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9320" windowHeight="7995" firstSheet="8" activeTab="14"/>
  </bookViews>
  <sheets>
    <sheet name="Příloha č. 1 " sheetId="2" r:id="rId1"/>
    <sheet name="Příloha č. 2" sheetId="3" r:id="rId2"/>
    <sheet name="Příloha č. 3" sheetId="4" r:id="rId3"/>
    <sheet name="Příloha č. 4" sheetId="5" r:id="rId4"/>
    <sheet name="Příloha č. 5" sheetId="7" r:id="rId5"/>
    <sheet name="Příloha č. 6" sheetId="8" r:id="rId6"/>
    <sheet name="Příloha č. 7" sheetId="9" r:id="rId7"/>
    <sheet name="Příloha č. 8" sheetId="10" r:id="rId8"/>
    <sheet name="Příloha č. 9" sheetId="11" r:id="rId9"/>
    <sheet name="Příloha č. 10" sheetId="12" r:id="rId10"/>
    <sheet name="Příloha č. 11" sheetId="13" r:id="rId11"/>
    <sheet name="Příloha č. 12" sheetId="14" r:id="rId12"/>
    <sheet name="Příloha č. 13" sheetId="15" r:id="rId13"/>
    <sheet name="Příloha č. 14" sheetId="16" r:id="rId14"/>
    <sheet name="Příloha č. 15" sheetId="17" r:id="rId15"/>
  </sheets>
  <calcPr calcId="125725"/>
</workbook>
</file>

<file path=xl/calcChain.xml><?xml version="1.0" encoding="utf-8"?>
<calcChain xmlns="http://schemas.openxmlformats.org/spreadsheetml/2006/main">
  <c r="K40" i="14"/>
  <c r="K39"/>
  <c r="K38"/>
  <c r="K37"/>
  <c r="K36"/>
  <c r="K35"/>
  <c r="K26"/>
  <c r="K25"/>
  <c r="K10"/>
  <c r="K9"/>
  <c r="J19" i="12"/>
  <c r="I19"/>
  <c r="H19"/>
  <c r="G19"/>
  <c r="F19"/>
  <c r="E19"/>
  <c r="D19"/>
  <c r="C19"/>
  <c r="B19"/>
  <c r="J18"/>
  <c r="I18"/>
  <c r="H18"/>
  <c r="G18"/>
  <c r="F18"/>
  <c r="E18"/>
  <c r="D18"/>
  <c r="C18"/>
  <c r="B18"/>
  <c r="F21" i="11"/>
  <c r="E21"/>
  <c r="D21"/>
  <c r="C21"/>
  <c r="B21"/>
  <c r="F20"/>
  <c r="E20"/>
  <c r="D20"/>
  <c r="C20"/>
  <c r="B20"/>
  <c r="O29" i="9"/>
  <c r="N29"/>
  <c r="M29"/>
  <c r="L29"/>
  <c r="K29"/>
  <c r="J29"/>
  <c r="I29"/>
  <c r="H29"/>
  <c r="G29"/>
  <c r="F29"/>
  <c r="E29"/>
  <c r="D29"/>
  <c r="C29"/>
  <c r="B29"/>
  <c r="O27"/>
  <c r="N27"/>
  <c r="M27"/>
  <c r="L27"/>
  <c r="K27"/>
  <c r="J27"/>
  <c r="I27"/>
  <c r="H27"/>
  <c r="G27"/>
  <c r="F27"/>
  <c r="E27"/>
  <c r="D27"/>
  <c r="C27"/>
  <c r="B27"/>
  <c r="O26"/>
  <c r="O28" s="1"/>
  <c r="N26"/>
  <c r="N28" s="1"/>
  <c r="M26"/>
  <c r="M28" s="1"/>
  <c r="L26"/>
  <c r="L28" s="1"/>
  <c r="K26"/>
  <c r="K28" s="1"/>
  <c r="J26"/>
  <c r="J28" s="1"/>
  <c r="I26"/>
  <c r="I28" s="1"/>
  <c r="H26"/>
  <c r="H28" s="1"/>
  <c r="G26"/>
  <c r="G28" s="1"/>
  <c r="F26"/>
  <c r="F28" s="1"/>
  <c r="E26"/>
  <c r="E28" s="1"/>
  <c r="D26"/>
  <c r="D28" s="1"/>
  <c r="C26"/>
  <c r="C28" s="1"/>
  <c r="B26"/>
  <c r="B28" s="1"/>
  <c r="O25"/>
  <c r="N25"/>
  <c r="M25"/>
  <c r="L25"/>
  <c r="K25"/>
  <c r="J25"/>
  <c r="I25"/>
  <c r="H25"/>
  <c r="G25"/>
  <c r="F25"/>
  <c r="E25"/>
  <c r="D25"/>
  <c r="C25"/>
  <c r="B25"/>
  <c r="O24"/>
  <c r="N24"/>
  <c r="M24"/>
  <c r="L24"/>
  <c r="K24"/>
  <c r="J24"/>
  <c r="I24"/>
  <c r="H24"/>
  <c r="G24"/>
  <c r="F24"/>
  <c r="E24"/>
  <c r="D24"/>
  <c r="C24"/>
  <c r="B24"/>
  <c r="W26" i="8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B26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B24"/>
  <c r="W23"/>
  <c r="W25" s="1"/>
  <c r="V23"/>
  <c r="V25" s="1"/>
  <c r="U23"/>
  <c r="U25" s="1"/>
  <c r="T23"/>
  <c r="T25" s="1"/>
  <c r="S23"/>
  <c r="S25" s="1"/>
  <c r="R23"/>
  <c r="R25" s="1"/>
  <c r="Q23"/>
  <c r="Q25" s="1"/>
  <c r="P23"/>
  <c r="P25" s="1"/>
  <c r="O23"/>
  <c r="O25" s="1"/>
  <c r="N23"/>
  <c r="N25" s="1"/>
  <c r="M23"/>
  <c r="M25" s="1"/>
  <c r="L23"/>
  <c r="L25" s="1"/>
  <c r="K23"/>
  <c r="K25" s="1"/>
  <c r="J23"/>
  <c r="J25" s="1"/>
  <c r="I23"/>
  <c r="I25" s="1"/>
  <c r="H23"/>
  <c r="H25" s="1"/>
  <c r="G23"/>
  <c r="G25" s="1"/>
  <c r="F23"/>
  <c r="F25" s="1"/>
  <c r="E23"/>
  <c r="E25" s="1"/>
  <c r="D23"/>
  <c r="D25" s="1"/>
  <c r="C23"/>
  <c r="C25" s="1"/>
  <c r="B23"/>
  <c r="B25" s="1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22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B21"/>
  <c r="N65" i="5"/>
  <c r="N63" s="1"/>
  <c r="M65"/>
  <c r="L65"/>
  <c r="K65"/>
  <c r="J65"/>
  <c r="I65"/>
  <c r="H65"/>
  <c r="G65"/>
  <c r="G63" s="1"/>
  <c r="F65"/>
  <c r="E65"/>
  <c r="D65"/>
  <c r="N64"/>
  <c r="M64"/>
  <c r="L64"/>
  <c r="K64"/>
  <c r="J64"/>
  <c r="I64"/>
  <c r="H64"/>
  <c r="G64"/>
  <c r="F64"/>
  <c r="E64"/>
  <c r="D64"/>
  <c r="N61"/>
  <c r="N62" s="1"/>
  <c r="M61"/>
  <c r="L61"/>
  <c r="K61"/>
  <c r="J61"/>
  <c r="I61"/>
  <c r="H61"/>
  <c r="G61"/>
  <c r="F61"/>
  <c r="E61"/>
  <c r="D61"/>
  <c r="S60"/>
  <c r="N60"/>
  <c r="M60"/>
  <c r="L60"/>
  <c r="K60"/>
  <c r="K62" s="1"/>
  <c r="J60"/>
  <c r="I60"/>
  <c r="H60"/>
  <c r="G60"/>
  <c r="G62" s="1"/>
  <c r="F60"/>
  <c r="E60"/>
  <c r="D60"/>
  <c r="U59"/>
  <c r="T59"/>
  <c r="S59"/>
  <c r="Q59"/>
  <c r="P59"/>
  <c r="O59"/>
  <c r="U58"/>
  <c r="T58"/>
  <c r="S58"/>
  <c r="P58"/>
  <c r="O58"/>
  <c r="U57"/>
  <c r="T57"/>
  <c r="S57"/>
  <c r="P57"/>
  <c r="O57"/>
  <c r="U56"/>
  <c r="R56" s="1"/>
  <c r="T56"/>
  <c r="S56"/>
  <c r="P56"/>
  <c r="Q56" s="1"/>
  <c r="O56"/>
  <c r="U55"/>
  <c r="T55"/>
  <c r="S55"/>
  <c r="P55"/>
  <c r="O55"/>
  <c r="Q55" s="1"/>
  <c r="U54"/>
  <c r="T54"/>
  <c r="S54"/>
  <c r="P54"/>
  <c r="O54"/>
  <c r="U53"/>
  <c r="T53"/>
  <c r="S53"/>
  <c r="P53"/>
  <c r="Q53" s="1"/>
  <c r="O53"/>
  <c r="U52"/>
  <c r="T52"/>
  <c r="S52"/>
  <c r="P52"/>
  <c r="Q52" s="1"/>
  <c r="O52"/>
  <c r="U51"/>
  <c r="T51"/>
  <c r="S51"/>
  <c r="P51"/>
  <c r="Q51" s="1"/>
  <c r="O51"/>
  <c r="U50"/>
  <c r="T50"/>
  <c r="S50"/>
  <c r="P50"/>
  <c r="Q50" s="1"/>
  <c r="O50"/>
  <c r="U49"/>
  <c r="T49"/>
  <c r="S49"/>
  <c r="P49"/>
  <c r="Q49" s="1"/>
  <c r="O49"/>
  <c r="U48"/>
  <c r="T48"/>
  <c r="S48"/>
  <c r="P48"/>
  <c r="O48"/>
  <c r="U47"/>
  <c r="T47"/>
  <c r="S47"/>
  <c r="P47"/>
  <c r="Q47" s="1"/>
  <c r="O47"/>
  <c r="N46"/>
  <c r="M46"/>
  <c r="L46"/>
  <c r="K46"/>
  <c r="J46"/>
  <c r="I46"/>
  <c r="H46"/>
  <c r="G46"/>
  <c r="F46"/>
  <c r="E46"/>
  <c r="D46"/>
  <c r="N45"/>
  <c r="M45"/>
  <c r="L45"/>
  <c r="K45"/>
  <c r="J45"/>
  <c r="I45"/>
  <c r="H45"/>
  <c r="G45"/>
  <c r="G44" s="1"/>
  <c r="F45"/>
  <c r="E45"/>
  <c r="D45"/>
  <c r="K44"/>
  <c r="N42"/>
  <c r="M42"/>
  <c r="L42"/>
  <c r="K42"/>
  <c r="J42"/>
  <c r="I42"/>
  <c r="H42"/>
  <c r="G42"/>
  <c r="F42"/>
  <c r="E42"/>
  <c r="D42"/>
  <c r="S41"/>
  <c r="N41"/>
  <c r="M41"/>
  <c r="L41"/>
  <c r="L43" s="1"/>
  <c r="K41"/>
  <c r="K43" s="1"/>
  <c r="J41"/>
  <c r="I41"/>
  <c r="H41"/>
  <c r="H43" s="1"/>
  <c r="G41"/>
  <c r="G43" s="1"/>
  <c r="F41"/>
  <c r="F43" s="1"/>
  <c r="E41"/>
  <c r="D41"/>
  <c r="U40"/>
  <c r="R40" s="1"/>
  <c r="T40"/>
  <c r="S40"/>
  <c r="P40"/>
  <c r="Q40" s="1"/>
  <c r="O40"/>
  <c r="U39"/>
  <c r="T39"/>
  <c r="S39"/>
  <c r="P39"/>
  <c r="O39"/>
  <c r="U38"/>
  <c r="T38"/>
  <c r="R38" s="1"/>
  <c r="S38"/>
  <c r="P38"/>
  <c r="O38"/>
  <c r="U37"/>
  <c r="T37"/>
  <c r="S37"/>
  <c r="P37"/>
  <c r="O37"/>
  <c r="U36"/>
  <c r="T36"/>
  <c r="S36"/>
  <c r="P36"/>
  <c r="O36"/>
  <c r="U35"/>
  <c r="T35"/>
  <c r="S35"/>
  <c r="P35"/>
  <c r="O35"/>
  <c r="U34"/>
  <c r="T34"/>
  <c r="S34"/>
  <c r="P34"/>
  <c r="O34"/>
  <c r="U33"/>
  <c r="T33"/>
  <c r="S33"/>
  <c r="P33"/>
  <c r="O33"/>
  <c r="U32"/>
  <c r="T32"/>
  <c r="S32"/>
  <c r="P32"/>
  <c r="O32"/>
  <c r="U31"/>
  <c r="T31"/>
  <c r="S31"/>
  <c r="P31"/>
  <c r="O31"/>
  <c r="U30"/>
  <c r="T30"/>
  <c r="R30" s="1"/>
  <c r="S30"/>
  <c r="P30"/>
  <c r="O30"/>
  <c r="U29"/>
  <c r="T29"/>
  <c r="S29"/>
  <c r="P29"/>
  <c r="O29"/>
  <c r="U28"/>
  <c r="T28"/>
  <c r="S28"/>
  <c r="P28"/>
  <c r="O28"/>
  <c r="N27"/>
  <c r="M27"/>
  <c r="L27"/>
  <c r="K27"/>
  <c r="J27"/>
  <c r="I27"/>
  <c r="H27"/>
  <c r="G27"/>
  <c r="F27"/>
  <c r="E27"/>
  <c r="D27"/>
  <c r="N26"/>
  <c r="M26"/>
  <c r="L26"/>
  <c r="K26"/>
  <c r="J26"/>
  <c r="I26"/>
  <c r="H26"/>
  <c r="G26"/>
  <c r="F26"/>
  <c r="E26"/>
  <c r="D26"/>
  <c r="G25"/>
  <c r="N24"/>
  <c r="N23"/>
  <c r="M23"/>
  <c r="L23"/>
  <c r="K23"/>
  <c r="J23"/>
  <c r="I23"/>
  <c r="H23"/>
  <c r="G23"/>
  <c r="F23"/>
  <c r="E23"/>
  <c r="D23"/>
  <c r="S22"/>
  <c r="N22"/>
  <c r="M22"/>
  <c r="L22"/>
  <c r="K22"/>
  <c r="K24" s="1"/>
  <c r="J22"/>
  <c r="I22"/>
  <c r="H22"/>
  <c r="G22"/>
  <c r="G24" s="1"/>
  <c r="F22"/>
  <c r="E22"/>
  <c r="D22"/>
  <c r="U21"/>
  <c r="R21" s="1"/>
  <c r="T21"/>
  <c r="S21"/>
  <c r="Q21"/>
  <c r="P21"/>
  <c r="O21"/>
  <c r="U20"/>
  <c r="T20"/>
  <c r="S20"/>
  <c r="P20"/>
  <c r="O20"/>
  <c r="U19"/>
  <c r="T19"/>
  <c r="S19"/>
  <c r="P19"/>
  <c r="O19"/>
  <c r="U18"/>
  <c r="T18"/>
  <c r="S18"/>
  <c r="P18"/>
  <c r="O18"/>
  <c r="U17"/>
  <c r="T17"/>
  <c r="S17"/>
  <c r="P17"/>
  <c r="O17"/>
  <c r="U16"/>
  <c r="T16"/>
  <c r="R16" s="1"/>
  <c r="S16"/>
  <c r="P16"/>
  <c r="O16"/>
  <c r="U15"/>
  <c r="T15"/>
  <c r="S15"/>
  <c r="P15"/>
  <c r="O15"/>
  <c r="U14"/>
  <c r="T14"/>
  <c r="S14"/>
  <c r="P14"/>
  <c r="O14"/>
  <c r="U13"/>
  <c r="T13"/>
  <c r="S13"/>
  <c r="P13"/>
  <c r="O13"/>
  <c r="U12"/>
  <c r="T12"/>
  <c r="S12"/>
  <c r="P12"/>
  <c r="O12"/>
  <c r="U11"/>
  <c r="T11"/>
  <c r="S11"/>
  <c r="P11"/>
  <c r="O11"/>
  <c r="U10"/>
  <c r="T10"/>
  <c r="S10"/>
  <c r="P10"/>
  <c r="O10"/>
  <c r="U9"/>
  <c r="T9"/>
  <c r="S9"/>
  <c r="P9"/>
  <c r="O9"/>
  <c r="U8"/>
  <c r="T8"/>
  <c r="R8" s="1"/>
  <c r="S8"/>
  <c r="P8"/>
  <c r="O8"/>
  <c r="U7"/>
  <c r="T7"/>
  <c r="S7"/>
  <c r="P7"/>
  <c r="O7"/>
  <c r="U6"/>
  <c r="T6"/>
  <c r="S6"/>
  <c r="P6"/>
  <c r="O6"/>
  <c r="Q11" l="1"/>
  <c r="H44"/>
  <c r="L44"/>
  <c r="Q54"/>
  <c r="Q57"/>
  <c r="E63"/>
  <c r="I63"/>
  <c r="M63"/>
  <c r="Q8"/>
  <c r="R10"/>
  <c r="Q48"/>
  <c r="O60"/>
  <c r="R53"/>
  <c r="Q58"/>
  <c r="K63"/>
  <c r="R11"/>
  <c r="R15"/>
  <c r="K25"/>
  <c r="R33"/>
  <c r="R37"/>
  <c r="J43"/>
  <c r="N43"/>
  <c r="M62"/>
  <c r="L62"/>
  <c r="L63"/>
  <c r="R58"/>
  <c r="R59"/>
  <c r="R47"/>
  <c r="R52"/>
  <c r="J62"/>
  <c r="J63"/>
  <c r="R55"/>
  <c r="I62"/>
  <c r="R48"/>
  <c r="R54"/>
  <c r="H62"/>
  <c r="H63"/>
  <c r="R49"/>
  <c r="F62"/>
  <c r="R57"/>
  <c r="R50"/>
  <c r="D62"/>
  <c r="D63"/>
  <c r="R51"/>
  <c r="E62"/>
  <c r="F63"/>
  <c r="N44"/>
  <c r="R29"/>
  <c r="M44"/>
  <c r="M43"/>
  <c r="Q28"/>
  <c r="R31"/>
  <c r="Q39"/>
  <c r="R39"/>
  <c r="Q36"/>
  <c r="Q31"/>
  <c r="R32"/>
  <c r="Q29"/>
  <c r="I43"/>
  <c r="J44"/>
  <c r="I44"/>
  <c r="Q38"/>
  <c r="Q37"/>
  <c r="R36"/>
  <c r="Q35"/>
  <c r="R35"/>
  <c r="Q34"/>
  <c r="R34"/>
  <c r="Q33"/>
  <c r="Q32"/>
  <c r="U41"/>
  <c r="O41"/>
  <c r="D43"/>
  <c r="D44"/>
  <c r="P41"/>
  <c r="E43"/>
  <c r="E44"/>
  <c r="F44"/>
  <c r="N25"/>
  <c r="Q15"/>
  <c r="M25"/>
  <c r="M24"/>
  <c r="Q17"/>
  <c r="Q13"/>
  <c r="J25"/>
  <c r="J24"/>
  <c r="L24"/>
  <c r="L25"/>
  <c r="I25"/>
  <c r="Q9"/>
  <c r="I24"/>
  <c r="R17"/>
  <c r="R18"/>
  <c r="R19"/>
  <c r="H25"/>
  <c r="H24"/>
  <c r="Q19"/>
  <c r="R14"/>
  <c r="R7"/>
  <c r="Q20"/>
  <c r="R20"/>
  <c r="Q18"/>
  <c r="Q16"/>
  <c r="Q14"/>
  <c r="R13"/>
  <c r="Q12"/>
  <c r="U22"/>
  <c r="R12"/>
  <c r="O22"/>
  <c r="Q10"/>
  <c r="E25"/>
  <c r="R9"/>
  <c r="R6"/>
  <c r="Q7"/>
  <c r="F24"/>
  <c r="E24"/>
  <c r="F25"/>
  <c r="D24"/>
  <c r="D25"/>
  <c r="Q6"/>
  <c r="P22"/>
  <c r="T22"/>
  <c r="R28"/>
  <c r="T41"/>
  <c r="P60"/>
  <c r="T60"/>
  <c r="Q30"/>
  <c r="U60"/>
  <c r="Q60" l="1"/>
  <c r="R60"/>
  <c r="Q41"/>
  <c r="R41"/>
  <c r="R22"/>
  <c r="Q22"/>
</calcChain>
</file>

<file path=xl/sharedStrings.xml><?xml version="1.0" encoding="utf-8"?>
<sst xmlns="http://schemas.openxmlformats.org/spreadsheetml/2006/main" count="2915" uniqueCount="594">
  <si>
    <t>MPZ</t>
  </si>
  <si>
    <t>Členské státy Rady kanceláří</t>
  </si>
  <si>
    <t>Interní pravidla</t>
  </si>
  <si>
    <t>Vztahy založené na zelené kartě</t>
  </si>
  <si>
    <t>Vztahy založené na předpokladu existence pojistného krytí</t>
  </si>
  <si>
    <t>A</t>
  </si>
  <si>
    <t>Rakousko</t>
  </si>
  <si>
    <t>ANO</t>
  </si>
  <si>
    <t>AL</t>
  </si>
  <si>
    <t>Albánie</t>
  </si>
  <si>
    <t>NE</t>
  </si>
  <si>
    <t>AND</t>
  </si>
  <si>
    <t>Andorra</t>
  </si>
  <si>
    <t>B</t>
  </si>
  <si>
    <t>Belgie</t>
  </si>
  <si>
    <t>BG</t>
  </si>
  <si>
    <t>Bulharsko</t>
  </si>
  <si>
    <t>BIH</t>
  </si>
  <si>
    <t>Bosna a Hercegovina</t>
  </si>
  <si>
    <t>BY</t>
  </si>
  <si>
    <t>Bělorusko</t>
  </si>
  <si>
    <t>CH</t>
  </si>
  <si>
    <t>Švýcarsko</t>
  </si>
  <si>
    <t>CY</t>
  </si>
  <si>
    <t>Kypr</t>
  </si>
  <si>
    <t>D</t>
  </si>
  <si>
    <t>Německo</t>
  </si>
  <si>
    <t>DK</t>
  </si>
  <si>
    <t>Dánsko</t>
  </si>
  <si>
    <t>E</t>
  </si>
  <si>
    <t>Španělsko</t>
  </si>
  <si>
    <t>EST</t>
  </si>
  <si>
    <t>Estonsko</t>
  </si>
  <si>
    <t>F</t>
  </si>
  <si>
    <t>Francie</t>
  </si>
  <si>
    <t>FIN</t>
  </si>
  <si>
    <t>Finsko</t>
  </si>
  <si>
    <t>FL</t>
  </si>
  <si>
    <t>Lichtenštejnsko</t>
  </si>
  <si>
    <t>GB</t>
  </si>
  <si>
    <t>Spojené království Velké Británie a Severního Irska</t>
  </si>
  <si>
    <t>GR</t>
  </si>
  <si>
    <t>Řecko</t>
  </si>
  <si>
    <t>H</t>
  </si>
  <si>
    <t>Maďarsko</t>
  </si>
  <si>
    <t>HR</t>
  </si>
  <si>
    <t>Chorvatsko</t>
  </si>
  <si>
    <t>I</t>
  </si>
  <si>
    <t>Itálie</t>
  </si>
  <si>
    <t>IL</t>
  </si>
  <si>
    <t>Izrael</t>
  </si>
  <si>
    <t>IR</t>
  </si>
  <si>
    <t>Irán</t>
  </si>
  <si>
    <t>IRL</t>
  </si>
  <si>
    <t>Irsko</t>
  </si>
  <si>
    <t>IS</t>
  </si>
  <si>
    <t>Island</t>
  </si>
  <si>
    <t>L</t>
  </si>
  <si>
    <t>Lucembursko</t>
  </si>
  <si>
    <t>LT</t>
  </si>
  <si>
    <t>Litva</t>
  </si>
  <si>
    <t>LV</t>
  </si>
  <si>
    <t>Lotyšsko</t>
  </si>
  <si>
    <t>M</t>
  </si>
  <si>
    <t>Malta</t>
  </si>
  <si>
    <t>MA</t>
  </si>
  <si>
    <t>Maroko</t>
  </si>
  <si>
    <t>MD</t>
  </si>
  <si>
    <t>Moldavsko</t>
  </si>
  <si>
    <t>MC</t>
  </si>
  <si>
    <t>Monako</t>
  </si>
  <si>
    <t>MK</t>
  </si>
  <si>
    <t>Makedonie</t>
  </si>
  <si>
    <t>MNE</t>
  </si>
  <si>
    <t>Černá Hora</t>
  </si>
  <si>
    <t>N</t>
  </si>
  <si>
    <t>Norsko</t>
  </si>
  <si>
    <t>NL</t>
  </si>
  <si>
    <t>Nizozemsko</t>
  </si>
  <si>
    <t>P</t>
  </si>
  <si>
    <t>Portugalsko</t>
  </si>
  <si>
    <t>PL</t>
  </si>
  <si>
    <t>Polsko</t>
  </si>
  <si>
    <t>RO</t>
  </si>
  <si>
    <t>Rumunsko</t>
  </si>
  <si>
    <t>RSM</t>
  </si>
  <si>
    <t>Republika San Marino</t>
  </si>
  <si>
    <t>RUS</t>
  </si>
  <si>
    <t>Rusko</t>
  </si>
  <si>
    <t>S</t>
  </si>
  <si>
    <t>Švédsko</t>
  </si>
  <si>
    <t>SCV</t>
  </si>
  <si>
    <t>Vatikán</t>
  </si>
  <si>
    <t>SK</t>
  </si>
  <si>
    <t>Slovenská Republika</t>
  </si>
  <si>
    <t>SLO</t>
  </si>
  <si>
    <t>Slovinsko</t>
  </si>
  <si>
    <t>SRB</t>
  </si>
  <si>
    <t>Srbská republika</t>
  </si>
  <si>
    <t>TN</t>
  </si>
  <si>
    <t>Tunisko</t>
  </si>
  <si>
    <t>TR</t>
  </si>
  <si>
    <t>Turecko</t>
  </si>
  <si>
    <t>UA</t>
  </si>
  <si>
    <t>Ukrajina</t>
  </si>
  <si>
    <t>Přehled členských států Rady kanceláří, s nimiž ČKP uzavřela dohody v systému ZK</t>
  </si>
  <si>
    <t>Příloha č. 2</t>
  </si>
  <si>
    <t>AEGON</t>
  </si>
  <si>
    <t xml:space="preserve">AEGON Pojišťovna, a.s. </t>
  </si>
  <si>
    <t>Allianz</t>
  </si>
  <si>
    <t>Allianz pojišťovna, a.s.</t>
  </si>
  <si>
    <t>Aviva</t>
  </si>
  <si>
    <t>Aviva životní pojišťovna, a.s.</t>
  </si>
  <si>
    <t xml:space="preserve">AXA </t>
  </si>
  <si>
    <t>AXA životní pojišťovna, a.s.</t>
  </si>
  <si>
    <t>CARDIF</t>
  </si>
  <si>
    <t>BNP Paribas Cardif Pojišťovna, a.s.</t>
  </si>
  <si>
    <t>ČP</t>
  </si>
  <si>
    <t>Česká pojišťovna, a.s.</t>
  </si>
  <si>
    <t>ČP ZDRAVÍ</t>
  </si>
  <si>
    <t>Česká pojišťovna ZDRAVÍ a.s.</t>
  </si>
  <si>
    <t>ČPP</t>
  </si>
  <si>
    <t>Česká podnikatelská pojišťovna, a.s., Vienna Insurance Group</t>
  </si>
  <si>
    <t>ČSOB Pojišťovna, a.s., člen holdingu ČSOB</t>
  </si>
  <si>
    <t>D.A.S.</t>
  </si>
  <si>
    <t>D.A.S. pojišťovna právní ochrany, a.s.</t>
  </si>
  <si>
    <t>DR LEBEN</t>
  </si>
  <si>
    <t>DEUTSCHER RING Lebensversicherungs-Aktiengesellschaft, pobočka pro ČR</t>
  </si>
  <si>
    <t>DIRECT</t>
  </si>
  <si>
    <t>Direct pojišťovna, a.s.</t>
  </si>
  <si>
    <t>ECP</t>
  </si>
  <si>
    <t>Evropská Cestovní Pojišťovna, a.s.</t>
  </si>
  <si>
    <t>GP</t>
  </si>
  <si>
    <t>Generali Pojišťovna, a.s.</t>
  </si>
  <si>
    <t>HDI</t>
  </si>
  <si>
    <t>HDI Versicherung AG, organizační složka (v r. 2007 převzala činnost pobočky pojišťovny GERLING Konzern, Všeobecná pojišťovací a.s.</t>
  </si>
  <si>
    <t>HVP</t>
  </si>
  <si>
    <t>Hasičská vzájemná pojišťovna, a.s.</t>
  </si>
  <si>
    <t>ING</t>
  </si>
  <si>
    <t>ING životní pojišťovna N.V., pobočka pro Českou republiku</t>
  </si>
  <si>
    <t>Kooperativa</t>
  </si>
  <si>
    <t xml:space="preserve">Kooperativa pojišťovna, a.s., Vienna Insurance Group </t>
  </si>
  <si>
    <t>KP</t>
  </si>
  <si>
    <t>Komerční pojišťovna, a.s.</t>
  </si>
  <si>
    <t>MAXIMA</t>
  </si>
  <si>
    <t>MAXIMA pojišťovna, a.s.</t>
  </si>
  <si>
    <t>MetLife AMCICO</t>
  </si>
  <si>
    <t>MetLife Amcico pojišťovna, a.s.</t>
  </si>
  <si>
    <t>PČS</t>
  </si>
  <si>
    <t>Pojišťovna České spořitelny, a.s. Vienna Insurance Group</t>
  </si>
  <si>
    <t>PVZP</t>
  </si>
  <si>
    <t>Pojišťovna VZP, a.s.</t>
  </si>
  <si>
    <t>SLAVIA</t>
  </si>
  <si>
    <t>Slavia pojišťovna a.s.</t>
  </si>
  <si>
    <t>TriglavV</t>
  </si>
  <si>
    <t>Triglav pojišťovna, a.s.</t>
  </si>
  <si>
    <t>Uniqa</t>
  </si>
  <si>
    <t>UNIQA pojišťovna, a.s.</t>
  </si>
  <si>
    <t>VICTORIA</t>
  </si>
  <si>
    <t>VICTORIA VOLKSBANKEN pojišťovna, a.s.</t>
  </si>
  <si>
    <r>
      <t>W</t>
    </r>
    <r>
      <rPr>
        <sz val="11"/>
        <color theme="1"/>
        <rFont val="Calibri"/>
        <family val="2"/>
        <charset val="238"/>
      </rPr>
      <t>üstenrot</t>
    </r>
  </si>
  <si>
    <t>Wüstenrot pojišťovna a.s. (převzala činnost Wüstenrot pojišťovny, pobočky pro ČR)</t>
  </si>
  <si>
    <t>WÜST - ŽP</t>
  </si>
  <si>
    <t xml:space="preserve">Wüstenrot, životní pojišťovna, a.s. </t>
  </si>
  <si>
    <t>Příloha č. 3</t>
  </si>
  <si>
    <t>Analyzované údaje</t>
  </si>
  <si>
    <t>Portál</t>
  </si>
  <si>
    <t>ePojisteni.cz</t>
  </si>
  <si>
    <t>iruceni.cz</t>
  </si>
  <si>
    <t>klikpojisteni.cz</t>
  </si>
  <si>
    <t>mpojisteni.cz</t>
  </si>
  <si>
    <t>pojistenivozuonline.cz</t>
  </si>
  <si>
    <t>porovnani-online.cz</t>
  </si>
  <si>
    <t>srovnavac.cz</t>
  </si>
  <si>
    <t>Top-Pojisteni.cz</t>
  </si>
  <si>
    <t>Topsrovnani.cz</t>
  </si>
  <si>
    <t>Druh vozidla</t>
  </si>
  <si>
    <t>osbní automobil</t>
  </si>
  <si>
    <t>ano</t>
  </si>
  <si>
    <t>ne</t>
  </si>
  <si>
    <t>Způsob užití vozidla</t>
  </si>
  <si>
    <t>běžný provoz</t>
  </si>
  <si>
    <t>Výrobce vozidla</t>
  </si>
  <si>
    <t>Renault</t>
  </si>
  <si>
    <t>Model vozidla</t>
  </si>
  <si>
    <t>Megane Scénic</t>
  </si>
  <si>
    <t>Objem motoru (ccm)</t>
  </si>
  <si>
    <t>Výkon motoru (kW)</t>
  </si>
  <si>
    <t>Celková hmotnost vozidla (kg)</t>
  </si>
  <si>
    <t>Rok výroby nebo datum první registrace</t>
  </si>
  <si>
    <t>Typ paliva</t>
  </si>
  <si>
    <t>nafta</t>
  </si>
  <si>
    <t>Počet sedadel</t>
  </si>
  <si>
    <t>Osobní automobil na el. pohon</t>
  </si>
  <si>
    <t>RZ - nepovinný údaj</t>
  </si>
  <si>
    <t>Orientační cena vozidla (nepovinný údaj)</t>
  </si>
  <si>
    <t>40 000,- Kč</t>
  </si>
  <si>
    <t>Použití zimních pneumatik</t>
  </si>
  <si>
    <t>Pojistník</t>
  </si>
  <si>
    <t>Datum narození, rok narození nebo věk</t>
  </si>
  <si>
    <t>PSČ</t>
  </si>
  <si>
    <t>Obec</t>
  </si>
  <si>
    <t>Kojice</t>
  </si>
  <si>
    <t>Forma pojistníka</t>
  </si>
  <si>
    <t>FO</t>
  </si>
  <si>
    <t>svobodný</t>
  </si>
  <si>
    <t>lékař</t>
  </si>
  <si>
    <t>zemědělec</t>
  </si>
  <si>
    <t>tělesně postižený</t>
  </si>
  <si>
    <t>klient ČSOB pojišťovny</t>
  </si>
  <si>
    <t>klient Allianz pojišťovny</t>
  </si>
  <si>
    <t>klient Slavia pojišťovny</t>
  </si>
  <si>
    <t>klient Wustenrot pojišťovny</t>
  </si>
  <si>
    <t>Dítě v autě</t>
  </si>
  <si>
    <t xml:space="preserve">ano </t>
  </si>
  <si>
    <t>Věk nejmladšího dítěte</t>
  </si>
  <si>
    <t>Bonus důvěra 3 roky</t>
  </si>
  <si>
    <t>Frekvence placení</t>
  </si>
  <si>
    <t>roční</t>
  </si>
  <si>
    <t>Způsob placení</t>
  </si>
  <si>
    <t>bankovní převod</t>
  </si>
  <si>
    <t>Délka předchozího pojištění</t>
  </si>
  <si>
    <t>Počet zaviněných událostí</t>
  </si>
  <si>
    <t>Analýza internetových srovnávačů</t>
  </si>
  <si>
    <t>Příloha č. 4</t>
  </si>
  <si>
    <t>Seznam členů ČAP</t>
  </si>
  <si>
    <t>Pojišťovna</t>
  </si>
  <si>
    <t>Produkt</t>
  </si>
  <si>
    <t>škody na zdraví v mil. Kč/škody na věcech a ušlý zisk v mil. Kč</t>
  </si>
  <si>
    <t>pobočka - online</t>
  </si>
  <si>
    <t>pobočka ON</t>
  </si>
  <si>
    <t>Kč</t>
  </si>
  <si>
    <t>NORMAL</t>
  </si>
  <si>
    <t>35/35</t>
  </si>
  <si>
    <t>40/40</t>
  </si>
  <si>
    <t>AXA</t>
  </si>
  <si>
    <t>STANDARD</t>
  </si>
  <si>
    <t>Start</t>
  </si>
  <si>
    <t>SPOROPOV</t>
  </si>
  <si>
    <t>ČSOB</t>
  </si>
  <si>
    <t>Standard</t>
  </si>
  <si>
    <t>35/44</t>
  </si>
  <si>
    <t>Generali</t>
  </si>
  <si>
    <t>Základ</t>
  </si>
  <si>
    <t>NAMÍRU</t>
  </si>
  <si>
    <t>POV FIX</t>
  </si>
  <si>
    <t>ZÁKLAD</t>
  </si>
  <si>
    <t>Triglav</t>
  </si>
  <si>
    <t>BASIC</t>
  </si>
  <si>
    <t>EKONOM</t>
  </si>
  <si>
    <t>MAX</t>
  </si>
  <si>
    <r>
      <t>W</t>
    </r>
    <r>
      <rPr>
        <sz val="11"/>
        <color theme="1"/>
        <rFont val="Calibri"/>
        <family val="2"/>
        <charset val="238"/>
      </rPr>
      <t>ü</t>
    </r>
    <r>
      <rPr>
        <sz val="11"/>
        <color theme="1"/>
        <rFont val="Calibri"/>
        <family val="2"/>
        <charset val="238"/>
        <scheme val="minor"/>
      </rPr>
      <t>stenrot</t>
    </r>
  </si>
  <si>
    <t>základní limit</t>
  </si>
  <si>
    <t>OPTIMAL</t>
  </si>
  <si>
    <t>50/50</t>
  </si>
  <si>
    <t>80/80</t>
  </si>
  <si>
    <t>STANDARD+</t>
  </si>
  <si>
    <t>70/70</t>
  </si>
  <si>
    <t>SPECIÁLPOV</t>
  </si>
  <si>
    <t>Dominant</t>
  </si>
  <si>
    <t>60/60</t>
  </si>
  <si>
    <t>Komplet</t>
  </si>
  <si>
    <t>Nadstandard</t>
  </si>
  <si>
    <t>EXCLUSIVE</t>
  </si>
  <si>
    <t>SUPER</t>
  </si>
  <si>
    <t>60/50</t>
  </si>
  <si>
    <t>zvýšený limit</t>
  </si>
  <si>
    <t>EXCLUZIV</t>
  </si>
  <si>
    <t>150/150</t>
  </si>
  <si>
    <t>Exclusive</t>
  </si>
  <si>
    <t>100/100</t>
  </si>
  <si>
    <t>Exclusive Plus</t>
  </si>
  <si>
    <t>120/120</t>
  </si>
  <si>
    <t>Exclusive Max</t>
  </si>
  <si>
    <t>Premium</t>
  </si>
  <si>
    <t>SUPERPOV</t>
  </si>
  <si>
    <t>Premiant</t>
  </si>
  <si>
    <t>Exkluziv</t>
  </si>
  <si>
    <t>PROFI</t>
  </si>
  <si>
    <t>x</t>
  </si>
  <si>
    <t>online</t>
  </si>
  <si>
    <t>Limit krytí</t>
  </si>
  <si>
    <t>Škody na zdraví v mil. Kč/škody na věcech a ušlý zisk v mil. Kč</t>
  </si>
  <si>
    <t>Online srovnávače / roční splátka v Kč</t>
  </si>
  <si>
    <t>Min.</t>
  </si>
  <si>
    <t>Max.</t>
  </si>
  <si>
    <t>Max. - Min.</t>
  </si>
  <si>
    <t>Prům. cena</t>
  </si>
  <si>
    <t>Median</t>
  </si>
  <si>
    <t xml:space="preserve">Součet </t>
  </si>
  <si>
    <t>Počet</t>
  </si>
  <si>
    <t>Min. (Kč)</t>
  </si>
  <si>
    <t>Max. (Kč)</t>
  </si>
  <si>
    <t>Max. - Min. (Kč)</t>
  </si>
  <si>
    <t>Prům. cena (Kč)</t>
  </si>
  <si>
    <t>Součet (Kč)</t>
  </si>
  <si>
    <t>Analýza porovnání základních cen POV</t>
  </si>
  <si>
    <t>Příloha č. 5</t>
  </si>
  <si>
    <t>Cena Kč /rok</t>
  </si>
  <si>
    <t xml:space="preserve">Kategorie dle limitu plnění </t>
  </si>
  <si>
    <t>Služby zahrnuté v ceně pojištění</t>
  </si>
  <si>
    <t>nižší</t>
  </si>
  <si>
    <t>základní asistence, úrazové pojištění dětí ve vozidle, povinné ručení (do 750 kg) k přívěsu/motocyklu (do 50 ccm)</t>
  </si>
  <si>
    <t>limit Allianz Direct, jen online</t>
  </si>
  <si>
    <t>základní technická a právní asistence v případě nehody i poruchy</t>
  </si>
  <si>
    <t>právní ochrana do 10 000 Kč, pouze vyřízení škody, max. bonus 30 %</t>
  </si>
  <si>
    <t>SÚ 12 000 Kč na PU mimo ČR</t>
  </si>
  <si>
    <t>základní asistence i v Evropě, přímá likvidace - vyřízení škody s cizí pojišťovnou, úrazové pojištění řidiče s limitem 100 000 Kč, pojištění osobních věcí řidiče - limit 5 000 Kč, pojištění osobních věcí rodinných příslušníků do 5 000 Kč</t>
  </si>
  <si>
    <t>základní asistence v ČR i v Evropě</t>
  </si>
  <si>
    <t>základní administrativně právní a technická asistence, úrazové pojištění řidiče</t>
  </si>
  <si>
    <t>základní asistence</t>
  </si>
  <si>
    <t>SLAVIA POV FIX</t>
  </si>
  <si>
    <t>pojištění pokut na rok zdarma, při roční platbě POV cestovní pojištění zdarma, bez asistence, nesleduje se bonus pojistníka, ale jen věk - min 21 let a předchozí průběh pojištění, nerozlišuje bydliště pojistníka podle města</t>
  </si>
  <si>
    <t>SLAVIA ZÁKLAD</t>
  </si>
  <si>
    <t>pojištění pokut na rok zdarma, při roční platbě POV cestovní pojištění zdarma, bez asistence</t>
  </si>
  <si>
    <t>základní asistence, pojištění právní ochrany</t>
  </si>
  <si>
    <t>základní asistence + varování proti nepřízni počasí SMS</t>
  </si>
  <si>
    <t xml:space="preserve">základní asistence + varování proti nepřízni počasí SMS, SÚ při nehodě v zahraničí 10 000 Kč </t>
  </si>
  <si>
    <t>základní asistence + varování proti nepřízni počasí SMS, pojištění proti odcizení až do výše 160 000 Kč - SÚ 20 %, min. 1 000 Kč a pojištění proti živlům (kroupy, povodeň, vichřice,...)</t>
  </si>
  <si>
    <t>střední</t>
  </si>
  <si>
    <t>základní asistence, úrazové pojištění dětí ve vozidle, povinné ručení (do 2 500 kg) k přívěsu/motocyklu (do 50 ccm), živel - do 100 000 Kč /rok bez SÚ, poškození zaparkovaného vozidla zvířetem do 100 000 Kč /rok bez SÚ, garance mobility - zranění řidiče při nehodě - výplata až 250 000 Kč na pořízení nového vozidla a po dobu 10 let výplata roční renty až 15 000 Kč</t>
  </si>
  <si>
    <t xml:space="preserve">základní asistence, právní ochrana do 10 000 Kč, asistence v případě nehody do 50 km, úrazové pojištění řidiče 100 000 Kč úraz / 200 000 Kč trvalé následky </t>
  </si>
  <si>
    <t>rozsáhlá asistence i při poruše vozidla, úrazové pojištění sedadla řidiče vozidla</t>
  </si>
  <si>
    <t>základní asistence i v Evropě, přímá likvidace - vyřízení škody s cizí pojišťovnou, úrazové pojištění řidiče s limitem 200 000 Kč, pojištění osobních věcí řidiče - limit 10 000 Kč, pojištění osobních věcí rodinných příslušníků limit 10 000 Kč</t>
  </si>
  <si>
    <t>rozšířená asistence v ČR i v Evropě, pojištění střetu se zvířetem do 100 000 Kč v jednom pojistném období</t>
  </si>
  <si>
    <t>rozšířená asistence, úrazové pojištění řidiče - 100 000 Kč - smrt / 200 000 Kč - trvalé následky úrazu / 50 000 Kč - tělěsné postižení, pojištění právní ochrany limit 30 000 Kč, pojištění zavazadel - limit 5 000 Kč, střet se zvěří - limit 10 000 Kč</t>
  </si>
  <si>
    <t>základní asistence + varování proti nepřízni počasí SMS, úrazové pojištění dětí do 15 let ve vozidle</t>
  </si>
  <si>
    <t>základní asistence + varování proti nepřízni počasí SMS, pojištění proti odcizení až do výše 160 000 Kč - SÚ 10 %, min. 1 000 Kč a pojištění proti živlům (kroupy, povodeň, vichřice,...), úrazové pojištění dětí do 15 let ve vozidle</t>
  </si>
  <si>
    <t>vyšší</t>
  </si>
  <si>
    <t>základní asistence, úrazové pojištění dětí ve vozidle, povinné ručení (do 2 500 kg) k přívěsu/motocyklu (do 50 ccm), živel - do 100 000 Kč /rok bez SÚ, poškození zaparkovaného vozidla zvířetem až do 100 000 Kč/rok bez SÚ, garance mobility - zranění řidiče při nehodě - výplata až 500 000 Kč na pořízení nového vozidla a po dobu 10 let výplata roční renty až 30 000 Kč, střet se zvířetem - divoké, domácí, hospodářské do 100 000 Kč /rok bez SÚ,náhradní vozidlo až na 5 dní - 1 000 Kč/den, 1. škoda bez vlivu na bonus + přímá likvidace</t>
  </si>
  <si>
    <t>základní asistence, právní ochrana do 20 000 Kč, asistence v případě nehody do 500 km, asistence v případě poruchy do 50 km, úrazové pojištění řidiče i ostatních cestujících 100 000 Kč úraz / 200 000 Kč trvalé následky</t>
  </si>
  <si>
    <t>základní asistence, právní ochrana do 20 000 Kč, asistence v případě nehody do 500 km, asistence v případě poruchy do 50 km, úrazové pojištění řidiče i ostatních cestujících 100 000 Kč úraz / 200 000 Kč trvalé následky, 1. zaviněná škoda bez vlivu na bonus, garance ceny na 3 roky</t>
  </si>
  <si>
    <t>základní asistence, právní ochrana do 20 000 Kč, asistence v případě nehody do 500 km, asistence v případě poruchy do 50 km, úrazové pojištění řidiče i ostatních cestujících, 1. zaviněná škoda bez vlivu na bonus, garance ceny na 3 roky, úhrada škody bez odpočtu amortizace, střet se zvěří - limit 100 000 Kč, SÚ 5 000 Kč, pouze pro nově pojišťovaná vozidla</t>
  </si>
  <si>
    <t>základní asistence, právní ochrana do 20 000 Kč, asistence v případě nehody do 500 km, asistence v případě poruchy do 50 km, úrazové pojištění řidiče i ostatních cestujících 100 000 Kč úraz / 200 000 Kč trvalé následky, 1. zaviněná škoda bez vlivu na bonus, garance ceny na 3 roky, úhrada škody bez odpočtu amortizace, střet se zvěří - limit 100 000 Kč, SÚ 5 000 Kč, živel - limit 100 000 Kč, SÚ 5 000 Kč, odcizení - limit 100 000 Kč a SÚ 5 000 Kč,  pouze pro nově pojišťovaná vozidla</t>
  </si>
  <si>
    <t>zahrnuta rozsáhlá asistenční služba, úrazové pojištění sedadla řidiče s dvojnásobnými limity</t>
  </si>
  <si>
    <t>základní asistence i v Evropě, přímá likvidace - vyřízení škody s cizí pojišťovnou, úrazové pojištění řidiče s limitem 300 000 Kč, pojištění osobních věcí řidiče - limit 15 000 Kč, pojištění osobních věcí rodinných příslušníků limit 15 000 Kč, pojištění škod na vlastním vozidle 5 000 Kč, uhrazení škody bez odpočtu amortizace</t>
  </si>
  <si>
    <t>základní asistence, rozšířená asistence, pojištění střetu se zvířetem do 100 000 Kč v jednom pojistném období, náhradní vozidlo až na dobu 5 dnů na území ČR z důvodu nepojízdnosti v důsledku havárie, úrazové pojištění řidiče 60 000 Kč smrt/120 000 Kč trvalé následky úrazu/60 Kč denní odškodné dle všeobecných pojistných podmínek</t>
  </si>
  <si>
    <t>základní asistence, v případě extra bonusu (3 roky bezeškodní událost) - sleva 15 %</t>
  </si>
  <si>
    <t>pojištění pokut na rok zdarma, při roční platbě POV cestovní pojištění zdarma, asistenční služby při poruše i nehodě</t>
  </si>
  <si>
    <t>základní asistence + varování proti nepřízni počasí SMS, úrazové pojištění dětí do 15 let ve vozidle, první škoda bez vlivu na Bonus/Malus</t>
  </si>
  <si>
    <t>základní asistence + varování proti nepřízni počasí SMS, pojištění proti odcizení až do výše 160 000 Kč - bez SÚ, min. 1 000 Kč a pojištění proti živlům (kroupy, povodeň, vichřice,...),  úrazové pojištění dětí do 15 let ve vozidle, první škoda bez vlivu na Bonus/Malus</t>
  </si>
  <si>
    <t>základní asistence + varování proti nepřízni počasí, úrazové pojištění dětí ve vozidle, první škoda bez vlivu na Bonus/Malus, fixace pojistného po celou dobu platnosti smlouvy (mimo vlivu Bonus/Malus)</t>
  </si>
  <si>
    <t>Analýza služeb zahrnutých v POV</t>
  </si>
  <si>
    <t>Příloha č. 6</t>
  </si>
  <si>
    <t>Max. limit pojistného plnění (Kč) / roční výše pojistného (Kč)</t>
  </si>
  <si>
    <t>Poznámka</t>
  </si>
  <si>
    <t>všechna skla, ne střešní, havárie, živelní událost, vandalismus, max. plnění na 1 PU 5 000 Kč</t>
  </si>
  <si>
    <t>20 %, min. 1 000 Kč</t>
  </si>
  <si>
    <t xml:space="preserve">všechna skla, max. plnění je do 20 000 Kč v jednom pojistném období </t>
  </si>
  <si>
    <t>všechna skla</t>
  </si>
  <si>
    <t>všechna, v důsledku havárie, ževelní události, vandalismu, odcizení</t>
  </si>
  <si>
    <t>5 %, min. 500 Kč</t>
  </si>
  <si>
    <t>čelní sklo</t>
  </si>
  <si>
    <t xml:space="preserve">čelní sklo </t>
  </si>
  <si>
    <t>čelní  sklo</t>
  </si>
  <si>
    <t>pouze s havarijním pojištěním</t>
  </si>
  <si>
    <t>všechna skla, 0-3 měsíce SÚ 50 %, potom 0%</t>
  </si>
  <si>
    <t>UNIQA</t>
  </si>
  <si>
    <t>čelní sklo, 1. rok bez škody, lze požádat a další rok cena za polovinu</t>
  </si>
  <si>
    <t>všechna skla, 1. rok bez škody, lze požádat a další rok cena za polovinu</t>
  </si>
  <si>
    <t>všechna skla, poškození, zničení z důvodu nehody, vandalismu nebo živelní události</t>
  </si>
  <si>
    <t>Analýza připojištění skel</t>
  </si>
  <si>
    <t>Příloha č. 7</t>
  </si>
  <si>
    <t xml:space="preserve">ČSOB </t>
  </si>
  <si>
    <t>Průměr</t>
  </si>
  <si>
    <t xml:space="preserve">Max. limit plnění pojistné události/ roční platba (Kč) </t>
  </si>
  <si>
    <t>SÚ</t>
  </si>
  <si>
    <t>(%, Kč)</t>
  </si>
  <si>
    <t>odcizení, havárie, živelní událost, vandalismus, ztráta, ve dne i v noci</t>
  </si>
  <si>
    <t>max. limit plnění 30 000 Kč na jednu pojistnou událost, ze střešního kufru 15 000 Kč při spoluúčasti 5 000 Kč</t>
  </si>
  <si>
    <t>při havárii i odcizení, nevztahuje se na elektroniku</t>
  </si>
  <si>
    <t>i v uzamčeném střešním boxu, mini zavazadla - havárie, živelní událost, ztráta</t>
  </si>
  <si>
    <t>i v uzamčeném střešním boxu, maxi zavazadla -  havárie, živelní událost, ztráta, odcizení, vandalismus</t>
  </si>
  <si>
    <t>věci, které mají přepravované osoby na sobě nebo u sebe, i v zaparkovaném vozidle</t>
  </si>
  <si>
    <t xml:space="preserve">Generali </t>
  </si>
  <si>
    <t>v havarijním pojištění</t>
  </si>
  <si>
    <t>bez odcizení, pojištění se sjednává na riziko poškození nebo zničení zavazadel v důsledku živelné události, zničení, ztráty nebo odcizení při dopravní nehodě, která postihla pojištěné vozidlo</t>
  </si>
  <si>
    <t>s odcizením, pojištění se sjednává na riziko odcizení zavazadel umístěných ve vozidle nebo ve střešním nosiči a dále na riziko poškození nebo zničení zavazadel v důsledku živelné události, zničení, ztráty nebo odcizení při dopravní nehodě, která postihla pojištěné vozidlo</t>
  </si>
  <si>
    <t>v případě poškození, odcizení, zničení</t>
  </si>
  <si>
    <t>Triglav BASIC</t>
  </si>
  <si>
    <t>v případě poškození, odcizení, zničení, živelní událost, pád nebo náraz věcí živých a neživých</t>
  </si>
  <si>
    <t>Triglav EXCLUSIVE</t>
  </si>
  <si>
    <t>při odcizení či poškození</t>
  </si>
  <si>
    <t>zavazadla Plus pro profesionály (vozí s sebou techniku pro výkon svého povolání - měřící přístroje, nářadí,…</t>
  </si>
  <si>
    <t>balíček = sedadla + zavazadla, 100 000/100 000/100 a zavazadla do limitu 15 000 Kč</t>
  </si>
  <si>
    <t>Analýza připojištění zavazadel</t>
  </si>
  <si>
    <t>Příloha č. 8</t>
  </si>
  <si>
    <t>Roční splátka (Kč)</t>
  </si>
  <si>
    <t>Max. limit plnění (Kč)</t>
  </si>
  <si>
    <t>Pracovní neschopnost a hospitalizace při DN - denní odškodné (Kč) / roční pojistné (Kč)</t>
  </si>
  <si>
    <t>trvalé následky</t>
  </si>
  <si>
    <t>smrt</t>
  </si>
  <si>
    <t xml:space="preserve">denní odškodné jen v nemocnici </t>
  </si>
  <si>
    <t>denní odškodné  v nemocnici po dobu léčení</t>
  </si>
  <si>
    <t>na dobu nezbytného léčení</t>
  </si>
  <si>
    <t>tělesné poškození následkem úrazu</t>
  </si>
  <si>
    <t>nevztahuje se na řidiče</t>
  </si>
  <si>
    <t>vztahuje se na každou přepravovanou osobu</t>
  </si>
  <si>
    <t>vztahuje se i na řidiče, není pojištěn v 35/35 a 50/50, v ostatních limitech jsou pojištěni v ceně základního pojistného</t>
  </si>
  <si>
    <t>řidič, není pojištěn v 35/35, v ostatních limitech je pojištěn</t>
  </si>
  <si>
    <t>základní pojištění sedadel</t>
  </si>
  <si>
    <t>nevztahuje se na řidiče, řidič je zahrnut v POV 50/50 a v POV   100/100 s dvojnásobným limitem plnění</t>
  </si>
  <si>
    <t>vztahuje se na přepravované osoby, řidič je pojištěn v základním pojistném POV 35/44</t>
  </si>
  <si>
    <t>vztahuje se na přepravované osoby, řidič je pojištěn v základním pojistném POV 60/60</t>
  </si>
  <si>
    <t>vztahuje se na přepravované osoby, řidič je pojištěn v základním pojistném POV 100/100</t>
  </si>
  <si>
    <t>60/den</t>
  </si>
  <si>
    <t>řidič, úrazy vyjmenované ve VPP, je v POV 100/100</t>
  </si>
  <si>
    <t>řidič, úrazy vyjmenované ve VPP</t>
  </si>
  <si>
    <t>na všechny cestující ve vozidle, na úrazy vyjmenované ve VPP</t>
  </si>
  <si>
    <t>v základním pojištění POV jinak pouze havarijně</t>
  </si>
  <si>
    <t>na všechny cestující ve vozidle</t>
  </si>
  <si>
    <t>na řidiče</t>
  </si>
  <si>
    <t>balíček = sedadla + zavazadla, 100 000/100 000/100 a zavazadla do limitu 15 000 Kč, SÚ 5 %, min. 500 Kč</t>
  </si>
  <si>
    <t>pojistná částka 1 000 000 Kč,  vztahuje se na cestující ve voze s pevnou poj. částkou na celé vozidlo,  částka se dělí mezi cestující ve voze, je dohromady na smrt i na trvalé následky, zdarma v havarijmním pojištění KOMPLET</t>
  </si>
  <si>
    <t>Analýza připojištění osob ve vozidle</t>
  </si>
  <si>
    <t>Příloha č. 9</t>
  </si>
  <si>
    <t>Max. limit plnění Kč/roční splátka pojistného (Kč)</t>
  </si>
  <si>
    <t xml:space="preserve">pouze v ceně POV 100/100 s limitem 100 000 Kč, poškození vozidla zvířetem v ceně POV 50/50 a 100/100 s limitem 100 000 Kč/rok bez SÚ </t>
  </si>
  <si>
    <t>lze jen v havarijním pojištěním</t>
  </si>
  <si>
    <t xml:space="preserve">jen zvěř, v Exclusive Max 150/150 a Premium 150/150 je již v ceně POV </t>
  </si>
  <si>
    <t>skupina přírodní rizika - živelní událost + přímý střet se zvířetem + poškození plastových částí v prostoru motoru vozidla zvířetem - především kunou</t>
  </si>
  <si>
    <t>součást EXCLUSIVE 100/100 - se zvířetem a KOMPLET 70/70  - se zvěří</t>
  </si>
  <si>
    <t>pojištění poškození zaparkovaného vozidla zvířetem (prokousání kabelů, hadiček nebo odhlučení v motoru)</t>
  </si>
  <si>
    <t>lesní zvěř</t>
  </si>
  <si>
    <t>1%, min. 1 000 Kč</t>
  </si>
  <si>
    <t>střet jedoucího vozidla se zvířetem - i domácí a hospodářské</t>
  </si>
  <si>
    <t>střet jedoucího vozidla se zvířetem, i domácí a hospodářské, škody na elektroinstalaci, brzdové nebo chladící soustavy zaparkovaného vozidla zvířetem</t>
  </si>
  <si>
    <t>10 %, min. 1 000 Kč</t>
  </si>
  <si>
    <t>střet se zvěří</t>
  </si>
  <si>
    <t>Analýza připojištění střetu se zvěří</t>
  </si>
  <si>
    <t>Příloha č. 10</t>
  </si>
  <si>
    <t>Max. limit plnění pojistné události (Kč) / roční splátka pojistného (Kč)</t>
  </si>
  <si>
    <t>v 50/50 a 100/100 v ceně  s ročním limitem do 100 000 Kč</t>
  </si>
  <si>
    <t>lze jen v havarijním pojištění</t>
  </si>
  <si>
    <t>u Premium 150/150 je v ceně POV</t>
  </si>
  <si>
    <t>úder blesku, krupobití, vichřice, povodeň, záplava</t>
  </si>
  <si>
    <t>bez ohledu na stáří vozidla, povodeň, kroupy, vichřice, pád laviny</t>
  </si>
  <si>
    <t>1%, min. 1 000Kč</t>
  </si>
  <si>
    <t>povodeň, záplava, blesk, vichřice, krupobití, sesuv půdy, lavina, pád stromu, stožáru, sloupu zapříčiněného vichřicí, požár, zřícení skal, tíha sněhu</t>
  </si>
  <si>
    <t>v cene POV MAX 35/35, 60/50, 100/100, jinak možno připojistit jen havarijně</t>
  </si>
  <si>
    <t>Analýza připojištění živlu</t>
  </si>
  <si>
    <t>Příloha č. 11</t>
  </si>
  <si>
    <t>Spoluúčast (Kč, %)</t>
  </si>
  <si>
    <t>Služba</t>
  </si>
  <si>
    <t>Roční splátka pojistného (Kč)</t>
  </si>
  <si>
    <t>SERVIS</t>
  </si>
  <si>
    <t>přímá likvidace = vyřízení škody, kterou způsobí jiný řidič, pokrytí škody na vozidle včetně amortizace + náklady na pronájem vozidla na 5 dní</t>
  </si>
  <si>
    <t>SERVIS PLUS</t>
  </si>
  <si>
    <t>SERVIS + pojištění minizavazadel s limitem do 10 000 Kč + pojištění rizik s limitem do 25 000 Kč</t>
  </si>
  <si>
    <t>SERVIS MAXI</t>
  </si>
  <si>
    <t>SERVIS + pojištění maxizavazadel s limitem do 10 000 Kč + pojištění rizik s limitem do 50 000 Kč  + úrazové pojištění osob ve vozidle na počet míst k sezení ve vozidle s násobkem pojištění 1</t>
  </si>
  <si>
    <t>POVODEŇ + ZÁPLAVA</t>
  </si>
  <si>
    <t>zdarma, pouze v případě uzavření nové smlouvy, limit 50 000 Kč, SÚ 10 %</t>
  </si>
  <si>
    <t>NA100PRO</t>
  </si>
  <si>
    <t>přímá likvidita = poškození nebo zničení vozidla při prokazatelně nezaviněné nehodě, vynaložené náklady na nájem náhradního vozidla + živel s limitem plnění do 50 000 Kč se SÚ 1 %, min. 1 000 Kč</t>
  </si>
  <si>
    <t>sedadla + zavazadla</t>
  </si>
  <si>
    <t>sedadla + zavazadla + velká asistence</t>
  </si>
  <si>
    <t>Analýza balíčků služeb</t>
  </si>
  <si>
    <t>Příloha č. 12</t>
  </si>
  <si>
    <t>Připojištění služeb</t>
  </si>
  <si>
    <t>všechna skla do limitu 6 000 Kč</t>
  </si>
  <si>
    <t>zavazadla do 5 000 Kč</t>
  </si>
  <si>
    <t>úrazové pojištění min. spolucestujících ve vozidle 100 000 / 100 000</t>
  </si>
  <si>
    <t>střet se zvěří do 25 000 Kč</t>
  </si>
  <si>
    <t>živel do 50 000 Kč</t>
  </si>
  <si>
    <t>Naše auto Standard</t>
  </si>
  <si>
    <t>Kooperativa - NAMÍRU</t>
  </si>
  <si>
    <t>Naše auto Dominant</t>
  </si>
  <si>
    <t>Naše auto Premiant</t>
  </si>
  <si>
    <t>Analýza cen vybraných služeb k POV</t>
  </si>
  <si>
    <t>Příloha č. 13</t>
  </si>
  <si>
    <t>celkem (Kč)</t>
  </si>
  <si>
    <t>Cena Kč/rok</t>
  </si>
  <si>
    <t xml:space="preserve">nižší </t>
  </si>
  <si>
    <t>Kategorie</t>
  </si>
  <si>
    <t>Riziko věku</t>
  </si>
  <si>
    <t>obchodní tajemství</t>
  </si>
  <si>
    <t>18 - 22</t>
  </si>
  <si>
    <t>23 - 24</t>
  </si>
  <si>
    <t>25 - 29</t>
  </si>
  <si>
    <t>30 a více</t>
  </si>
  <si>
    <t xml:space="preserve">do 27  </t>
  </si>
  <si>
    <t xml:space="preserve">28 - 45  </t>
  </si>
  <si>
    <t xml:space="preserve">46 a více </t>
  </si>
  <si>
    <t>do 23</t>
  </si>
  <si>
    <t>24 - 30</t>
  </si>
  <si>
    <t>31 - 40</t>
  </si>
  <si>
    <t>nad 40</t>
  </si>
  <si>
    <t>do 21</t>
  </si>
  <si>
    <t>22 - 24</t>
  </si>
  <si>
    <t>25 - 26</t>
  </si>
  <si>
    <t>27 - 29</t>
  </si>
  <si>
    <t>30 - 54</t>
  </si>
  <si>
    <t>55 - 59</t>
  </si>
  <si>
    <t>60 - 66</t>
  </si>
  <si>
    <t>67 a více</t>
  </si>
  <si>
    <t xml:space="preserve">do 30  </t>
  </si>
  <si>
    <t xml:space="preserve">nad 30 </t>
  </si>
  <si>
    <t xml:space="preserve">do 24 </t>
  </si>
  <si>
    <t>25 - 30</t>
  </si>
  <si>
    <t>společnost neposkytla informace</t>
  </si>
  <si>
    <t xml:space="preserve">do 28 </t>
  </si>
  <si>
    <t>29 - 54</t>
  </si>
  <si>
    <t>nad 55</t>
  </si>
  <si>
    <t xml:space="preserve">do 25 </t>
  </si>
  <si>
    <t>26 a více</t>
  </si>
  <si>
    <t xml:space="preserve">Analýza rizika dle věku </t>
  </si>
  <si>
    <t>Příloha č. 14</t>
  </si>
  <si>
    <t>Místo bydliště pojistníka</t>
  </si>
  <si>
    <t xml:space="preserve">Praha </t>
  </si>
  <si>
    <t>města nad 50 000 obyvatel + Praha - východ, Praha - západ</t>
  </si>
  <si>
    <t>obce do 50 000 obyvatel</t>
  </si>
  <si>
    <t>sazby dle regionů nehodovosti</t>
  </si>
  <si>
    <t>města nad 30 000 obyvatel</t>
  </si>
  <si>
    <t>ostatní</t>
  </si>
  <si>
    <t>velká města</t>
  </si>
  <si>
    <t>malá města</t>
  </si>
  <si>
    <t>0 -1 000 obyvatel</t>
  </si>
  <si>
    <t>1 001 - 10 000  obyvatel</t>
  </si>
  <si>
    <t>10 001 - 20 000 obyvatel</t>
  </si>
  <si>
    <t>20 001 - 40 000 obyvatel</t>
  </si>
  <si>
    <t xml:space="preserve">40 001 a více obyvatel </t>
  </si>
  <si>
    <t>Praha</t>
  </si>
  <si>
    <t>města nad 10 000 obyvatel</t>
  </si>
  <si>
    <t>obce do 10 000 obyvatel</t>
  </si>
  <si>
    <t>Praha a krajská města</t>
  </si>
  <si>
    <t>bývalá okresní města</t>
  </si>
  <si>
    <t>ostatní obce</t>
  </si>
  <si>
    <t>Praha, Brno</t>
  </si>
  <si>
    <t>velká města - krajská</t>
  </si>
  <si>
    <t>malá města a obce</t>
  </si>
  <si>
    <t>velká města nad 30 000 obyvatel</t>
  </si>
  <si>
    <t>Analýza rizika dle místa bydliště</t>
  </si>
  <si>
    <t>Příloha č. 15</t>
  </si>
  <si>
    <t>nesegmentuje</t>
  </si>
  <si>
    <t>do 1 000</t>
  </si>
  <si>
    <t>nad 1 000 - 1 250</t>
  </si>
  <si>
    <t>nad 1 250 - 1 350</t>
  </si>
  <si>
    <t>nad  1 350 - 1 650</t>
  </si>
  <si>
    <t>nad 1 650 - 1 850</t>
  </si>
  <si>
    <t>nad 1 850 - 2 000</t>
  </si>
  <si>
    <t>nad 2 000 - 2 500</t>
  </si>
  <si>
    <t xml:space="preserve">nad 2 500 </t>
  </si>
  <si>
    <t>0 - 66</t>
  </si>
  <si>
    <t>67  -84</t>
  </si>
  <si>
    <t>85 - 129</t>
  </si>
  <si>
    <t xml:space="preserve">nad 130 </t>
  </si>
  <si>
    <t>nad 1 000 - 1 200</t>
  </si>
  <si>
    <t>nad 1 200 - 1 350</t>
  </si>
  <si>
    <t>nad  1 350 - 1 500</t>
  </si>
  <si>
    <t>nad 1 500 - 1 850</t>
  </si>
  <si>
    <t>nad 1 850 - 2 500</t>
  </si>
  <si>
    <t>do 1 000 + el. pohon</t>
  </si>
  <si>
    <t>nad 2000 - 2500</t>
  </si>
  <si>
    <t xml:space="preserve">nad 2500 </t>
  </si>
  <si>
    <t>0 - 39</t>
  </si>
  <si>
    <t>40 - 42</t>
  </si>
  <si>
    <t>43 - 45</t>
  </si>
  <si>
    <t>46 - 49</t>
  </si>
  <si>
    <t>50 - 53</t>
  </si>
  <si>
    <t>54 - 59</t>
  </si>
  <si>
    <t>60 - 69</t>
  </si>
  <si>
    <t>70 - 79</t>
  </si>
  <si>
    <t>80 - 99</t>
  </si>
  <si>
    <t>100 a více</t>
  </si>
  <si>
    <t>nad 1 251 - 1 350</t>
  </si>
  <si>
    <t>nad 1 000 - 1 350</t>
  </si>
  <si>
    <t>nad  1 350 - 1 850</t>
  </si>
  <si>
    <t>nad  2000 - 2 500</t>
  </si>
  <si>
    <t xml:space="preserve">nad  2 500 </t>
  </si>
  <si>
    <t>nad  1 350 - 1 450</t>
  </si>
  <si>
    <t>nad 1 450 - 1 850</t>
  </si>
  <si>
    <t>do 1 000 a elektromobily</t>
  </si>
  <si>
    <t>nad  1 350 - 1 400</t>
  </si>
  <si>
    <t>nad 1 400 - 1 850</t>
  </si>
  <si>
    <t>nad 1 000 - 1 400</t>
  </si>
  <si>
    <t xml:space="preserve">do 55 </t>
  </si>
  <si>
    <t xml:space="preserve">nad  1 400 </t>
  </si>
  <si>
    <t>do 55</t>
  </si>
  <si>
    <t xml:space="preserve">do 1 400 </t>
  </si>
  <si>
    <t>56 - 85</t>
  </si>
  <si>
    <t xml:space="preserve">nad 1 850 </t>
  </si>
  <si>
    <t xml:space="preserve">56 - 85 </t>
  </si>
  <si>
    <t>do 1 850</t>
  </si>
  <si>
    <t xml:space="preserve">86 - 140 </t>
  </si>
  <si>
    <t>nad 2 000 - 2500</t>
  </si>
  <si>
    <t>do 2 500</t>
  </si>
  <si>
    <t>141 a více</t>
  </si>
  <si>
    <t>Analýza rizika dle objemu a výkonu motoru</t>
  </si>
  <si>
    <t>Zdroj: vlastní z dat pojišťoven</t>
  </si>
  <si>
    <t>Zdroj: ČAP</t>
  </si>
  <si>
    <t>Zdroj: webové stránky jednotlivých srovnávač</t>
  </si>
  <si>
    <t>Zdroj: vlastní z dat internetových srovnávačů, ON a webových stránek pojišťove</t>
  </si>
  <si>
    <t>Příloha č. 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</si>
</sst>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404040"/>
      <name val="Calibri"/>
      <family val="2"/>
      <charset val="238"/>
      <scheme val="minor"/>
    </font>
    <font>
      <sz val="9"/>
      <color rgb="FF404040"/>
      <name val="Arial"/>
      <family val="2"/>
      <charset val="238"/>
    </font>
    <font>
      <b/>
      <sz val="12"/>
      <color rgb="FF000000"/>
      <name val="Calibri"/>
      <family val="2"/>
      <charset val="238"/>
      <scheme val="minor"/>
    </font>
    <font>
      <b/>
      <vertAlign val="subscript"/>
      <sz val="12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4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9" xfId="0" applyBorder="1"/>
    <xf numFmtId="0" fontId="0" fillId="0" borderId="9" xfId="0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Font="1"/>
    <xf numFmtId="0" fontId="1" fillId="0" borderId="0" xfId="0" applyFont="1"/>
    <xf numFmtId="0" fontId="0" fillId="0" borderId="13" xfId="0" applyFill="1" applyBorder="1"/>
    <xf numFmtId="0" fontId="0" fillId="0" borderId="13" xfId="0" applyFill="1" applyBorder="1" applyAlignment="1">
      <alignment horizontal="center" wrapText="1"/>
    </xf>
    <xf numFmtId="3" fontId="0" fillId="0" borderId="13" xfId="0" applyNumberFormat="1" applyFill="1" applyBorder="1"/>
    <xf numFmtId="3" fontId="0" fillId="3" borderId="13" xfId="0" applyNumberFormat="1" applyFill="1" applyBorder="1"/>
    <xf numFmtId="3" fontId="0" fillId="4" borderId="13" xfId="0" applyNumberFormat="1" applyFill="1" applyBorder="1"/>
    <xf numFmtId="0" fontId="0" fillId="0" borderId="10" xfId="0" applyFill="1" applyBorder="1"/>
    <xf numFmtId="0" fontId="0" fillId="0" borderId="10" xfId="0" applyFill="1" applyBorder="1" applyAlignment="1">
      <alignment horizontal="center" wrapText="1"/>
    </xf>
    <xf numFmtId="3" fontId="0" fillId="0" borderId="10" xfId="0" applyNumberFormat="1" applyFill="1" applyBorder="1"/>
    <xf numFmtId="3" fontId="0" fillId="3" borderId="10" xfId="0" applyNumberFormat="1" applyFill="1" applyBorder="1"/>
    <xf numFmtId="3" fontId="0" fillId="4" borderId="10" xfId="0" applyNumberFormat="1" applyFill="1" applyBorder="1"/>
    <xf numFmtId="0" fontId="0" fillId="0" borderId="14" xfId="0" applyFill="1" applyBorder="1"/>
    <xf numFmtId="0" fontId="0" fillId="0" borderId="14" xfId="0" applyFill="1" applyBorder="1" applyAlignment="1">
      <alignment horizontal="center" wrapText="1"/>
    </xf>
    <xf numFmtId="3" fontId="0" fillId="0" borderId="14" xfId="0" applyNumberFormat="1" applyFill="1" applyBorder="1"/>
    <xf numFmtId="3" fontId="0" fillId="4" borderId="14" xfId="0" applyNumberFormat="1" applyFill="1" applyBorder="1"/>
    <xf numFmtId="3" fontId="0" fillId="4" borderId="9" xfId="0" applyNumberFormat="1" applyFill="1" applyBorder="1"/>
    <xf numFmtId="3" fontId="0" fillId="3" borderId="9" xfId="0" applyNumberFormat="1" applyFill="1" applyBorder="1"/>
    <xf numFmtId="3" fontId="0" fillId="4" borderId="15" xfId="0" applyNumberFormat="1" applyFill="1" applyBorder="1"/>
    <xf numFmtId="3" fontId="0" fillId="4" borderId="11" xfId="0" applyNumberFormat="1" applyFill="1" applyBorder="1"/>
    <xf numFmtId="3" fontId="0" fillId="4" borderId="12" xfId="0" applyNumberFormat="1" applyFill="1" applyBorder="1"/>
    <xf numFmtId="0" fontId="0" fillId="3" borderId="10" xfId="0" applyFill="1" applyBorder="1"/>
    <xf numFmtId="3" fontId="0" fillId="0" borderId="13" xfId="0" applyNumberFormat="1" applyFill="1" applyBorder="1" applyAlignment="1">
      <alignment horizontal="right"/>
    </xf>
    <xf numFmtId="3" fontId="0" fillId="0" borderId="10" xfId="0" applyNumberFormat="1" applyFill="1" applyBorder="1" applyAlignment="1">
      <alignment horizontal="right"/>
    </xf>
    <xf numFmtId="0" fontId="0" fillId="0" borderId="10" xfId="0" applyFill="1" applyBorder="1" applyAlignment="1">
      <alignment horizontal="right"/>
    </xf>
    <xf numFmtId="0" fontId="0" fillId="0" borderId="10" xfId="0" applyBorder="1" applyAlignment="1">
      <alignment horizontal="center"/>
    </xf>
    <xf numFmtId="0" fontId="0" fillId="0" borderId="9" xfId="0" applyFont="1" applyFill="1" applyBorder="1"/>
    <xf numFmtId="0" fontId="0" fillId="0" borderId="9" xfId="0" applyFont="1" applyFill="1" applyBorder="1" applyAlignment="1">
      <alignment horizontal="center" wrapText="1"/>
    </xf>
    <xf numFmtId="0" fontId="0" fillId="3" borderId="9" xfId="0" applyFont="1" applyFill="1" applyBorder="1" applyAlignment="1">
      <alignment wrapText="1"/>
    </xf>
    <xf numFmtId="0" fontId="0" fillId="0" borderId="10" xfId="0" applyFont="1" applyFill="1" applyBorder="1"/>
    <xf numFmtId="0" fontId="0" fillId="0" borderId="10" xfId="0" applyFont="1" applyFill="1" applyBorder="1" applyAlignment="1">
      <alignment horizontal="center" wrapText="1"/>
    </xf>
    <xf numFmtId="0" fontId="0" fillId="3" borderId="10" xfId="0" applyFont="1" applyFill="1" applyBorder="1" applyAlignment="1">
      <alignment wrapText="1"/>
    </xf>
    <xf numFmtId="3" fontId="0" fillId="3" borderId="10" xfId="0" applyNumberFormat="1" applyFont="1" applyFill="1" applyBorder="1" applyAlignment="1">
      <alignment wrapText="1"/>
    </xf>
    <xf numFmtId="0" fontId="0" fillId="3" borderId="1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0" fillId="0" borderId="11" xfId="0" applyFont="1" applyFill="1" applyBorder="1"/>
    <xf numFmtId="0" fontId="0" fillId="0" borderId="11" xfId="0" applyFont="1" applyFill="1" applyBorder="1" applyAlignment="1">
      <alignment horizontal="center" wrapText="1"/>
    </xf>
    <xf numFmtId="3" fontId="0" fillId="3" borderId="11" xfId="0" applyNumberFormat="1" applyFont="1" applyFill="1" applyBorder="1" applyAlignment="1">
      <alignment wrapText="1"/>
    </xf>
    <xf numFmtId="0" fontId="0" fillId="0" borderId="13" xfId="0" applyFont="1" applyFill="1" applyBorder="1"/>
    <xf numFmtId="0" fontId="0" fillId="0" borderId="13" xfId="0" applyFont="1" applyFill="1" applyBorder="1" applyAlignment="1">
      <alignment horizontal="center" wrapText="1"/>
    </xf>
    <xf numFmtId="0" fontId="0" fillId="3" borderId="13" xfId="0" applyFont="1" applyFill="1" applyBorder="1" applyAlignment="1">
      <alignment wrapText="1"/>
    </xf>
    <xf numFmtId="0" fontId="0" fillId="3" borderId="11" xfId="0" applyFont="1" applyFill="1" applyBorder="1" applyAlignment="1">
      <alignment wrapText="1"/>
    </xf>
    <xf numFmtId="3" fontId="0" fillId="0" borderId="0" xfId="0" applyNumberFormat="1"/>
    <xf numFmtId="0" fontId="0" fillId="0" borderId="0" xfId="0" applyFill="1"/>
    <xf numFmtId="0" fontId="0" fillId="0" borderId="10" xfId="0" applyNumberFormat="1" applyBorder="1"/>
    <xf numFmtId="0" fontId="0" fillId="0" borderId="13" xfId="0" applyBorder="1"/>
    <xf numFmtId="3" fontId="0" fillId="0" borderId="10" xfId="0" applyNumberFormat="1" applyBorder="1"/>
    <xf numFmtId="3" fontId="5" fillId="0" borderId="10" xfId="0" applyNumberFormat="1" applyFont="1" applyBorder="1"/>
    <xf numFmtId="0" fontId="0" fillId="0" borderId="10" xfId="0" applyBorder="1" applyAlignment="1">
      <alignment vertical="top" wrapText="1"/>
    </xf>
    <xf numFmtId="0" fontId="0" fillId="0" borderId="10" xfId="0" applyFill="1" applyBorder="1" applyAlignment="1">
      <alignment wrapText="1"/>
    </xf>
    <xf numFmtId="0" fontId="0" fillId="0" borderId="11" xfId="0" applyFill="1" applyBorder="1"/>
    <xf numFmtId="3" fontId="0" fillId="0" borderId="11" xfId="0" applyNumberFormat="1" applyBorder="1"/>
    <xf numFmtId="3" fontId="0" fillId="0" borderId="13" xfId="0" applyNumberFormat="1" applyBorder="1"/>
    <xf numFmtId="0" fontId="0" fillId="0" borderId="13" xfId="0" applyBorder="1" applyAlignment="1">
      <alignment wrapText="1"/>
    </xf>
    <xf numFmtId="3" fontId="0" fillId="0" borderId="18" xfId="0" applyNumberFormat="1" applyBorder="1"/>
    <xf numFmtId="0" fontId="0" fillId="0" borderId="19" xfId="0" applyBorder="1" applyAlignment="1">
      <alignment wrapText="1"/>
    </xf>
    <xf numFmtId="3" fontId="0" fillId="0" borderId="20" xfId="0" applyNumberFormat="1" applyBorder="1"/>
    <xf numFmtId="0" fontId="0" fillId="0" borderId="21" xfId="0" applyBorder="1" applyAlignment="1">
      <alignment wrapText="1"/>
    </xf>
    <xf numFmtId="3" fontId="0" fillId="0" borderId="0" xfId="0" applyNumberFormat="1" applyBorder="1"/>
    <xf numFmtId="3" fontId="0" fillId="0" borderId="0" xfId="0" applyNumberFormat="1" applyAlignment="1">
      <alignment wrapText="1"/>
    </xf>
    <xf numFmtId="3" fontId="0" fillId="0" borderId="14" xfId="0" applyNumberFormat="1" applyBorder="1"/>
    <xf numFmtId="3" fontId="0" fillId="0" borderId="10" xfId="0" applyNumberFormat="1" applyBorder="1" applyAlignment="1">
      <alignment wrapText="1"/>
    </xf>
    <xf numFmtId="3" fontId="0" fillId="0" borderId="10" xfId="0" applyNumberFormat="1" applyFont="1" applyFill="1" applyBorder="1" applyAlignment="1">
      <alignment wrapText="1"/>
    </xf>
    <xf numFmtId="3" fontId="0" fillId="0" borderId="0" xfId="0" applyNumberFormat="1" applyFill="1"/>
    <xf numFmtId="3" fontId="0" fillId="0" borderId="10" xfId="0" applyNumberFormat="1" applyFill="1" applyBorder="1" applyAlignment="1">
      <alignment wrapText="1"/>
    </xf>
    <xf numFmtId="3" fontId="0" fillId="0" borderId="11" xfId="0" applyNumberFormat="1" applyBorder="1" applyAlignment="1">
      <alignment wrapText="1"/>
    </xf>
    <xf numFmtId="3" fontId="0" fillId="0" borderId="13" xfId="0" applyNumberFormat="1" applyBorder="1" applyAlignment="1">
      <alignment wrapText="1"/>
    </xf>
    <xf numFmtId="0" fontId="0" fillId="0" borderId="14" xfId="0" applyBorder="1"/>
    <xf numFmtId="3" fontId="0" fillId="0" borderId="14" xfId="0" applyNumberFormat="1" applyBorder="1" applyAlignment="1">
      <alignment wrapText="1"/>
    </xf>
    <xf numFmtId="3" fontId="0" fillId="0" borderId="9" xfId="0" applyNumberFormat="1" applyBorder="1"/>
    <xf numFmtId="3" fontId="0" fillId="0" borderId="24" xfId="0" applyNumberFormat="1" applyBorder="1"/>
    <xf numFmtId="3" fontId="0" fillId="0" borderId="25" xfId="0" applyNumberFormat="1" applyBorder="1" applyAlignment="1">
      <alignment wrapText="1"/>
    </xf>
    <xf numFmtId="3" fontId="0" fillId="0" borderId="19" xfId="0" applyNumberFormat="1" applyBorder="1" applyAlignment="1">
      <alignment wrapText="1"/>
    </xf>
    <xf numFmtId="3" fontId="0" fillId="0" borderId="21" xfId="0" applyNumberFormat="1" applyBorder="1" applyAlignment="1">
      <alignment wrapText="1"/>
    </xf>
    <xf numFmtId="3" fontId="1" fillId="0" borderId="0" xfId="0" applyNumberFormat="1" applyFont="1" applyBorder="1"/>
    <xf numFmtId="3" fontId="0" fillId="0" borderId="0" xfId="0" applyNumberFormat="1" applyAlignment="1">
      <alignment horizontal="right" wrapText="1"/>
    </xf>
    <xf numFmtId="3" fontId="0" fillId="0" borderId="0" xfId="0" applyNumberFormat="1" applyFill="1" applyBorder="1" applyAlignment="1"/>
    <xf numFmtId="3" fontId="0" fillId="0" borderId="0" xfId="0" applyNumberFormat="1" applyFill="1" applyBorder="1" applyAlignment="1">
      <alignment wrapText="1"/>
    </xf>
    <xf numFmtId="3" fontId="0" fillId="0" borderId="10" xfId="0" applyNumberFormat="1" applyFill="1" applyBorder="1" applyAlignment="1"/>
    <xf numFmtId="3" fontId="0" fillId="0" borderId="11" xfId="0" applyNumberFormat="1" applyFill="1" applyBorder="1" applyAlignment="1"/>
    <xf numFmtId="3" fontId="0" fillId="0" borderId="11" xfId="0" applyNumberFormat="1" applyFill="1" applyBorder="1" applyAlignment="1">
      <alignment wrapText="1"/>
    </xf>
    <xf numFmtId="3" fontId="0" fillId="0" borderId="13" xfId="0" applyNumberFormat="1" applyFill="1" applyBorder="1" applyAlignment="1"/>
    <xf numFmtId="3" fontId="0" fillId="0" borderId="13" xfId="0" applyNumberFormat="1" applyFill="1" applyBorder="1" applyAlignment="1">
      <alignment wrapText="1"/>
    </xf>
    <xf numFmtId="3" fontId="1" fillId="0" borderId="0" xfId="0" applyNumberFormat="1" applyFont="1" applyFill="1" applyBorder="1" applyAlignment="1"/>
    <xf numFmtId="3" fontId="0" fillId="0" borderId="0" xfId="0" applyNumberFormat="1" applyFill="1" applyBorder="1" applyAlignment="1">
      <alignment horizontal="right" wrapText="1"/>
    </xf>
    <xf numFmtId="3" fontId="0" fillId="0" borderId="12" xfId="0" applyNumberFormat="1" applyBorder="1" applyAlignment="1">
      <alignment wrapText="1"/>
    </xf>
    <xf numFmtId="3" fontId="1" fillId="0" borderId="0" xfId="0" applyNumberFormat="1" applyFont="1"/>
    <xf numFmtId="3" fontId="1" fillId="0" borderId="0" xfId="0" applyNumberFormat="1" applyFont="1" applyAlignment="1">
      <alignment wrapText="1"/>
    </xf>
    <xf numFmtId="3" fontId="0" fillId="0" borderId="25" xfId="0" applyNumberFormat="1" applyBorder="1"/>
    <xf numFmtId="3" fontId="0" fillId="0" borderId="21" xfId="0" applyNumberFormat="1" applyBorder="1"/>
    <xf numFmtId="3" fontId="0" fillId="0" borderId="13" xfId="0" applyNumberFormat="1" applyFill="1" applyBorder="1" applyAlignment="1">
      <alignment horizontal="right" wrapText="1"/>
    </xf>
    <xf numFmtId="3" fontId="0" fillId="0" borderId="10" xfId="0" applyNumberFormat="1" applyBorder="1" applyAlignment="1">
      <alignment horizontal="right"/>
    </xf>
    <xf numFmtId="3" fontId="0" fillId="0" borderId="0" xfId="0" applyNumberFormat="1" applyBorder="1" applyAlignment="1">
      <alignment wrapText="1"/>
    </xf>
    <xf numFmtId="3" fontId="0" fillId="0" borderId="0" xfId="0" applyNumberFormat="1" applyFill="1" applyBorder="1"/>
    <xf numFmtId="3" fontId="0" fillId="0" borderId="0" xfId="0" applyNumberFormat="1" applyBorder="1" applyAlignment="1">
      <alignment horizontal="right" wrapText="1"/>
    </xf>
    <xf numFmtId="3" fontId="0" fillId="0" borderId="10" xfId="0" applyNumberFormat="1" applyFill="1" applyBorder="1" applyAlignment="1">
      <alignment horizontal="center" wrapText="1"/>
    </xf>
    <xf numFmtId="3" fontId="0" fillId="0" borderId="0" xfId="0" applyNumberFormat="1" applyFill="1" applyAlignment="1">
      <alignment wrapText="1"/>
    </xf>
    <xf numFmtId="3" fontId="1" fillId="0" borderId="0" xfId="0" applyNumberFormat="1" applyFont="1" applyFill="1"/>
    <xf numFmtId="3" fontId="0" fillId="0" borderId="0" xfId="0" applyNumberFormat="1" applyFill="1" applyAlignment="1">
      <alignment horizontal="right"/>
    </xf>
    <xf numFmtId="3" fontId="0" fillId="0" borderId="10" xfId="0" applyNumberFormat="1" applyFill="1" applyBorder="1" applyAlignment="1">
      <alignment horizontal="right" wrapText="1"/>
    </xf>
    <xf numFmtId="3" fontId="0" fillId="0" borderId="11" xfId="0" applyNumberFormat="1" applyFill="1" applyBorder="1"/>
    <xf numFmtId="3" fontId="0" fillId="0" borderId="11" xfId="0" applyNumberFormat="1" applyFill="1" applyBorder="1" applyAlignment="1">
      <alignment horizontal="center" wrapText="1"/>
    </xf>
    <xf numFmtId="3" fontId="0" fillId="0" borderId="11" xfId="0" applyNumberFormat="1" applyFill="1" applyBorder="1" applyAlignment="1">
      <alignment horizontal="right" wrapText="1"/>
    </xf>
    <xf numFmtId="3" fontId="0" fillId="0" borderId="0" xfId="0" applyNumberFormat="1" applyFill="1" applyAlignment="1">
      <alignment horizontal="center"/>
    </xf>
    <xf numFmtId="3" fontId="6" fillId="0" borderId="0" xfId="0" applyNumberFormat="1" applyFont="1" applyFill="1" applyAlignment="1">
      <alignment horizontal="left" vertical="center" wrapText="1" indent="1"/>
    </xf>
    <xf numFmtId="3" fontId="7" fillId="0" borderId="0" xfId="0" applyNumberFormat="1" applyFont="1" applyFill="1" applyAlignment="1">
      <alignment horizontal="left" vertical="center" wrapText="1" indent="1"/>
    </xf>
    <xf numFmtId="3" fontId="0" fillId="0" borderId="9" xfId="0" applyNumberFormat="1" applyFill="1" applyBorder="1"/>
    <xf numFmtId="3" fontId="0" fillId="0" borderId="9" xfId="0" applyNumberFormat="1" applyFill="1" applyBorder="1" applyAlignment="1">
      <alignment wrapText="1"/>
    </xf>
    <xf numFmtId="3" fontId="0" fillId="0" borderId="9" xfId="0" applyNumberFormat="1" applyFill="1" applyBorder="1" applyAlignment="1">
      <alignment horizontal="center" wrapText="1"/>
    </xf>
    <xf numFmtId="3" fontId="0" fillId="0" borderId="9" xfId="0" applyNumberFormat="1" applyFill="1" applyBorder="1" applyAlignment="1">
      <alignment horizontal="right" wrapText="1"/>
    </xf>
    <xf numFmtId="3" fontId="0" fillId="0" borderId="9" xfId="0" applyNumberFormat="1" applyFill="1" applyBorder="1" applyAlignment="1">
      <alignment horizontal="right"/>
    </xf>
    <xf numFmtId="3" fontId="0" fillId="0" borderId="11" xfId="0" applyNumberFormat="1" applyFill="1" applyBorder="1" applyAlignment="1">
      <alignment horizontal="right"/>
    </xf>
    <xf numFmtId="0" fontId="0" fillId="0" borderId="15" xfId="0" applyBorder="1"/>
    <xf numFmtId="0" fontId="0" fillId="0" borderId="15" xfId="0" applyFill="1" applyBorder="1"/>
    <xf numFmtId="0" fontId="0" fillId="0" borderId="12" xfId="0" applyBorder="1"/>
    <xf numFmtId="0" fontId="0" fillId="0" borderId="9" xfId="0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5" xfId="0" applyFill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2" xfId="0" applyBorder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Fill="1" applyBorder="1"/>
    <xf numFmtId="3" fontId="0" fillId="0" borderId="14" xfId="0" applyNumberForma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3" fontId="1" fillId="0" borderId="11" xfId="0" applyNumberFormat="1" applyFont="1" applyBorder="1"/>
    <xf numFmtId="3" fontId="1" fillId="0" borderId="16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3" fontId="1" fillId="0" borderId="10" xfId="0" applyNumberFormat="1" applyFont="1" applyFill="1" applyBorder="1" applyAlignment="1"/>
    <xf numFmtId="3" fontId="1" fillId="0" borderId="10" xfId="0" applyNumberFormat="1" applyFont="1" applyFill="1" applyBorder="1" applyAlignment="1">
      <alignment wrapText="1"/>
    </xf>
    <xf numFmtId="3" fontId="1" fillId="0" borderId="11" xfId="0" applyNumberFormat="1" applyFont="1" applyFill="1" applyBorder="1" applyAlignment="1">
      <alignment horizontal="center" vertical="center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wrapText="1"/>
    </xf>
    <xf numFmtId="3" fontId="1" fillId="0" borderId="11" xfId="0" applyNumberFormat="1" applyFont="1" applyFill="1" applyBorder="1" applyAlignment="1"/>
    <xf numFmtId="3" fontId="1" fillId="0" borderId="11" xfId="0" applyNumberFormat="1" applyFont="1" applyBorder="1" applyAlignment="1">
      <alignment horizontal="center"/>
    </xf>
    <xf numFmtId="3" fontId="1" fillId="0" borderId="17" xfId="0" applyNumberFormat="1" applyFont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3" fontId="10" fillId="0" borderId="0" xfId="0" applyNumberFormat="1" applyFont="1" applyAlignment="1">
      <alignment horizontal="left"/>
    </xf>
    <xf numFmtId="3" fontId="10" fillId="0" borderId="0" xfId="0" applyNumberFormat="1" applyFont="1" applyFill="1" applyBorder="1" applyAlignment="1"/>
    <xf numFmtId="3" fontId="10" fillId="0" borderId="0" xfId="0" applyNumberFormat="1" applyFont="1" applyFill="1" applyBorder="1" applyAlignment="1">
      <alignment horizontal="left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3" borderId="15" xfId="0" applyFont="1" applyFill="1" applyBorder="1" applyAlignment="1">
      <alignment horizontal="center" vertical="center" textRotation="90" wrapText="1"/>
    </xf>
    <xf numFmtId="0" fontId="0" fillId="0" borderId="15" xfId="0" applyFont="1" applyBorder="1" applyAlignment="1">
      <alignment horizontal="center" vertical="center" textRotation="90" wrapText="1"/>
    </xf>
    <xf numFmtId="0" fontId="0" fillId="0" borderId="12" xfId="0" applyFont="1" applyBorder="1" applyAlignment="1">
      <alignment horizontal="center" vertical="center" textRotation="90" wrapText="1"/>
    </xf>
    <xf numFmtId="0" fontId="1" fillId="3" borderId="16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3" borderId="16" xfId="0" applyFont="1" applyFill="1" applyBorder="1" applyAlignment="1">
      <alignment horizontal="center" vertical="center" textRotation="90" wrapText="1"/>
    </xf>
    <xf numFmtId="3" fontId="1" fillId="0" borderId="9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 wrapText="1"/>
    </xf>
    <xf numFmtId="3" fontId="0" fillId="0" borderId="10" xfId="0" applyNumberFormat="1" applyFill="1" applyBorder="1" applyAlignment="1">
      <alignment wrapText="1"/>
    </xf>
    <xf numFmtId="0" fontId="0" fillId="0" borderId="10" xfId="0" applyBorder="1" applyAlignment="1">
      <alignment wrapText="1"/>
    </xf>
    <xf numFmtId="3" fontId="1" fillId="0" borderId="9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 applyAlignment="1"/>
    <xf numFmtId="3" fontId="1" fillId="0" borderId="9" xfId="0" applyNumberFormat="1" applyFont="1" applyFill="1" applyBorder="1" applyAlignment="1">
      <alignment horizont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3" fontId="1" fillId="0" borderId="16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3" fontId="0" fillId="0" borderId="16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3" fontId="1" fillId="0" borderId="16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3" fontId="0" fillId="0" borderId="16" xfId="0" applyNumberFormat="1" applyFill="1" applyBorder="1" applyAlignment="1">
      <alignment horizontal="center" vertical="center" textRotation="90"/>
    </xf>
    <xf numFmtId="0" fontId="0" fillId="0" borderId="15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3" fontId="0" fillId="0" borderId="9" xfId="0" applyNumberFormat="1" applyFill="1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3" fontId="1" fillId="0" borderId="11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topLeftCell="A22" workbookViewId="0">
      <selection sqref="A1:H56"/>
    </sheetView>
  </sheetViews>
  <sheetFormatPr defaultRowHeight="15"/>
  <cols>
    <col min="1" max="16384" width="9.140625" style="11"/>
  </cols>
  <sheetData>
    <row r="1" spans="1:8">
      <c r="H1" s="1" t="s">
        <v>593</v>
      </c>
    </row>
    <row r="2" spans="1:8">
      <c r="A2" s="176" t="s">
        <v>105</v>
      </c>
      <c r="B2" s="176"/>
      <c r="C2" s="176"/>
      <c r="D2" s="176"/>
      <c r="E2" s="176"/>
      <c r="F2" s="176"/>
      <c r="G2" s="176"/>
      <c r="H2" s="176"/>
    </row>
    <row r="3" spans="1:8" ht="15.75" thickBot="1">
      <c r="A3" s="177"/>
      <c r="B3" s="177"/>
      <c r="C3" s="177"/>
      <c r="D3" s="177"/>
      <c r="E3" s="177"/>
      <c r="F3" s="177"/>
      <c r="G3" s="177"/>
      <c r="H3" s="177"/>
    </row>
    <row r="4" spans="1:8" ht="15.75">
      <c r="A4" s="178" t="s">
        <v>0</v>
      </c>
      <c r="B4" s="179"/>
      <c r="C4" s="178" t="s">
        <v>1</v>
      </c>
      <c r="D4" s="179"/>
      <c r="E4" s="178" t="s">
        <v>2</v>
      </c>
      <c r="F4" s="179"/>
      <c r="G4" s="178" t="s">
        <v>2</v>
      </c>
      <c r="H4" s="179"/>
    </row>
    <row r="5" spans="1:8" ht="62.25" customHeight="1" thickBot="1">
      <c r="A5" s="180"/>
      <c r="B5" s="181"/>
      <c r="C5" s="180"/>
      <c r="D5" s="181"/>
      <c r="E5" s="182" t="s">
        <v>3</v>
      </c>
      <c r="F5" s="183"/>
      <c r="G5" s="182" t="s">
        <v>4</v>
      </c>
      <c r="H5" s="183"/>
    </row>
    <row r="6" spans="1:8">
      <c r="A6" s="172" t="s">
        <v>5</v>
      </c>
      <c r="B6" s="172"/>
      <c r="C6" s="172" t="s">
        <v>6</v>
      </c>
      <c r="D6" s="172"/>
      <c r="E6" s="173" t="s">
        <v>7</v>
      </c>
      <c r="F6" s="173"/>
      <c r="G6" s="173" t="s">
        <v>7</v>
      </c>
      <c r="H6" s="173"/>
    </row>
    <row r="7" spans="1:8">
      <c r="A7" s="174" t="s">
        <v>8</v>
      </c>
      <c r="B7" s="174"/>
      <c r="C7" s="174" t="s">
        <v>9</v>
      </c>
      <c r="D7" s="174"/>
      <c r="E7" s="175" t="s">
        <v>7</v>
      </c>
      <c r="F7" s="175"/>
      <c r="G7" s="175" t="s">
        <v>10</v>
      </c>
      <c r="H7" s="175"/>
    </row>
    <row r="8" spans="1:8">
      <c r="A8" s="174" t="s">
        <v>11</v>
      </c>
      <c r="B8" s="174"/>
      <c r="C8" s="174" t="s">
        <v>12</v>
      </c>
      <c r="D8" s="174"/>
      <c r="E8" s="175" t="s">
        <v>7</v>
      </c>
      <c r="F8" s="175"/>
      <c r="G8" s="175" t="s">
        <v>7</v>
      </c>
      <c r="H8" s="175"/>
    </row>
    <row r="9" spans="1:8">
      <c r="A9" s="174" t="s">
        <v>13</v>
      </c>
      <c r="B9" s="174"/>
      <c r="C9" s="174" t="s">
        <v>14</v>
      </c>
      <c r="D9" s="174"/>
      <c r="E9" s="175" t="s">
        <v>7</v>
      </c>
      <c r="F9" s="175"/>
      <c r="G9" s="175" t="s">
        <v>7</v>
      </c>
      <c r="H9" s="175"/>
    </row>
    <row r="10" spans="1:8">
      <c r="A10" s="174" t="s">
        <v>15</v>
      </c>
      <c r="B10" s="174"/>
      <c r="C10" s="174" t="s">
        <v>16</v>
      </c>
      <c r="D10" s="174"/>
      <c r="E10" s="175" t="s">
        <v>7</v>
      </c>
      <c r="F10" s="175"/>
      <c r="G10" s="175" t="s">
        <v>7</v>
      </c>
      <c r="H10" s="175"/>
    </row>
    <row r="11" spans="1:8">
      <c r="A11" s="174" t="s">
        <v>17</v>
      </c>
      <c r="B11" s="174"/>
      <c r="C11" s="174" t="s">
        <v>18</v>
      </c>
      <c r="D11" s="174"/>
      <c r="E11" s="175" t="s">
        <v>7</v>
      </c>
      <c r="F11" s="175"/>
      <c r="G11" s="175" t="s">
        <v>10</v>
      </c>
      <c r="H11" s="175"/>
    </row>
    <row r="12" spans="1:8">
      <c r="A12" s="174" t="s">
        <v>19</v>
      </c>
      <c r="B12" s="174"/>
      <c r="C12" s="174" t="s">
        <v>20</v>
      </c>
      <c r="D12" s="174"/>
      <c r="E12" s="175" t="s">
        <v>7</v>
      </c>
      <c r="F12" s="175"/>
      <c r="G12" s="175" t="s">
        <v>10</v>
      </c>
      <c r="H12" s="175"/>
    </row>
    <row r="13" spans="1:8">
      <c r="A13" s="174" t="s">
        <v>21</v>
      </c>
      <c r="B13" s="174"/>
      <c r="C13" s="174" t="s">
        <v>22</v>
      </c>
      <c r="D13" s="174"/>
      <c r="E13" s="175" t="s">
        <v>7</v>
      </c>
      <c r="F13" s="175"/>
      <c r="G13" s="175" t="s">
        <v>7</v>
      </c>
      <c r="H13" s="175"/>
    </row>
    <row r="14" spans="1:8">
      <c r="A14" s="174" t="s">
        <v>23</v>
      </c>
      <c r="B14" s="174"/>
      <c r="C14" s="174" t="s">
        <v>24</v>
      </c>
      <c r="D14" s="174"/>
      <c r="E14" s="175" t="s">
        <v>7</v>
      </c>
      <c r="F14" s="175"/>
      <c r="G14" s="175" t="s">
        <v>7</v>
      </c>
      <c r="H14" s="175"/>
    </row>
    <row r="15" spans="1:8">
      <c r="A15" s="174" t="s">
        <v>25</v>
      </c>
      <c r="B15" s="174"/>
      <c r="C15" s="174" t="s">
        <v>26</v>
      </c>
      <c r="D15" s="174"/>
      <c r="E15" s="175" t="s">
        <v>7</v>
      </c>
      <c r="F15" s="175"/>
      <c r="G15" s="175" t="s">
        <v>7</v>
      </c>
      <c r="H15" s="175"/>
    </row>
    <row r="16" spans="1:8">
      <c r="A16" s="174" t="s">
        <v>27</v>
      </c>
      <c r="B16" s="174"/>
      <c r="C16" s="174" t="s">
        <v>28</v>
      </c>
      <c r="D16" s="174"/>
      <c r="E16" s="175" t="s">
        <v>7</v>
      </c>
      <c r="F16" s="175"/>
      <c r="G16" s="175" t="s">
        <v>7</v>
      </c>
      <c r="H16" s="175"/>
    </row>
    <row r="17" spans="1:8">
      <c r="A17" s="174" t="s">
        <v>29</v>
      </c>
      <c r="B17" s="174"/>
      <c r="C17" s="174" t="s">
        <v>30</v>
      </c>
      <c r="D17" s="174"/>
      <c r="E17" s="175" t="s">
        <v>7</v>
      </c>
      <c r="F17" s="175"/>
      <c r="G17" s="175" t="s">
        <v>7</v>
      </c>
      <c r="H17" s="175"/>
    </row>
    <row r="18" spans="1:8">
      <c r="A18" s="174" t="s">
        <v>31</v>
      </c>
      <c r="B18" s="174"/>
      <c r="C18" s="174" t="s">
        <v>32</v>
      </c>
      <c r="D18" s="174"/>
      <c r="E18" s="175" t="s">
        <v>7</v>
      </c>
      <c r="F18" s="175"/>
      <c r="G18" s="175" t="s">
        <v>7</v>
      </c>
      <c r="H18" s="175"/>
    </row>
    <row r="19" spans="1:8">
      <c r="A19" s="174" t="s">
        <v>33</v>
      </c>
      <c r="B19" s="174"/>
      <c r="C19" s="174" t="s">
        <v>34</v>
      </c>
      <c r="D19" s="174"/>
      <c r="E19" s="175" t="s">
        <v>7</v>
      </c>
      <c r="F19" s="175"/>
      <c r="G19" s="175" t="s">
        <v>7</v>
      </c>
      <c r="H19" s="175"/>
    </row>
    <row r="20" spans="1:8">
      <c r="A20" s="174" t="s">
        <v>35</v>
      </c>
      <c r="B20" s="174"/>
      <c r="C20" s="174" t="s">
        <v>36</v>
      </c>
      <c r="D20" s="174"/>
      <c r="E20" s="175" t="s">
        <v>7</v>
      </c>
      <c r="F20" s="175"/>
      <c r="G20" s="175" t="s">
        <v>7</v>
      </c>
      <c r="H20" s="175"/>
    </row>
    <row r="21" spans="1:8">
      <c r="A21" s="174" t="s">
        <v>37</v>
      </c>
      <c r="B21" s="174"/>
      <c r="C21" s="174" t="s">
        <v>38</v>
      </c>
      <c r="D21" s="174"/>
      <c r="E21" s="175" t="s">
        <v>7</v>
      </c>
      <c r="F21" s="175"/>
      <c r="G21" s="175" t="s">
        <v>7</v>
      </c>
      <c r="H21" s="175"/>
    </row>
    <row r="22" spans="1:8">
      <c r="A22" s="174" t="s">
        <v>39</v>
      </c>
      <c r="B22" s="174"/>
      <c r="C22" s="174" t="s">
        <v>40</v>
      </c>
      <c r="D22" s="174"/>
      <c r="E22" s="175" t="s">
        <v>7</v>
      </c>
      <c r="F22" s="175"/>
      <c r="G22" s="175" t="s">
        <v>7</v>
      </c>
      <c r="H22" s="175"/>
    </row>
    <row r="23" spans="1:8">
      <c r="A23" s="174" t="s">
        <v>41</v>
      </c>
      <c r="B23" s="174"/>
      <c r="C23" s="174" t="s">
        <v>42</v>
      </c>
      <c r="D23" s="174"/>
      <c r="E23" s="175" t="s">
        <v>7</v>
      </c>
      <c r="F23" s="175"/>
      <c r="G23" s="175" t="s">
        <v>7</v>
      </c>
      <c r="H23" s="175"/>
    </row>
    <row r="24" spans="1:8">
      <c r="A24" s="174" t="s">
        <v>43</v>
      </c>
      <c r="B24" s="174"/>
      <c r="C24" s="174" t="s">
        <v>44</v>
      </c>
      <c r="D24" s="174"/>
      <c r="E24" s="175" t="s">
        <v>7</v>
      </c>
      <c r="F24" s="175"/>
      <c r="G24" s="175" t="s">
        <v>7</v>
      </c>
      <c r="H24" s="175"/>
    </row>
    <row r="25" spans="1:8">
      <c r="A25" s="174" t="s">
        <v>45</v>
      </c>
      <c r="B25" s="174"/>
      <c r="C25" s="174" t="s">
        <v>46</v>
      </c>
      <c r="D25" s="174"/>
      <c r="E25" s="175" t="s">
        <v>7</v>
      </c>
      <c r="F25" s="175"/>
      <c r="G25" s="175" t="s">
        <v>7</v>
      </c>
      <c r="H25" s="175"/>
    </row>
    <row r="26" spans="1:8">
      <c r="A26" s="174" t="s">
        <v>47</v>
      </c>
      <c r="B26" s="174"/>
      <c r="C26" s="174" t="s">
        <v>48</v>
      </c>
      <c r="D26" s="174"/>
      <c r="E26" s="175" t="s">
        <v>7</v>
      </c>
      <c r="F26" s="175"/>
      <c r="G26" s="175" t="s">
        <v>7</v>
      </c>
      <c r="H26" s="175"/>
    </row>
    <row r="27" spans="1:8">
      <c r="A27" s="174" t="s">
        <v>49</v>
      </c>
      <c r="B27" s="174"/>
      <c r="C27" s="174" t="s">
        <v>50</v>
      </c>
      <c r="D27" s="174"/>
      <c r="E27" s="175" t="s">
        <v>7</v>
      </c>
      <c r="F27" s="175"/>
      <c r="G27" s="175" t="s">
        <v>10</v>
      </c>
      <c r="H27" s="175"/>
    </row>
    <row r="28" spans="1:8">
      <c r="A28" s="174" t="s">
        <v>51</v>
      </c>
      <c r="B28" s="174"/>
      <c r="C28" s="174" t="s">
        <v>52</v>
      </c>
      <c r="D28" s="174"/>
      <c r="E28" s="175" t="s">
        <v>7</v>
      </c>
      <c r="F28" s="175"/>
      <c r="G28" s="175" t="s">
        <v>10</v>
      </c>
      <c r="H28" s="175"/>
    </row>
    <row r="29" spans="1:8">
      <c r="A29" s="174" t="s">
        <v>53</v>
      </c>
      <c r="B29" s="174"/>
      <c r="C29" s="174" t="s">
        <v>54</v>
      </c>
      <c r="D29" s="174"/>
      <c r="E29" s="175" t="s">
        <v>7</v>
      </c>
      <c r="F29" s="175"/>
      <c r="G29" s="175" t="s">
        <v>7</v>
      </c>
      <c r="H29" s="175"/>
    </row>
    <row r="30" spans="1:8">
      <c r="A30" s="174" t="s">
        <v>55</v>
      </c>
      <c r="B30" s="174"/>
      <c r="C30" s="174" t="s">
        <v>56</v>
      </c>
      <c r="D30" s="174"/>
      <c r="E30" s="175" t="s">
        <v>7</v>
      </c>
      <c r="F30" s="175"/>
      <c r="G30" s="175" t="s">
        <v>7</v>
      </c>
      <c r="H30" s="175"/>
    </row>
    <row r="31" spans="1:8">
      <c r="A31" s="174" t="s">
        <v>57</v>
      </c>
      <c r="B31" s="174"/>
      <c r="C31" s="174" t="s">
        <v>58</v>
      </c>
      <c r="D31" s="174"/>
      <c r="E31" s="175" t="s">
        <v>7</v>
      </c>
      <c r="F31" s="175"/>
      <c r="G31" s="175" t="s">
        <v>7</v>
      </c>
      <c r="H31" s="175"/>
    </row>
    <row r="32" spans="1:8">
      <c r="A32" s="174" t="s">
        <v>59</v>
      </c>
      <c r="B32" s="174"/>
      <c r="C32" s="174" t="s">
        <v>60</v>
      </c>
      <c r="D32" s="174"/>
      <c r="E32" s="175" t="s">
        <v>7</v>
      </c>
      <c r="F32" s="175"/>
      <c r="G32" s="175" t="s">
        <v>7</v>
      </c>
      <c r="H32" s="175"/>
    </row>
    <row r="33" spans="1:8">
      <c r="A33" s="174" t="s">
        <v>61</v>
      </c>
      <c r="B33" s="174"/>
      <c r="C33" s="174" t="s">
        <v>62</v>
      </c>
      <c r="D33" s="174"/>
      <c r="E33" s="175" t="s">
        <v>7</v>
      </c>
      <c r="F33" s="175"/>
      <c r="G33" s="175" t="s">
        <v>7</v>
      </c>
      <c r="H33" s="175"/>
    </row>
    <row r="34" spans="1:8">
      <c r="A34" s="174" t="s">
        <v>63</v>
      </c>
      <c r="B34" s="174"/>
      <c r="C34" s="174" t="s">
        <v>64</v>
      </c>
      <c r="D34" s="174"/>
      <c r="E34" s="175" t="s">
        <v>7</v>
      </c>
      <c r="F34" s="175"/>
      <c r="G34" s="175" t="s">
        <v>7</v>
      </c>
      <c r="H34" s="175"/>
    </row>
    <row r="35" spans="1:8">
      <c r="A35" s="174" t="s">
        <v>65</v>
      </c>
      <c r="B35" s="174"/>
      <c r="C35" s="174" t="s">
        <v>66</v>
      </c>
      <c r="D35" s="174"/>
      <c r="E35" s="175" t="s">
        <v>7</v>
      </c>
      <c r="F35" s="175"/>
      <c r="G35" s="175" t="s">
        <v>10</v>
      </c>
      <c r="H35" s="175"/>
    </row>
    <row r="36" spans="1:8">
      <c r="A36" s="174" t="s">
        <v>67</v>
      </c>
      <c r="B36" s="174"/>
      <c r="C36" s="174" t="s">
        <v>68</v>
      </c>
      <c r="D36" s="174"/>
      <c r="E36" s="175" t="s">
        <v>7</v>
      </c>
      <c r="F36" s="175"/>
      <c r="G36" s="175" t="s">
        <v>10</v>
      </c>
      <c r="H36" s="175"/>
    </row>
    <row r="37" spans="1:8">
      <c r="A37" s="174" t="s">
        <v>69</v>
      </c>
      <c r="B37" s="174"/>
      <c r="C37" s="174" t="s">
        <v>70</v>
      </c>
      <c r="D37" s="174"/>
      <c r="E37" s="175" t="s">
        <v>7</v>
      </c>
      <c r="F37" s="175"/>
      <c r="G37" s="175" t="s">
        <v>7</v>
      </c>
      <c r="H37" s="175"/>
    </row>
    <row r="38" spans="1:8">
      <c r="A38" s="174" t="s">
        <v>71</v>
      </c>
      <c r="B38" s="174"/>
      <c r="C38" s="174" t="s">
        <v>72</v>
      </c>
      <c r="D38" s="174"/>
      <c r="E38" s="175" t="s">
        <v>7</v>
      </c>
      <c r="F38" s="175"/>
      <c r="G38" s="175" t="s">
        <v>10</v>
      </c>
      <c r="H38" s="175"/>
    </row>
    <row r="39" spans="1:8">
      <c r="A39" s="174" t="s">
        <v>73</v>
      </c>
      <c r="B39" s="174"/>
      <c r="C39" s="174" t="s">
        <v>74</v>
      </c>
      <c r="D39" s="174"/>
      <c r="E39" s="175" t="s">
        <v>7</v>
      </c>
      <c r="F39" s="175"/>
      <c r="G39" s="175" t="s">
        <v>10</v>
      </c>
      <c r="H39" s="175"/>
    </row>
    <row r="40" spans="1:8">
      <c r="A40" s="174" t="s">
        <v>75</v>
      </c>
      <c r="B40" s="174"/>
      <c r="C40" s="174" t="s">
        <v>76</v>
      </c>
      <c r="D40" s="174"/>
      <c r="E40" s="175" t="s">
        <v>7</v>
      </c>
      <c r="F40" s="175"/>
      <c r="G40" s="175" t="s">
        <v>7</v>
      </c>
      <c r="H40" s="175"/>
    </row>
    <row r="41" spans="1:8">
      <c r="A41" s="174" t="s">
        <v>77</v>
      </c>
      <c r="B41" s="174"/>
      <c r="C41" s="174" t="s">
        <v>78</v>
      </c>
      <c r="D41" s="174"/>
      <c r="E41" s="175" t="s">
        <v>7</v>
      </c>
      <c r="F41" s="175"/>
      <c r="G41" s="175" t="s">
        <v>7</v>
      </c>
      <c r="H41" s="175"/>
    </row>
    <row r="42" spans="1:8">
      <c r="A42" s="174" t="s">
        <v>79</v>
      </c>
      <c r="B42" s="174"/>
      <c r="C42" s="174" t="s">
        <v>80</v>
      </c>
      <c r="D42" s="174"/>
      <c r="E42" s="175" t="s">
        <v>7</v>
      </c>
      <c r="F42" s="175"/>
      <c r="G42" s="175" t="s">
        <v>7</v>
      </c>
      <c r="H42" s="175"/>
    </row>
    <row r="43" spans="1:8">
      <c r="A43" s="174" t="s">
        <v>81</v>
      </c>
      <c r="B43" s="174"/>
      <c r="C43" s="174" t="s">
        <v>82</v>
      </c>
      <c r="D43" s="174"/>
      <c r="E43" s="175" t="s">
        <v>7</v>
      </c>
      <c r="F43" s="175"/>
      <c r="G43" s="175" t="s">
        <v>7</v>
      </c>
      <c r="H43" s="175"/>
    </row>
    <row r="44" spans="1:8">
      <c r="A44" s="174" t="s">
        <v>83</v>
      </c>
      <c r="B44" s="174"/>
      <c r="C44" s="174" t="s">
        <v>84</v>
      </c>
      <c r="D44" s="174"/>
      <c r="E44" s="175" t="s">
        <v>7</v>
      </c>
      <c r="F44" s="175"/>
      <c r="G44" s="175" t="s">
        <v>7</v>
      </c>
      <c r="H44" s="175"/>
    </row>
    <row r="45" spans="1:8">
      <c r="A45" s="174" t="s">
        <v>85</v>
      </c>
      <c r="B45" s="174"/>
      <c r="C45" s="174" t="s">
        <v>86</v>
      </c>
      <c r="D45" s="174"/>
      <c r="E45" s="175" t="s">
        <v>7</v>
      </c>
      <c r="F45" s="175"/>
      <c r="G45" s="175" t="s">
        <v>7</v>
      </c>
      <c r="H45" s="175"/>
    </row>
    <row r="46" spans="1:8">
      <c r="A46" s="174" t="s">
        <v>87</v>
      </c>
      <c r="B46" s="174"/>
      <c r="C46" s="174" t="s">
        <v>88</v>
      </c>
      <c r="D46" s="174"/>
      <c r="E46" s="175" t="s">
        <v>7</v>
      </c>
      <c r="F46" s="175"/>
      <c r="G46" s="175" t="s">
        <v>10</v>
      </c>
      <c r="H46" s="175"/>
    </row>
    <row r="47" spans="1:8">
      <c r="A47" s="174" t="s">
        <v>89</v>
      </c>
      <c r="B47" s="174"/>
      <c r="C47" s="174" t="s">
        <v>90</v>
      </c>
      <c r="D47" s="174"/>
      <c r="E47" s="175" t="s">
        <v>7</v>
      </c>
      <c r="F47" s="175"/>
      <c r="G47" s="175" t="s">
        <v>7</v>
      </c>
      <c r="H47" s="175"/>
    </row>
    <row r="48" spans="1:8">
      <c r="A48" s="174" t="s">
        <v>91</v>
      </c>
      <c r="B48" s="174"/>
      <c r="C48" s="174" t="s">
        <v>92</v>
      </c>
      <c r="D48" s="174"/>
      <c r="E48" s="175" t="s">
        <v>7</v>
      </c>
      <c r="F48" s="175"/>
      <c r="G48" s="175" t="s">
        <v>7</v>
      </c>
      <c r="H48" s="175"/>
    </row>
    <row r="49" spans="1:8">
      <c r="A49" s="174" t="s">
        <v>93</v>
      </c>
      <c r="B49" s="174"/>
      <c r="C49" s="174" t="s">
        <v>94</v>
      </c>
      <c r="D49" s="174"/>
      <c r="E49" s="175" t="s">
        <v>7</v>
      </c>
      <c r="F49" s="175"/>
      <c r="G49" s="175" t="s">
        <v>7</v>
      </c>
      <c r="H49" s="175"/>
    </row>
    <row r="50" spans="1:8">
      <c r="A50" s="174" t="s">
        <v>95</v>
      </c>
      <c r="B50" s="174"/>
      <c r="C50" s="174" t="s">
        <v>96</v>
      </c>
      <c r="D50" s="174"/>
      <c r="E50" s="175" t="s">
        <v>7</v>
      </c>
      <c r="F50" s="175"/>
      <c r="G50" s="175" t="s">
        <v>7</v>
      </c>
      <c r="H50" s="175"/>
    </row>
    <row r="51" spans="1:8">
      <c r="A51" s="174" t="s">
        <v>97</v>
      </c>
      <c r="B51" s="174"/>
      <c r="C51" s="174" t="s">
        <v>98</v>
      </c>
      <c r="D51" s="174"/>
      <c r="E51" s="175" t="s">
        <v>7</v>
      </c>
      <c r="F51" s="175"/>
      <c r="G51" s="175" t="s">
        <v>7</v>
      </c>
      <c r="H51" s="175"/>
    </row>
    <row r="52" spans="1:8">
      <c r="A52" s="174" t="s">
        <v>99</v>
      </c>
      <c r="B52" s="174"/>
      <c r="C52" s="174" t="s">
        <v>100</v>
      </c>
      <c r="D52" s="174"/>
      <c r="E52" s="175" t="s">
        <v>7</v>
      </c>
      <c r="F52" s="175"/>
      <c r="G52" s="175" t="s">
        <v>10</v>
      </c>
      <c r="H52" s="175"/>
    </row>
    <row r="53" spans="1:8">
      <c r="A53" s="174" t="s">
        <v>101</v>
      </c>
      <c r="B53" s="174"/>
      <c r="C53" s="174" t="s">
        <v>102</v>
      </c>
      <c r="D53" s="174"/>
      <c r="E53" s="175" t="s">
        <v>7</v>
      </c>
      <c r="F53" s="175"/>
      <c r="G53" s="175" t="s">
        <v>10</v>
      </c>
      <c r="H53" s="175"/>
    </row>
    <row r="54" spans="1:8" ht="15.75" thickBot="1">
      <c r="A54" s="184" t="s">
        <v>103</v>
      </c>
      <c r="B54" s="184"/>
      <c r="C54" s="184" t="s">
        <v>104</v>
      </c>
      <c r="D54" s="184"/>
      <c r="E54" s="185" t="s">
        <v>7</v>
      </c>
      <c r="F54" s="185"/>
      <c r="G54" s="185" t="s">
        <v>10</v>
      </c>
      <c r="H54" s="185"/>
    </row>
    <row r="56" spans="1:8">
      <c r="A56" s="167" t="s">
        <v>589</v>
      </c>
    </row>
  </sheetData>
  <mergeCells count="204">
    <mergeCell ref="A54:B54"/>
    <mergeCell ref="C54:D54"/>
    <mergeCell ref="E54:F54"/>
    <mergeCell ref="G54:H54"/>
    <mergeCell ref="A52:B52"/>
    <mergeCell ref="C52:D52"/>
    <mergeCell ref="E52:F52"/>
    <mergeCell ref="G52:H52"/>
    <mergeCell ref="A53:B53"/>
    <mergeCell ref="C53:D53"/>
    <mergeCell ref="E53:F53"/>
    <mergeCell ref="G53:H53"/>
    <mergeCell ref="A50:B50"/>
    <mergeCell ref="C50:D50"/>
    <mergeCell ref="E50:F50"/>
    <mergeCell ref="G50:H50"/>
    <mergeCell ref="A51:B51"/>
    <mergeCell ref="C51:D51"/>
    <mergeCell ref="E51:F51"/>
    <mergeCell ref="G51:H51"/>
    <mergeCell ref="A48:B48"/>
    <mergeCell ref="C48:D48"/>
    <mergeCell ref="E48:F48"/>
    <mergeCell ref="G48:H48"/>
    <mergeCell ref="A49:B49"/>
    <mergeCell ref="C49:D49"/>
    <mergeCell ref="E49:F49"/>
    <mergeCell ref="G49:H49"/>
    <mergeCell ref="A46:B46"/>
    <mergeCell ref="C46:D46"/>
    <mergeCell ref="E46:F46"/>
    <mergeCell ref="G46:H46"/>
    <mergeCell ref="A47:B47"/>
    <mergeCell ref="C47:D47"/>
    <mergeCell ref="E47:F47"/>
    <mergeCell ref="G47:H47"/>
    <mergeCell ref="A44:B44"/>
    <mergeCell ref="C44:D44"/>
    <mergeCell ref="E44:F44"/>
    <mergeCell ref="G44:H44"/>
    <mergeCell ref="A45:B45"/>
    <mergeCell ref="C45:D45"/>
    <mergeCell ref="E45:F45"/>
    <mergeCell ref="G45:H45"/>
    <mergeCell ref="A42:B42"/>
    <mergeCell ref="C42:D42"/>
    <mergeCell ref="E42:F42"/>
    <mergeCell ref="G42:H42"/>
    <mergeCell ref="A43:B43"/>
    <mergeCell ref="C43:D43"/>
    <mergeCell ref="E43:F43"/>
    <mergeCell ref="G43:H43"/>
    <mergeCell ref="A40:B40"/>
    <mergeCell ref="C40:D40"/>
    <mergeCell ref="E40:F40"/>
    <mergeCell ref="G40:H40"/>
    <mergeCell ref="A41:B41"/>
    <mergeCell ref="C41:D41"/>
    <mergeCell ref="E41:F41"/>
    <mergeCell ref="G41:H41"/>
    <mergeCell ref="A38:B38"/>
    <mergeCell ref="C38:D38"/>
    <mergeCell ref="E38:F38"/>
    <mergeCell ref="G38:H38"/>
    <mergeCell ref="A39:B39"/>
    <mergeCell ref="C39:D39"/>
    <mergeCell ref="E39:F39"/>
    <mergeCell ref="G39:H39"/>
    <mergeCell ref="A36:B36"/>
    <mergeCell ref="C36:D36"/>
    <mergeCell ref="E36:F36"/>
    <mergeCell ref="G36:H36"/>
    <mergeCell ref="A37:B37"/>
    <mergeCell ref="C37:D37"/>
    <mergeCell ref="E37:F37"/>
    <mergeCell ref="G37:H37"/>
    <mergeCell ref="A34:B34"/>
    <mergeCell ref="C34:D34"/>
    <mergeCell ref="E34:F34"/>
    <mergeCell ref="G34:H34"/>
    <mergeCell ref="A35:B35"/>
    <mergeCell ref="C35:D35"/>
    <mergeCell ref="E35:F35"/>
    <mergeCell ref="G35:H35"/>
    <mergeCell ref="A32:B32"/>
    <mergeCell ref="C32:D32"/>
    <mergeCell ref="E32:F32"/>
    <mergeCell ref="G32:H32"/>
    <mergeCell ref="A33:B33"/>
    <mergeCell ref="C33:D33"/>
    <mergeCell ref="E33:F33"/>
    <mergeCell ref="G33:H33"/>
    <mergeCell ref="A30:B30"/>
    <mergeCell ref="C30:D30"/>
    <mergeCell ref="E30:F30"/>
    <mergeCell ref="G30:H30"/>
    <mergeCell ref="A31:B31"/>
    <mergeCell ref="C31:D31"/>
    <mergeCell ref="E31:F31"/>
    <mergeCell ref="G31:H31"/>
    <mergeCell ref="A28:B28"/>
    <mergeCell ref="C28:D28"/>
    <mergeCell ref="E28:F28"/>
    <mergeCell ref="G28:H28"/>
    <mergeCell ref="A29:B29"/>
    <mergeCell ref="C29:D29"/>
    <mergeCell ref="E29:F29"/>
    <mergeCell ref="G29:H29"/>
    <mergeCell ref="A26:B26"/>
    <mergeCell ref="C26:D26"/>
    <mergeCell ref="E26:F26"/>
    <mergeCell ref="G26:H26"/>
    <mergeCell ref="A27:B27"/>
    <mergeCell ref="C27:D27"/>
    <mergeCell ref="E27:F27"/>
    <mergeCell ref="G27:H27"/>
    <mergeCell ref="A24:B24"/>
    <mergeCell ref="C24:D24"/>
    <mergeCell ref="E24:F24"/>
    <mergeCell ref="G24:H24"/>
    <mergeCell ref="A25:B25"/>
    <mergeCell ref="C25:D25"/>
    <mergeCell ref="E25:F25"/>
    <mergeCell ref="G25:H25"/>
    <mergeCell ref="A22:B22"/>
    <mergeCell ref="C22:D22"/>
    <mergeCell ref="E22:F22"/>
    <mergeCell ref="G22:H22"/>
    <mergeCell ref="A23:B23"/>
    <mergeCell ref="C23:D23"/>
    <mergeCell ref="E23:F23"/>
    <mergeCell ref="G23:H23"/>
    <mergeCell ref="A20:B20"/>
    <mergeCell ref="C20:D20"/>
    <mergeCell ref="E20:F20"/>
    <mergeCell ref="G20:H20"/>
    <mergeCell ref="A21:B21"/>
    <mergeCell ref="C21:D21"/>
    <mergeCell ref="E21:F21"/>
    <mergeCell ref="G21:H21"/>
    <mergeCell ref="A18:B18"/>
    <mergeCell ref="C18:D18"/>
    <mergeCell ref="E18:F18"/>
    <mergeCell ref="G18:H18"/>
    <mergeCell ref="A19:B19"/>
    <mergeCell ref="C19:D19"/>
    <mergeCell ref="E19:F19"/>
    <mergeCell ref="G19:H19"/>
    <mergeCell ref="A16:B16"/>
    <mergeCell ref="C16:D16"/>
    <mergeCell ref="E16:F16"/>
    <mergeCell ref="G16:H16"/>
    <mergeCell ref="A17:B17"/>
    <mergeCell ref="C17:D17"/>
    <mergeCell ref="E17:F17"/>
    <mergeCell ref="G17:H17"/>
    <mergeCell ref="A14:B14"/>
    <mergeCell ref="C14:D14"/>
    <mergeCell ref="E14:F14"/>
    <mergeCell ref="G14:H14"/>
    <mergeCell ref="A15:B15"/>
    <mergeCell ref="C15:D15"/>
    <mergeCell ref="E15:F15"/>
    <mergeCell ref="G15:H15"/>
    <mergeCell ref="A12:B12"/>
    <mergeCell ref="C12:D12"/>
    <mergeCell ref="E12:F12"/>
    <mergeCell ref="G12:H12"/>
    <mergeCell ref="A13:B13"/>
    <mergeCell ref="C13:D13"/>
    <mergeCell ref="E13:F13"/>
    <mergeCell ref="G13:H13"/>
    <mergeCell ref="A10:B10"/>
    <mergeCell ref="C10:D10"/>
    <mergeCell ref="E10:F10"/>
    <mergeCell ref="G10:H10"/>
    <mergeCell ref="A11:B11"/>
    <mergeCell ref="C11:D11"/>
    <mergeCell ref="E11:F11"/>
    <mergeCell ref="G11:H11"/>
    <mergeCell ref="A8:B8"/>
    <mergeCell ref="C8:D8"/>
    <mergeCell ref="E8:F8"/>
    <mergeCell ref="G8:H8"/>
    <mergeCell ref="A9:B9"/>
    <mergeCell ref="C9:D9"/>
    <mergeCell ref="E9:F9"/>
    <mergeCell ref="G9:H9"/>
    <mergeCell ref="A6:B6"/>
    <mergeCell ref="C6:D6"/>
    <mergeCell ref="E6:F6"/>
    <mergeCell ref="G6:H6"/>
    <mergeCell ref="A7:B7"/>
    <mergeCell ref="C7:D7"/>
    <mergeCell ref="E7:F7"/>
    <mergeCell ref="G7:H7"/>
    <mergeCell ref="A2:H2"/>
    <mergeCell ref="A3:H3"/>
    <mergeCell ref="A4:B5"/>
    <mergeCell ref="C4:D5"/>
    <mergeCell ref="E4:F4"/>
    <mergeCell ref="G4:H4"/>
    <mergeCell ref="E5:F5"/>
    <mergeCell ref="G5:H5"/>
  </mergeCells>
  <pageMargins left="0.70866141732283472" right="0.70866141732283472" top="0.78740157480314965" bottom="0.78740157480314965" header="0.31496062992125984" footer="0.31496062992125984"/>
  <pageSetup paperSize="9" scale="84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4"/>
  <sheetViews>
    <sheetView topLeftCell="A4" workbookViewId="0">
      <selection sqref="A1:B34"/>
    </sheetView>
  </sheetViews>
  <sheetFormatPr defaultRowHeight="15"/>
  <cols>
    <col min="1" max="1" width="22.140625" bestFit="1" customWidth="1"/>
    <col min="2" max="2" width="54.140625" style="2" customWidth="1"/>
  </cols>
  <sheetData>
    <row r="1" spans="1:2">
      <c r="B1" s="9" t="s">
        <v>106</v>
      </c>
    </row>
    <row r="2" spans="1:2">
      <c r="A2" s="12" t="s">
        <v>225</v>
      </c>
    </row>
    <row r="3" spans="1:2" ht="15.75" thickBot="1"/>
    <row r="4" spans="1:2">
      <c r="A4" s="3" t="s">
        <v>107</v>
      </c>
      <c r="B4" s="4" t="s">
        <v>108</v>
      </c>
    </row>
    <row r="5" spans="1:2">
      <c r="A5" s="5" t="s">
        <v>109</v>
      </c>
      <c r="B5" s="6" t="s">
        <v>110</v>
      </c>
    </row>
    <row r="6" spans="1:2">
      <c r="A6" s="5" t="s">
        <v>111</v>
      </c>
      <c r="B6" s="6" t="s">
        <v>112</v>
      </c>
    </row>
    <row r="7" spans="1:2">
      <c r="A7" s="5" t="s">
        <v>113</v>
      </c>
      <c r="B7" s="6" t="s">
        <v>114</v>
      </c>
    </row>
    <row r="8" spans="1:2">
      <c r="A8" s="5" t="s">
        <v>115</v>
      </c>
      <c r="B8" s="6" t="s">
        <v>116</v>
      </c>
    </row>
    <row r="9" spans="1:2">
      <c r="A9" s="5" t="s">
        <v>117</v>
      </c>
      <c r="B9" s="6" t="s">
        <v>118</v>
      </c>
    </row>
    <row r="10" spans="1:2">
      <c r="A10" s="5" t="s">
        <v>119</v>
      </c>
      <c r="B10" s="6" t="s">
        <v>120</v>
      </c>
    </row>
    <row r="11" spans="1:2" ht="30">
      <c r="A11" s="5" t="s">
        <v>121</v>
      </c>
      <c r="B11" s="6" t="s">
        <v>122</v>
      </c>
    </row>
    <row r="12" spans="1:2">
      <c r="A12" s="5" t="s">
        <v>363</v>
      </c>
      <c r="B12" s="6" t="s">
        <v>123</v>
      </c>
    </row>
    <row r="13" spans="1:2">
      <c r="A13" s="5" t="s">
        <v>124</v>
      </c>
      <c r="B13" s="6" t="s">
        <v>125</v>
      </c>
    </row>
    <row r="14" spans="1:2" ht="30">
      <c r="A14" s="5" t="s">
        <v>126</v>
      </c>
      <c r="B14" s="6" t="s">
        <v>127</v>
      </c>
    </row>
    <row r="15" spans="1:2">
      <c r="A15" s="5" t="s">
        <v>128</v>
      </c>
      <c r="B15" s="6" t="s">
        <v>129</v>
      </c>
    </row>
    <row r="16" spans="1:2">
      <c r="A16" s="5" t="s">
        <v>130</v>
      </c>
      <c r="B16" s="6" t="s">
        <v>131</v>
      </c>
    </row>
    <row r="17" spans="1:2">
      <c r="A17" s="5" t="s">
        <v>132</v>
      </c>
      <c r="B17" s="6" t="s">
        <v>133</v>
      </c>
    </row>
    <row r="18" spans="1:2" ht="45">
      <c r="A18" s="5" t="s">
        <v>134</v>
      </c>
      <c r="B18" s="6" t="s">
        <v>135</v>
      </c>
    </row>
    <row r="19" spans="1:2">
      <c r="A19" s="5" t="s">
        <v>136</v>
      </c>
      <c r="B19" s="6" t="s">
        <v>137</v>
      </c>
    </row>
    <row r="20" spans="1:2">
      <c r="A20" s="5" t="s">
        <v>138</v>
      </c>
      <c r="B20" s="6" t="s">
        <v>139</v>
      </c>
    </row>
    <row r="21" spans="1:2">
      <c r="A21" s="5" t="s">
        <v>140</v>
      </c>
      <c r="B21" s="6" t="s">
        <v>141</v>
      </c>
    </row>
    <row r="22" spans="1:2">
      <c r="A22" s="5" t="s">
        <v>142</v>
      </c>
      <c r="B22" s="6" t="s">
        <v>143</v>
      </c>
    </row>
    <row r="23" spans="1:2">
      <c r="A23" s="5" t="s">
        <v>144</v>
      </c>
      <c r="B23" s="6" t="s">
        <v>145</v>
      </c>
    </row>
    <row r="24" spans="1:2">
      <c r="A24" s="5" t="s">
        <v>146</v>
      </c>
      <c r="B24" s="6" t="s">
        <v>147</v>
      </c>
    </row>
    <row r="25" spans="1:2">
      <c r="A25" s="5" t="s">
        <v>148</v>
      </c>
      <c r="B25" s="6" t="s">
        <v>149</v>
      </c>
    </row>
    <row r="26" spans="1:2">
      <c r="A26" s="5" t="s">
        <v>150</v>
      </c>
      <c r="B26" s="6" t="s">
        <v>151</v>
      </c>
    </row>
    <row r="27" spans="1:2">
      <c r="A27" s="5" t="s">
        <v>152</v>
      </c>
      <c r="B27" s="6" t="s">
        <v>153</v>
      </c>
    </row>
    <row r="28" spans="1:2">
      <c r="A28" s="5" t="s">
        <v>154</v>
      </c>
      <c r="B28" s="6" t="s">
        <v>155</v>
      </c>
    </row>
    <row r="29" spans="1:2">
      <c r="A29" s="5" t="s">
        <v>156</v>
      </c>
      <c r="B29" s="6" t="s">
        <v>157</v>
      </c>
    </row>
    <row r="30" spans="1:2">
      <c r="A30" s="5" t="s">
        <v>158</v>
      </c>
      <c r="B30" s="6" t="s">
        <v>159</v>
      </c>
    </row>
    <row r="31" spans="1:2" ht="30">
      <c r="A31" s="5" t="s">
        <v>160</v>
      </c>
      <c r="B31" s="6" t="s">
        <v>161</v>
      </c>
    </row>
    <row r="32" spans="1:2" ht="15.75" thickBot="1">
      <c r="A32" s="7" t="s">
        <v>162</v>
      </c>
      <c r="B32" s="8" t="s">
        <v>163</v>
      </c>
    </row>
    <row r="34" spans="1:1">
      <c r="A34" s="167" t="s">
        <v>590</v>
      </c>
    </row>
  </sheetData>
  <pageMargins left="0.70866141732283472" right="0.70866141732283472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opLeftCell="B39" workbookViewId="0">
      <selection sqref="A1:K42"/>
    </sheetView>
  </sheetViews>
  <sheetFormatPr defaultRowHeight="15"/>
  <cols>
    <col min="1" max="1" width="36.85546875" customWidth="1"/>
    <col min="2" max="2" width="15.42578125" bestFit="1" customWidth="1"/>
    <col min="3" max="3" width="12.28515625" bestFit="1" customWidth="1"/>
    <col min="4" max="4" width="9.42578125" bestFit="1" customWidth="1"/>
    <col min="5" max="5" width="14.42578125" bestFit="1" customWidth="1"/>
    <col min="6" max="6" width="12.85546875" bestFit="1" customWidth="1"/>
    <col min="7" max="7" width="21.42578125" bestFit="1" customWidth="1"/>
    <col min="8" max="8" width="19" bestFit="1" customWidth="1"/>
    <col min="9" max="9" width="12" bestFit="1" customWidth="1"/>
    <col min="10" max="10" width="15" bestFit="1" customWidth="1"/>
    <col min="11" max="11" width="14.28515625" bestFit="1" customWidth="1"/>
  </cols>
  <sheetData>
    <row r="1" spans="1:11">
      <c r="K1" s="1" t="s">
        <v>164</v>
      </c>
    </row>
    <row r="2" spans="1:11">
      <c r="A2" s="12" t="s">
        <v>223</v>
      </c>
    </row>
    <row r="3" spans="1:11" ht="15.75" thickBot="1"/>
    <row r="4" spans="1:11">
      <c r="A4" s="186" t="s">
        <v>165</v>
      </c>
      <c r="B4" s="186"/>
      <c r="C4" s="188" t="s">
        <v>166</v>
      </c>
      <c r="D4" s="188"/>
      <c r="E4" s="188"/>
      <c r="F4" s="188"/>
      <c r="G4" s="188"/>
      <c r="H4" s="188"/>
      <c r="I4" s="188"/>
      <c r="J4" s="188"/>
      <c r="K4" s="188"/>
    </row>
    <row r="5" spans="1:11" s="10" customFormat="1" ht="15.75" thickBot="1">
      <c r="A5" s="187"/>
      <c r="B5" s="187"/>
      <c r="C5" s="143" t="s">
        <v>167</v>
      </c>
      <c r="D5" s="143" t="s">
        <v>168</v>
      </c>
      <c r="E5" s="143" t="s">
        <v>169</v>
      </c>
      <c r="F5" s="143" t="s">
        <v>170</v>
      </c>
      <c r="G5" s="143" t="s">
        <v>171</v>
      </c>
      <c r="H5" s="143" t="s">
        <v>172</v>
      </c>
      <c r="I5" s="143" t="s">
        <v>173</v>
      </c>
      <c r="J5" s="143" t="s">
        <v>174</v>
      </c>
      <c r="K5" s="143" t="s">
        <v>175</v>
      </c>
    </row>
    <row r="6" spans="1:11">
      <c r="A6" s="56" t="s">
        <v>176</v>
      </c>
      <c r="B6" s="56" t="s">
        <v>177</v>
      </c>
      <c r="C6" s="56" t="s">
        <v>178</v>
      </c>
      <c r="D6" s="56" t="s">
        <v>179</v>
      </c>
      <c r="E6" s="56" t="s">
        <v>178</v>
      </c>
      <c r="F6" s="56" t="s">
        <v>178</v>
      </c>
      <c r="G6" s="56" t="s">
        <v>178</v>
      </c>
      <c r="H6" s="56" t="s">
        <v>178</v>
      </c>
      <c r="I6" s="56" t="s">
        <v>178</v>
      </c>
      <c r="J6" s="56" t="s">
        <v>178</v>
      </c>
      <c r="K6" s="56" t="s">
        <v>179</v>
      </c>
    </row>
    <row r="7" spans="1:11">
      <c r="A7" s="5" t="s">
        <v>180</v>
      </c>
      <c r="B7" s="5" t="s">
        <v>181</v>
      </c>
      <c r="C7" s="5" t="s">
        <v>178</v>
      </c>
      <c r="D7" s="5" t="s">
        <v>178</v>
      </c>
      <c r="E7" s="5" t="s">
        <v>178</v>
      </c>
      <c r="F7" s="5" t="s">
        <v>178</v>
      </c>
      <c r="G7" s="5" t="s">
        <v>178</v>
      </c>
      <c r="H7" s="5" t="s">
        <v>178</v>
      </c>
      <c r="I7" s="5" t="s">
        <v>178</v>
      </c>
      <c r="J7" s="5" t="s">
        <v>178</v>
      </c>
      <c r="K7" s="5" t="s">
        <v>178</v>
      </c>
    </row>
    <row r="8" spans="1:11">
      <c r="A8" s="5" t="s">
        <v>182</v>
      </c>
      <c r="B8" s="5" t="s">
        <v>183</v>
      </c>
      <c r="C8" s="5" t="s">
        <v>178</v>
      </c>
      <c r="D8" s="5" t="s">
        <v>178</v>
      </c>
      <c r="E8" s="5" t="s">
        <v>178</v>
      </c>
      <c r="F8" s="5" t="s">
        <v>179</v>
      </c>
      <c r="G8" s="5" t="s">
        <v>178</v>
      </c>
      <c r="H8" s="5" t="s">
        <v>178</v>
      </c>
      <c r="I8" s="5" t="s">
        <v>179</v>
      </c>
      <c r="J8" s="5" t="s">
        <v>179</v>
      </c>
      <c r="K8" s="5" t="s">
        <v>178</v>
      </c>
    </row>
    <row r="9" spans="1:11">
      <c r="A9" s="5" t="s">
        <v>184</v>
      </c>
      <c r="B9" s="5" t="s">
        <v>185</v>
      </c>
      <c r="C9" s="5" t="s">
        <v>178</v>
      </c>
      <c r="D9" s="5" t="s">
        <v>178</v>
      </c>
      <c r="E9" s="5" t="s">
        <v>178</v>
      </c>
      <c r="F9" s="5" t="s">
        <v>179</v>
      </c>
      <c r="G9" s="5" t="s">
        <v>178</v>
      </c>
      <c r="H9" s="5" t="s">
        <v>178</v>
      </c>
      <c r="I9" s="5" t="s">
        <v>179</v>
      </c>
      <c r="J9" s="5" t="s">
        <v>179</v>
      </c>
      <c r="K9" s="5" t="s">
        <v>178</v>
      </c>
    </row>
    <row r="10" spans="1:11">
      <c r="A10" s="5" t="s">
        <v>186</v>
      </c>
      <c r="B10" s="5">
        <v>1870</v>
      </c>
      <c r="C10" s="5" t="s">
        <v>178</v>
      </c>
      <c r="D10" s="5" t="s">
        <v>178</v>
      </c>
      <c r="E10" s="5" t="s">
        <v>178</v>
      </c>
      <c r="F10" s="5" t="s">
        <v>178</v>
      </c>
      <c r="G10" s="5" t="s">
        <v>178</v>
      </c>
      <c r="H10" s="5" t="s">
        <v>178</v>
      </c>
      <c r="I10" s="5" t="s">
        <v>178</v>
      </c>
      <c r="J10" s="5" t="s">
        <v>178</v>
      </c>
      <c r="K10" s="5" t="s">
        <v>178</v>
      </c>
    </row>
    <row r="11" spans="1:11">
      <c r="A11" s="5" t="s">
        <v>187</v>
      </c>
      <c r="B11" s="5">
        <v>72</v>
      </c>
      <c r="C11" s="5" t="s">
        <v>178</v>
      </c>
      <c r="D11" s="5" t="s">
        <v>178</v>
      </c>
      <c r="E11" s="5" t="s">
        <v>178</v>
      </c>
      <c r="F11" s="5" t="s">
        <v>178</v>
      </c>
      <c r="G11" s="5" t="s">
        <v>178</v>
      </c>
      <c r="H11" s="5" t="s">
        <v>178</v>
      </c>
      <c r="I11" s="5" t="s">
        <v>178</v>
      </c>
      <c r="J11" s="5" t="s">
        <v>178</v>
      </c>
      <c r="K11" s="5" t="s">
        <v>178</v>
      </c>
    </row>
    <row r="12" spans="1:11">
      <c r="A12" s="5" t="s">
        <v>188</v>
      </c>
      <c r="B12" s="5">
        <v>1940</v>
      </c>
      <c r="C12" s="5" t="s">
        <v>179</v>
      </c>
      <c r="D12" s="5" t="s">
        <v>178</v>
      </c>
      <c r="E12" s="5" t="s">
        <v>178</v>
      </c>
      <c r="F12" s="5" t="s">
        <v>178</v>
      </c>
      <c r="G12" s="5" t="s">
        <v>178</v>
      </c>
      <c r="H12" s="5" t="s">
        <v>178</v>
      </c>
      <c r="I12" s="5" t="s">
        <v>179</v>
      </c>
      <c r="J12" s="5" t="s">
        <v>178</v>
      </c>
      <c r="K12" s="5" t="s">
        <v>178</v>
      </c>
    </row>
    <row r="13" spans="1:11">
      <c r="A13" s="5" t="s">
        <v>189</v>
      </c>
      <c r="B13" s="5">
        <v>1998</v>
      </c>
      <c r="C13" s="5" t="s">
        <v>178</v>
      </c>
      <c r="D13" s="5" t="s">
        <v>178</v>
      </c>
      <c r="E13" s="5" t="s">
        <v>178</v>
      </c>
      <c r="F13" s="5" t="s">
        <v>178</v>
      </c>
      <c r="G13" s="5" t="s">
        <v>178</v>
      </c>
      <c r="H13" s="5" t="s">
        <v>178</v>
      </c>
      <c r="I13" s="5" t="s">
        <v>178</v>
      </c>
      <c r="J13" s="5" t="s">
        <v>178</v>
      </c>
      <c r="K13" s="5" t="s">
        <v>178</v>
      </c>
    </row>
    <row r="14" spans="1:11">
      <c r="A14" s="5" t="s">
        <v>190</v>
      </c>
      <c r="B14" s="5" t="s">
        <v>191</v>
      </c>
      <c r="C14" s="5" t="s">
        <v>179</v>
      </c>
      <c r="D14" s="5" t="s">
        <v>179</v>
      </c>
      <c r="E14" s="5" t="s">
        <v>179</v>
      </c>
      <c r="F14" s="5" t="s">
        <v>179</v>
      </c>
      <c r="G14" s="5" t="s">
        <v>179</v>
      </c>
      <c r="H14" s="5" t="s">
        <v>179</v>
      </c>
      <c r="I14" s="5" t="s">
        <v>179</v>
      </c>
      <c r="J14" s="5" t="s">
        <v>179</v>
      </c>
      <c r="K14" s="5" t="s">
        <v>178</v>
      </c>
    </row>
    <row r="15" spans="1:11">
      <c r="A15" s="5" t="s">
        <v>192</v>
      </c>
      <c r="B15" s="5">
        <v>5</v>
      </c>
      <c r="C15" s="5" t="s">
        <v>179</v>
      </c>
      <c r="D15" s="5" t="s">
        <v>179</v>
      </c>
      <c r="E15" s="5" t="s">
        <v>178</v>
      </c>
      <c r="F15" s="5" t="s">
        <v>179</v>
      </c>
      <c r="G15" s="5" t="s">
        <v>178</v>
      </c>
      <c r="H15" s="5" t="s">
        <v>178</v>
      </c>
      <c r="I15" s="5" t="s">
        <v>179</v>
      </c>
      <c r="J15" s="5" t="s">
        <v>179</v>
      </c>
      <c r="K15" s="5" t="s">
        <v>179</v>
      </c>
    </row>
    <row r="16" spans="1:11">
      <c r="A16" s="5" t="s">
        <v>193</v>
      </c>
      <c r="B16" s="5" t="s">
        <v>179</v>
      </c>
      <c r="C16" s="5" t="s">
        <v>179</v>
      </c>
      <c r="D16" s="5" t="s">
        <v>179</v>
      </c>
      <c r="E16" s="5" t="s">
        <v>179</v>
      </c>
      <c r="F16" s="5" t="s">
        <v>179</v>
      </c>
      <c r="G16" s="5" t="s">
        <v>179</v>
      </c>
      <c r="H16" s="5" t="s">
        <v>179</v>
      </c>
      <c r="I16" s="5" t="s">
        <v>179</v>
      </c>
      <c r="J16" s="5" t="s">
        <v>178</v>
      </c>
      <c r="K16" s="5" t="s">
        <v>179</v>
      </c>
    </row>
    <row r="17" spans="1:11">
      <c r="A17" s="5" t="s">
        <v>194</v>
      </c>
      <c r="B17" s="5"/>
      <c r="C17" s="5" t="s">
        <v>178</v>
      </c>
      <c r="D17" s="5" t="s">
        <v>179</v>
      </c>
      <c r="E17" s="5" t="s">
        <v>179</v>
      </c>
      <c r="F17" s="5" t="s">
        <v>179</v>
      </c>
      <c r="G17" s="5" t="s">
        <v>179</v>
      </c>
      <c r="H17" s="5" t="s">
        <v>179</v>
      </c>
      <c r="I17" s="5" t="s">
        <v>179</v>
      </c>
      <c r="J17" s="5" t="s">
        <v>179</v>
      </c>
      <c r="K17" s="5" t="s">
        <v>179</v>
      </c>
    </row>
    <row r="18" spans="1:11">
      <c r="A18" s="5" t="s">
        <v>195</v>
      </c>
      <c r="B18" s="5" t="s">
        <v>196</v>
      </c>
      <c r="C18" s="5" t="s">
        <v>178</v>
      </c>
      <c r="D18" s="5" t="s">
        <v>179</v>
      </c>
      <c r="E18" s="5" t="s">
        <v>179</v>
      </c>
      <c r="F18" s="5" t="s">
        <v>179</v>
      </c>
      <c r="G18" s="5" t="s">
        <v>179</v>
      </c>
      <c r="H18" s="5" t="s">
        <v>179</v>
      </c>
      <c r="I18" s="5" t="s">
        <v>179</v>
      </c>
      <c r="J18" s="5" t="s">
        <v>179</v>
      </c>
      <c r="K18" s="5" t="s">
        <v>179</v>
      </c>
    </row>
    <row r="19" spans="1:11">
      <c r="A19" s="5" t="s">
        <v>197</v>
      </c>
      <c r="B19" s="5" t="s">
        <v>178</v>
      </c>
      <c r="C19" s="5" t="s">
        <v>179</v>
      </c>
      <c r="D19" s="5" t="s">
        <v>179</v>
      </c>
      <c r="E19" s="5" t="s">
        <v>179</v>
      </c>
      <c r="F19" s="5" t="s">
        <v>178</v>
      </c>
      <c r="G19" s="5" t="s">
        <v>179</v>
      </c>
      <c r="H19" s="5" t="s">
        <v>179</v>
      </c>
      <c r="I19" s="5" t="s">
        <v>179</v>
      </c>
      <c r="J19" s="5" t="s">
        <v>179</v>
      </c>
      <c r="K19" s="5" t="s">
        <v>179</v>
      </c>
    </row>
    <row r="20" spans="1:11">
      <c r="A20" s="5" t="s">
        <v>198</v>
      </c>
      <c r="B20" s="5"/>
      <c r="C20" s="5" t="s">
        <v>179</v>
      </c>
      <c r="D20" s="5" t="s">
        <v>179</v>
      </c>
      <c r="E20" s="5" t="s">
        <v>179</v>
      </c>
      <c r="F20" s="5" t="s">
        <v>179</v>
      </c>
      <c r="G20" s="5" t="s">
        <v>179</v>
      </c>
      <c r="H20" s="5" t="s">
        <v>179</v>
      </c>
      <c r="I20" s="5" t="s">
        <v>179</v>
      </c>
      <c r="J20" s="5" t="s">
        <v>178</v>
      </c>
      <c r="K20" s="5" t="s">
        <v>179</v>
      </c>
    </row>
    <row r="21" spans="1:11">
      <c r="A21" s="5" t="s">
        <v>199</v>
      </c>
      <c r="B21" s="55">
        <v>1972</v>
      </c>
      <c r="C21" s="5" t="s">
        <v>178</v>
      </c>
      <c r="D21" s="5" t="s">
        <v>178</v>
      </c>
      <c r="E21" s="5" t="s">
        <v>178</v>
      </c>
      <c r="F21" s="5" t="s">
        <v>178</v>
      </c>
      <c r="G21" s="5" t="s">
        <v>178</v>
      </c>
      <c r="H21" s="5" t="s">
        <v>178</v>
      </c>
      <c r="I21" s="5" t="s">
        <v>178</v>
      </c>
      <c r="J21" s="5" t="s">
        <v>178</v>
      </c>
      <c r="K21" s="5" t="s">
        <v>178</v>
      </c>
    </row>
    <row r="22" spans="1:11">
      <c r="A22" s="5" t="s">
        <v>200</v>
      </c>
      <c r="B22" s="5">
        <v>53312</v>
      </c>
      <c r="C22" s="5" t="s">
        <v>178</v>
      </c>
      <c r="D22" s="5" t="s">
        <v>178</v>
      </c>
      <c r="E22" s="5" t="s">
        <v>178</v>
      </c>
      <c r="F22" s="5" t="s">
        <v>178</v>
      </c>
      <c r="G22" s="5" t="s">
        <v>178</v>
      </c>
      <c r="H22" s="5" t="s">
        <v>178</v>
      </c>
      <c r="I22" s="5" t="s">
        <v>178</v>
      </c>
      <c r="J22" s="5" t="s">
        <v>178</v>
      </c>
      <c r="K22" s="5" t="s">
        <v>178</v>
      </c>
    </row>
    <row r="23" spans="1:11">
      <c r="A23" s="5" t="s">
        <v>201</v>
      </c>
      <c r="B23" s="5" t="s">
        <v>202</v>
      </c>
      <c r="C23" s="5" t="s">
        <v>178</v>
      </c>
      <c r="D23" s="5" t="s">
        <v>178</v>
      </c>
      <c r="E23" s="5" t="s">
        <v>178</v>
      </c>
      <c r="F23" s="5" t="s">
        <v>178</v>
      </c>
      <c r="G23" s="5" t="s">
        <v>178</v>
      </c>
      <c r="H23" s="5" t="s">
        <v>178</v>
      </c>
      <c r="I23" s="5" t="s">
        <v>179</v>
      </c>
      <c r="J23" s="5" t="s">
        <v>178</v>
      </c>
      <c r="K23" s="5" t="s">
        <v>178</v>
      </c>
    </row>
    <row r="24" spans="1:11">
      <c r="A24" s="5" t="s">
        <v>198</v>
      </c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5" t="s">
        <v>203</v>
      </c>
      <c r="B25" s="5" t="s">
        <v>204</v>
      </c>
      <c r="C25" s="5" t="s">
        <v>178</v>
      </c>
      <c r="D25" s="5" t="s">
        <v>178</v>
      </c>
      <c r="E25" s="5" t="s">
        <v>178</v>
      </c>
      <c r="F25" s="5" t="s">
        <v>178</v>
      </c>
      <c r="G25" s="5" t="s">
        <v>178</v>
      </c>
      <c r="H25" s="5" t="s">
        <v>178</v>
      </c>
      <c r="I25" s="5" t="s">
        <v>178</v>
      </c>
      <c r="J25" s="5" t="s">
        <v>179</v>
      </c>
      <c r="K25" s="5" t="s">
        <v>178</v>
      </c>
    </row>
    <row r="26" spans="1:11">
      <c r="A26" s="5" t="s">
        <v>205</v>
      </c>
      <c r="B26" s="5" t="s">
        <v>179</v>
      </c>
      <c r="C26" s="5" t="s">
        <v>178</v>
      </c>
      <c r="D26" s="5" t="s">
        <v>179</v>
      </c>
      <c r="E26" s="5" t="s">
        <v>179</v>
      </c>
      <c r="F26" s="5" t="s">
        <v>179</v>
      </c>
      <c r="G26" s="5" t="s">
        <v>179</v>
      </c>
      <c r="H26" s="5" t="s">
        <v>179</v>
      </c>
      <c r="I26" s="5" t="s">
        <v>179</v>
      </c>
      <c r="J26" s="5" t="s">
        <v>179</v>
      </c>
      <c r="K26" s="5" t="s">
        <v>179</v>
      </c>
    </row>
    <row r="27" spans="1:11">
      <c r="A27" s="5" t="s">
        <v>206</v>
      </c>
      <c r="B27" s="5" t="s">
        <v>179</v>
      </c>
      <c r="C27" s="5" t="s">
        <v>178</v>
      </c>
      <c r="D27" s="5" t="s">
        <v>179</v>
      </c>
      <c r="E27" s="5" t="s">
        <v>179</v>
      </c>
      <c r="F27" s="5" t="s">
        <v>178</v>
      </c>
      <c r="G27" s="5" t="s">
        <v>179</v>
      </c>
      <c r="H27" s="5" t="s">
        <v>179</v>
      </c>
      <c r="I27" s="5" t="s">
        <v>178</v>
      </c>
      <c r="J27" s="5" t="s">
        <v>178</v>
      </c>
      <c r="K27" s="5" t="s">
        <v>179</v>
      </c>
    </row>
    <row r="28" spans="1:11">
      <c r="A28" s="5" t="s">
        <v>207</v>
      </c>
      <c r="B28" s="5" t="s">
        <v>179</v>
      </c>
      <c r="C28" s="5" t="s">
        <v>179</v>
      </c>
      <c r="D28" s="5" t="s">
        <v>179</v>
      </c>
      <c r="E28" s="5" t="s">
        <v>179</v>
      </c>
      <c r="F28" s="5" t="s">
        <v>178</v>
      </c>
      <c r="G28" s="5" t="s">
        <v>179</v>
      </c>
      <c r="H28" s="5" t="s">
        <v>179</v>
      </c>
      <c r="I28" s="5" t="s">
        <v>179</v>
      </c>
      <c r="J28" s="5" t="s">
        <v>179</v>
      </c>
      <c r="K28" s="5" t="s">
        <v>179</v>
      </c>
    </row>
    <row r="29" spans="1:11">
      <c r="A29" s="5" t="s">
        <v>208</v>
      </c>
      <c r="B29" s="5" t="s">
        <v>179</v>
      </c>
      <c r="C29" s="5" t="s">
        <v>178</v>
      </c>
      <c r="D29" s="5" t="s">
        <v>179</v>
      </c>
      <c r="E29" s="5" t="s">
        <v>179</v>
      </c>
      <c r="F29" s="5" t="s">
        <v>178</v>
      </c>
      <c r="G29" s="5" t="s">
        <v>178</v>
      </c>
      <c r="H29" s="5" t="s">
        <v>178</v>
      </c>
      <c r="I29" s="5" t="s">
        <v>179</v>
      </c>
      <c r="J29" s="5" t="s">
        <v>178</v>
      </c>
      <c r="K29" s="5" t="s">
        <v>179</v>
      </c>
    </row>
    <row r="30" spans="1:11">
      <c r="A30" s="5" t="s">
        <v>209</v>
      </c>
      <c r="B30" s="5" t="s">
        <v>178</v>
      </c>
      <c r="C30" s="5" t="s">
        <v>179</v>
      </c>
      <c r="D30" s="5" t="s">
        <v>179</v>
      </c>
      <c r="E30" s="5" t="s">
        <v>179</v>
      </c>
      <c r="F30" s="5" t="s">
        <v>178</v>
      </c>
      <c r="G30" s="5" t="s">
        <v>179</v>
      </c>
      <c r="H30" s="5" t="s">
        <v>179</v>
      </c>
      <c r="I30" s="5" t="s">
        <v>178</v>
      </c>
      <c r="J30" s="5" t="s">
        <v>178</v>
      </c>
      <c r="K30" s="5" t="s">
        <v>179</v>
      </c>
    </row>
    <row r="31" spans="1:11">
      <c r="A31" s="5" t="s">
        <v>210</v>
      </c>
      <c r="B31" s="5" t="s">
        <v>178</v>
      </c>
      <c r="C31" s="5" t="s">
        <v>179</v>
      </c>
      <c r="D31" s="5" t="s">
        <v>179</v>
      </c>
      <c r="E31" s="5" t="s">
        <v>179</v>
      </c>
      <c r="F31" s="5" t="s">
        <v>178</v>
      </c>
      <c r="G31" s="5" t="s">
        <v>179</v>
      </c>
      <c r="H31" s="5" t="s">
        <v>179</v>
      </c>
      <c r="I31" s="5" t="s">
        <v>178</v>
      </c>
      <c r="J31" s="5" t="s">
        <v>179</v>
      </c>
      <c r="K31" s="5" t="s">
        <v>179</v>
      </c>
    </row>
    <row r="32" spans="1:11">
      <c r="A32" s="5" t="s">
        <v>211</v>
      </c>
      <c r="B32" s="5" t="s">
        <v>178</v>
      </c>
      <c r="C32" s="5" t="s">
        <v>179</v>
      </c>
      <c r="D32" s="5" t="s">
        <v>179</v>
      </c>
      <c r="E32" s="5" t="s">
        <v>179</v>
      </c>
      <c r="F32" s="5" t="s">
        <v>179</v>
      </c>
      <c r="G32" s="5" t="s">
        <v>179</v>
      </c>
      <c r="H32" s="5" t="s">
        <v>179</v>
      </c>
      <c r="I32" s="5" t="s">
        <v>179</v>
      </c>
      <c r="J32" s="5" t="s">
        <v>178</v>
      </c>
      <c r="K32" s="5" t="s">
        <v>179</v>
      </c>
    </row>
    <row r="33" spans="1:11">
      <c r="A33" s="5" t="s">
        <v>212</v>
      </c>
      <c r="B33" s="5" t="s">
        <v>178</v>
      </c>
      <c r="C33" s="5" t="s">
        <v>179</v>
      </c>
      <c r="D33" s="5" t="s">
        <v>179</v>
      </c>
      <c r="E33" s="5" t="s">
        <v>179</v>
      </c>
      <c r="F33" s="5" t="s">
        <v>178</v>
      </c>
      <c r="G33" s="5" t="s">
        <v>179</v>
      </c>
      <c r="H33" s="5" t="s">
        <v>179</v>
      </c>
      <c r="I33" s="5" t="s">
        <v>179</v>
      </c>
      <c r="J33" s="5" t="s">
        <v>179</v>
      </c>
      <c r="K33" s="5" t="s">
        <v>179</v>
      </c>
    </row>
    <row r="34" spans="1:11">
      <c r="A34" s="5" t="s">
        <v>213</v>
      </c>
      <c r="B34" s="5" t="s">
        <v>178</v>
      </c>
      <c r="C34" s="5" t="s">
        <v>179</v>
      </c>
      <c r="D34" s="5" t="s">
        <v>179</v>
      </c>
      <c r="E34" s="5" t="s">
        <v>179</v>
      </c>
      <c r="F34" s="5" t="s">
        <v>214</v>
      </c>
      <c r="G34" s="5" t="s">
        <v>179</v>
      </c>
      <c r="H34" s="5" t="s">
        <v>179</v>
      </c>
      <c r="I34" s="5" t="s">
        <v>178</v>
      </c>
      <c r="J34" s="5" t="s">
        <v>178</v>
      </c>
      <c r="K34" s="5" t="s">
        <v>179</v>
      </c>
    </row>
    <row r="35" spans="1:11">
      <c r="A35" s="5" t="s">
        <v>215</v>
      </c>
      <c r="B35" s="5">
        <v>4</v>
      </c>
      <c r="C35" s="5" t="s">
        <v>179</v>
      </c>
      <c r="D35" s="5" t="s">
        <v>179</v>
      </c>
      <c r="E35" s="5" t="s">
        <v>179</v>
      </c>
      <c r="F35" s="5" t="s">
        <v>179</v>
      </c>
      <c r="G35" s="5" t="s">
        <v>179</v>
      </c>
      <c r="H35" s="5" t="s">
        <v>179</v>
      </c>
      <c r="I35" s="5" t="s">
        <v>179</v>
      </c>
      <c r="J35" s="5" t="s">
        <v>178</v>
      </c>
      <c r="K35" s="5" t="s">
        <v>179</v>
      </c>
    </row>
    <row r="36" spans="1:11">
      <c r="A36" s="5" t="s">
        <v>216</v>
      </c>
      <c r="B36" s="5"/>
      <c r="C36" s="5" t="s">
        <v>179</v>
      </c>
      <c r="D36" s="5" t="s">
        <v>179</v>
      </c>
      <c r="E36" s="5" t="s">
        <v>179</v>
      </c>
      <c r="F36" s="5" t="s">
        <v>179</v>
      </c>
      <c r="G36" s="5" t="s">
        <v>178</v>
      </c>
      <c r="H36" s="5" t="s">
        <v>178</v>
      </c>
      <c r="I36" s="5" t="s">
        <v>179</v>
      </c>
      <c r="J36" s="5" t="s">
        <v>179</v>
      </c>
      <c r="K36" s="5" t="s">
        <v>179</v>
      </c>
    </row>
    <row r="37" spans="1:11">
      <c r="A37" s="5" t="s">
        <v>217</v>
      </c>
      <c r="B37" s="5" t="s">
        <v>218</v>
      </c>
      <c r="C37" s="5" t="s">
        <v>179</v>
      </c>
      <c r="D37" s="5" t="s">
        <v>179</v>
      </c>
      <c r="E37" s="5" t="s">
        <v>179</v>
      </c>
      <c r="F37" s="5" t="s">
        <v>178</v>
      </c>
      <c r="G37" s="5" t="s">
        <v>178</v>
      </c>
      <c r="H37" s="5" t="s">
        <v>178</v>
      </c>
      <c r="I37" s="5" t="s">
        <v>178</v>
      </c>
      <c r="J37" s="5" t="s">
        <v>179</v>
      </c>
      <c r="K37" s="5" t="s">
        <v>179</v>
      </c>
    </row>
    <row r="38" spans="1:11">
      <c r="A38" s="5" t="s">
        <v>219</v>
      </c>
      <c r="B38" s="5" t="s">
        <v>220</v>
      </c>
      <c r="C38" s="5" t="s">
        <v>179</v>
      </c>
      <c r="D38" s="5" t="s">
        <v>179</v>
      </c>
      <c r="E38" s="5" t="s">
        <v>179</v>
      </c>
      <c r="F38" s="5" t="s">
        <v>179</v>
      </c>
      <c r="G38" s="5" t="s">
        <v>178</v>
      </c>
      <c r="H38" s="5" t="s">
        <v>178</v>
      </c>
      <c r="I38" s="5" t="s">
        <v>179</v>
      </c>
      <c r="J38" s="5" t="s">
        <v>179</v>
      </c>
      <c r="K38" s="5" t="s">
        <v>179</v>
      </c>
    </row>
    <row r="39" spans="1:11">
      <c r="A39" s="5" t="s">
        <v>221</v>
      </c>
      <c r="B39" s="5">
        <v>0</v>
      </c>
      <c r="C39" s="5" t="s">
        <v>178</v>
      </c>
      <c r="D39" s="5" t="s">
        <v>178</v>
      </c>
      <c r="E39" s="5" t="s">
        <v>178</v>
      </c>
      <c r="F39" s="5" t="s">
        <v>178</v>
      </c>
      <c r="G39" s="5" t="s">
        <v>178</v>
      </c>
      <c r="H39" s="5" t="s">
        <v>178</v>
      </c>
      <c r="I39" s="5" t="s">
        <v>178</v>
      </c>
      <c r="J39" s="5" t="s">
        <v>178</v>
      </c>
      <c r="K39" s="5" t="s">
        <v>178</v>
      </c>
    </row>
    <row r="40" spans="1:11" ht="15.75" thickBot="1">
      <c r="A40" s="7" t="s">
        <v>222</v>
      </c>
      <c r="B40" s="7">
        <v>0</v>
      </c>
      <c r="C40" s="7" t="s">
        <v>178</v>
      </c>
      <c r="D40" s="7" t="s">
        <v>178</v>
      </c>
      <c r="E40" s="7" t="s">
        <v>178</v>
      </c>
      <c r="F40" s="7" t="s">
        <v>178</v>
      </c>
      <c r="G40" s="7" t="s">
        <v>178</v>
      </c>
      <c r="H40" s="7" t="s">
        <v>178</v>
      </c>
      <c r="I40" s="7" t="s">
        <v>178</v>
      </c>
      <c r="J40" s="7" t="s">
        <v>178</v>
      </c>
      <c r="K40" s="7" t="s">
        <v>178</v>
      </c>
    </row>
    <row r="42" spans="1:11">
      <c r="A42" s="167" t="s">
        <v>591</v>
      </c>
    </row>
  </sheetData>
  <mergeCells count="2">
    <mergeCell ref="A4:B5"/>
    <mergeCell ref="C4:K4"/>
  </mergeCells>
  <pageMargins left="0.70866141732283472" right="0.70866141732283472" top="0.78740157480314965" bottom="0.78740157480314965" header="0.31496062992125984" footer="0.31496062992125984"/>
  <pageSetup paperSize="9" scale="72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U67"/>
  <sheetViews>
    <sheetView topLeftCell="H39" workbookViewId="0">
      <selection sqref="A1:U67"/>
    </sheetView>
  </sheetViews>
  <sheetFormatPr defaultRowHeight="15"/>
  <cols>
    <col min="1" max="1" width="11.7109375" bestFit="1" customWidth="1"/>
    <col min="2" max="2" width="13.42578125" bestFit="1" customWidth="1"/>
    <col min="3" max="3" width="18" customWidth="1"/>
    <col min="4" max="4" width="12.28515625" bestFit="1" customWidth="1"/>
    <col min="5" max="5" width="9.42578125" bestFit="1" customWidth="1"/>
    <col min="6" max="6" width="14.42578125" bestFit="1" customWidth="1"/>
    <col min="7" max="7" width="12.85546875" bestFit="1" customWidth="1"/>
    <col min="8" max="8" width="21.42578125" bestFit="1" customWidth="1"/>
    <col min="9" max="9" width="19" bestFit="1" customWidth="1"/>
    <col min="10" max="10" width="12" bestFit="1" customWidth="1"/>
    <col min="11" max="11" width="15.28515625" bestFit="1" customWidth="1"/>
    <col min="12" max="12" width="14.28515625" bestFit="1" customWidth="1"/>
    <col min="13" max="13" width="15.85546875" bestFit="1" customWidth="1"/>
    <col min="14" max="14" width="13.5703125" bestFit="1" customWidth="1"/>
    <col min="15" max="16" width="6.42578125" bestFit="1" customWidth="1"/>
    <col min="17" max="18" width="10.85546875" bestFit="1" customWidth="1"/>
    <col min="19" max="19" width="7.7109375" bestFit="1" customWidth="1"/>
    <col min="20" max="20" width="7.42578125" bestFit="1" customWidth="1"/>
    <col min="21" max="21" width="6" bestFit="1" customWidth="1"/>
  </cols>
  <sheetData>
    <row r="2" spans="1:21">
      <c r="A2" s="12" t="s">
        <v>296</v>
      </c>
      <c r="U2" s="1" t="s">
        <v>224</v>
      </c>
    </row>
    <row r="3" spans="1:21" ht="15.75" thickBot="1"/>
    <row r="4" spans="1:21">
      <c r="A4" s="190" t="s">
        <v>226</v>
      </c>
      <c r="B4" s="190" t="s">
        <v>227</v>
      </c>
      <c r="C4" s="144" t="s">
        <v>281</v>
      </c>
      <c r="D4" s="190" t="s">
        <v>283</v>
      </c>
      <c r="E4" s="190"/>
      <c r="F4" s="190"/>
      <c r="G4" s="190"/>
      <c r="H4" s="190"/>
      <c r="I4" s="190"/>
      <c r="J4" s="190"/>
      <c r="K4" s="190"/>
      <c r="L4" s="190"/>
      <c r="M4" s="145" t="s">
        <v>298</v>
      </c>
      <c r="N4" s="145" t="s">
        <v>298</v>
      </c>
      <c r="O4" s="145" t="s">
        <v>284</v>
      </c>
      <c r="P4" s="145" t="s">
        <v>285</v>
      </c>
      <c r="Q4" s="145" t="s">
        <v>286</v>
      </c>
      <c r="R4" s="145" t="s">
        <v>287</v>
      </c>
      <c r="S4" s="145" t="s">
        <v>288</v>
      </c>
      <c r="T4" s="145" t="s">
        <v>289</v>
      </c>
      <c r="U4" s="145" t="s">
        <v>290</v>
      </c>
    </row>
    <row r="5" spans="1:21" ht="60.75" thickBot="1">
      <c r="A5" s="191"/>
      <c r="B5" s="191"/>
      <c r="C5" s="146" t="s">
        <v>282</v>
      </c>
      <c r="D5" s="147" t="s">
        <v>167</v>
      </c>
      <c r="E5" s="147" t="s">
        <v>168</v>
      </c>
      <c r="F5" s="147" t="s">
        <v>169</v>
      </c>
      <c r="G5" s="147" t="s">
        <v>170</v>
      </c>
      <c r="H5" s="147" t="s">
        <v>171</v>
      </c>
      <c r="I5" s="147" t="s">
        <v>172</v>
      </c>
      <c r="J5" s="147" t="s">
        <v>173</v>
      </c>
      <c r="K5" s="147" t="s">
        <v>174</v>
      </c>
      <c r="L5" s="147" t="s">
        <v>175</v>
      </c>
      <c r="M5" s="147" t="s">
        <v>229</v>
      </c>
      <c r="N5" s="147" t="s">
        <v>230</v>
      </c>
      <c r="O5" s="148" t="s">
        <v>231</v>
      </c>
      <c r="P5" s="147" t="s">
        <v>231</v>
      </c>
      <c r="Q5" s="147" t="s">
        <v>231</v>
      </c>
      <c r="R5" s="147" t="s">
        <v>231</v>
      </c>
      <c r="S5" s="147"/>
      <c r="T5" s="147" t="s">
        <v>231</v>
      </c>
      <c r="U5" s="149"/>
    </row>
    <row r="6" spans="1:21">
      <c r="A6" s="13" t="s">
        <v>109</v>
      </c>
      <c r="B6" s="13" t="s">
        <v>232</v>
      </c>
      <c r="C6" s="14" t="s">
        <v>233</v>
      </c>
      <c r="D6" s="33" t="s">
        <v>279</v>
      </c>
      <c r="E6" s="33" t="s">
        <v>279</v>
      </c>
      <c r="F6" s="33" t="s">
        <v>279</v>
      </c>
      <c r="G6" s="33">
        <v>6283</v>
      </c>
      <c r="H6" s="33" t="s">
        <v>279</v>
      </c>
      <c r="I6" s="33" t="s">
        <v>279</v>
      </c>
      <c r="J6" s="33" t="s">
        <v>279</v>
      </c>
      <c r="K6" s="33" t="s">
        <v>279</v>
      </c>
      <c r="L6" s="33" t="s">
        <v>279</v>
      </c>
      <c r="M6" s="33" t="s">
        <v>279</v>
      </c>
      <c r="N6" s="16">
        <v>5784</v>
      </c>
      <c r="O6" s="17">
        <f>MIN(D6:N6)</f>
        <v>5784</v>
      </c>
      <c r="P6" s="17">
        <f>MAX(D6:N6)</f>
        <v>6283</v>
      </c>
      <c r="Q6" s="17">
        <f>P6-O6</f>
        <v>499</v>
      </c>
      <c r="R6" s="17">
        <f>T6/U6</f>
        <v>6033.5</v>
      </c>
      <c r="S6" s="17">
        <f>MEDIAN(D6:N6)</f>
        <v>6033.5</v>
      </c>
      <c r="T6" s="17">
        <f t="shared" ref="T6:T21" si="0">SUM(D6:N6)</f>
        <v>12067</v>
      </c>
      <c r="U6" s="17">
        <f t="shared" ref="U6:U21" si="1">COUNT(D6:N6)</f>
        <v>2</v>
      </c>
    </row>
    <row r="7" spans="1:21">
      <c r="A7" s="18" t="s">
        <v>109</v>
      </c>
      <c r="B7" s="18" t="s">
        <v>280</v>
      </c>
      <c r="C7" s="19" t="s">
        <v>234</v>
      </c>
      <c r="D7" s="33" t="s">
        <v>279</v>
      </c>
      <c r="E7" s="33" t="s">
        <v>279</v>
      </c>
      <c r="F7" s="33" t="s">
        <v>279</v>
      </c>
      <c r="G7" s="34" t="s">
        <v>279</v>
      </c>
      <c r="H7" s="33" t="s">
        <v>279</v>
      </c>
      <c r="I7" s="33" t="s">
        <v>279</v>
      </c>
      <c r="J7" s="33" t="s">
        <v>279</v>
      </c>
      <c r="K7" s="33" t="s">
        <v>279</v>
      </c>
      <c r="L7" s="33" t="s">
        <v>279</v>
      </c>
      <c r="M7" s="20">
        <v>5661</v>
      </c>
      <c r="N7" s="33" t="s">
        <v>279</v>
      </c>
      <c r="O7" s="22">
        <f t="shared" ref="O7:O21" si="2">MIN(D7:N7)</f>
        <v>5661</v>
      </c>
      <c r="P7" s="22">
        <f t="shared" ref="P7:P21" si="3">MAX(D7:N7)</f>
        <v>5661</v>
      </c>
      <c r="Q7" s="22">
        <f>P7-O7</f>
        <v>0</v>
      </c>
      <c r="R7" s="22">
        <f t="shared" ref="R7:R22" si="4">T7/U7</f>
        <v>5661</v>
      </c>
      <c r="S7" s="17">
        <f t="shared" ref="S7:S21" si="5">MEDIAN(D7:N7)</f>
        <v>5661</v>
      </c>
      <c r="T7" s="22">
        <f t="shared" si="0"/>
        <v>5661</v>
      </c>
      <c r="U7" s="22">
        <f t="shared" si="1"/>
        <v>1</v>
      </c>
    </row>
    <row r="8" spans="1:21">
      <c r="A8" s="18" t="s">
        <v>235</v>
      </c>
      <c r="B8" s="18" t="s">
        <v>236</v>
      </c>
      <c r="C8" s="19" t="s">
        <v>233</v>
      </c>
      <c r="D8" s="34">
        <v>3801</v>
      </c>
      <c r="E8" s="34">
        <v>1900</v>
      </c>
      <c r="F8" s="34">
        <v>1900</v>
      </c>
      <c r="G8" s="34">
        <v>3800</v>
      </c>
      <c r="H8" s="20">
        <v>1899</v>
      </c>
      <c r="I8" s="20">
        <v>1899</v>
      </c>
      <c r="J8" s="20">
        <v>1899</v>
      </c>
      <c r="K8" s="20">
        <v>1899</v>
      </c>
      <c r="L8" s="20">
        <v>1900</v>
      </c>
      <c r="M8" s="33" t="s">
        <v>279</v>
      </c>
      <c r="N8" s="21">
        <v>1899</v>
      </c>
      <c r="O8" s="22">
        <f t="shared" si="2"/>
        <v>1899</v>
      </c>
      <c r="P8" s="22">
        <f t="shared" si="3"/>
        <v>3801</v>
      </c>
      <c r="Q8" s="22">
        <f t="shared" ref="Q8:Q22" si="6">P8-O8</f>
        <v>1902</v>
      </c>
      <c r="R8" s="22">
        <f t="shared" si="4"/>
        <v>2279.6</v>
      </c>
      <c r="S8" s="17">
        <f t="shared" si="5"/>
        <v>1899.5</v>
      </c>
      <c r="T8" s="22">
        <f t="shared" si="0"/>
        <v>22796</v>
      </c>
      <c r="U8" s="22">
        <f t="shared" si="1"/>
        <v>10</v>
      </c>
    </row>
    <row r="9" spans="1:21">
      <c r="A9" s="18" t="s">
        <v>117</v>
      </c>
      <c r="B9" s="18" t="s">
        <v>237</v>
      </c>
      <c r="C9" s="19" t="s">
        <v>233</v>
      </c>
      <c r="D9" s="34" t="s">
        <v>279</v>
      </c>
      <c r="E9" s="34" t="s">
        <v>279</v>
      </c>
      <c r="F9" s="34">
        <v>6908</v>
      </c>
      <c r="G9" s="34">
        <v>7272</v>
      </c>
      <c r="H9" s="20">
        <v>6908</v>
      </c>
      <c r="I9" s="33" t="s">
        <v>279</v>
      </c>
      <c r="J9" s="33" t="s">
        <v>279</v>
      </c>
      <c r="K9" s="33" t="s">
        <v>279</v>
      </c>
      <c r="L9" s="33" t="s">
        <v>279</v>
      </c>
      <c r="M9" s="20">
        <v>6908</v>
      </c>
      <c r="N9" s="21">
        <v>7272</v>
      </c>
      <c r="O9" s="22">
        <f t="shared" si="2"/>
        <v>6908</v>
      </c>
      <c r="P9" s="22">
        <f t="shared" si="3"/>
        <v>7272</v>
      </c>
      <c r="Q9" s="22">
        <f t="shared" si="6"/>
        <v>364</v>
      </c>
      <c r="R9" s="22">
        <f t="shared" si="4"/>
        <v>7053.6</v>
      </c>
      <c r="S9" s="17">
        <f t="shared" si="5"/>
        <v>6908</v>
      </c>
      <c r="T9" s="22">
        <f t="shared" si="0"/>
        <v>35268</v>
      </c>
      <c r="U9" s="22">
        <f t="shared" si="1"/>
        <v>5</v>
      </c>
    </row>
    <row r="10" spans="1:21">
      <c r="A10" s="18" t="s">
        <v>121</v>
      </c>
      <c r="B10" s="18" t="s">
        <v>238</v>
      </c>
      <c r="C10" s="19" t="s">
        <v>233</v>
      </c>
      <c r="D10" s="34" t="s">
        <v>279</v>
      </c>
      <c r="E10" s="34">
        <v>6302</v>
      </c>
      <c r="F10" s="34" t="s">
        <v>279</v>
      </c>
      <c r="G10" s="34" t="s">
        <v>279</v>
      </c>
      <c r="H10" s="20">
        <v>5041</v>
      </c>
      <c r="I10" s="33" t="s">
        <v>279</v>
      </c>
      <c r="J10" s="20">
        <v>5041</v>
      </c>
      <c r="K10" s="33" t="s">
        <v>279</v>
      </c>
      <c r="L10" s="33" t="s">
        <v>279</v>
      </c>
      <c r="M10" s="20">
        <v>5002</v>
      </c>
      <c r="N10" s="21">
        <v>7043</v>
      </c>
      <c r="O10" s="22">
        <f t="shared" si="2"/>
        <v>5002</v>
      </c>
      <c r="P10" s="22">
        <f t="shared" si="3"/>
        <v>7043</v>
      </c>
      <c r="Q10" s="22">
        <f t="shared" si="6"/>
        <v>2041</v>
      </c>
      <c r="R10" s="22">
        <f t="shared" si="4"/>
        <v>5685.8</v>
      </c>
      <c r="S10" s="17">
        <f t="shared" si="5"/>
        <v>5041</v>
      </c>
      <c r="T10" s="22">
        <f t="shared" si="0"/>
        <v>28429</v>
      </c>
      <c r="U10" s="22">
        <f t="shared" si="1"/>
        <v>5</v>
      </c>
    </row>
    <row r="11" spans="1:21">
      <c r="A11" s="18" t="s">
        <v>239</v>
      </c>
      <c r="B11" s="18" t="s">
        <v>240</v>
      </c>
      <c r="C11" s="19" t="s">
        <v>241</v>
      </c>
      <c r="D11" s="34" t="s">
        <v>279</v>
      </c>
      <c r="E11" s="34">
        <v>4262</v>
      </c>
      <c r="F11" s="34">
        <v>4262</v>
      </c>
      <c r="G11" s="34">
        <v>4049</v>
      </c>
      <c r="H11" s="20">
        <v>4262</v>
      </c>
      <c r="I11" s="20">
        <v>4262</v>
      </c>
      <c r="J11" s="20">
        <v>4262</v>
      </c>
      <c r="K11" s="20">
        <v>4049</v>
      </c>
      <c r="L11" s="20">
        <v>4262</v>
      </c>
      <c r="M11" s="20">
        <v>4163</v>
      </c>
      <c r="N11" s="21">
        <v>4268</v>
      </c>
      <c r="O11" s="22">
        <f t="shared" si="2"/>
        <v>4049</v>
      </c>
      <c r="P11" s="22">
        <f t="shared" si="3"/>
        <v>4268</v>
      </c>
      <c r="Q11" s="22">
        <f t="shared" si="6"/>
        <v>219</v>
      </c>
      <c r="R11" s="22">
        <f t="shared" si="4"/>
        <v>4210.1000000000004</v>
      </c>
      <c r="S11" s="17">
        <f t="shared" si="5"/>
        <v>4262</v>
      </c>
      <c r="T11" s="22">
        <f t="shared" si="0"/>
        <v>42101</v>
      </c>
      <c r="U11" s="22">
        <f t="shared" si="1"/>
        <v>10</v>
      </c>
    </row>
    <row r="12" spans="1:21">
      <c r="A12" s="18" t="s">
        <v>242</v>
      </c>
      <c r="B12" s="18" t="s">
        <v>243</v>
      </c>
      <c r="C12" s="19" t="s">
        <v>233</v>
      </c>
      <c r="D12" s="34" t="s">
        <v>279</v>
      </c>
      <c r="E12" s="34" t="s">
        <v>279</v>
      </c>
      <c r="F12" s="34" t="s">
        <v>279</v>
      </c>
      <c r="G12" s="34">
        <v>13280</v>
      </c>
      <c r="H12" s="33" t="s">
        <v>279</v>
      </c>
      <c r="I12" s="33" t="s">
        <v>279</v>
      </c>
      <c r="J12" s="33" t="s">
        <v>279</v>
      </c>
      <c r="K12" s="33" t="s">
        <v>279</v>
      </c>
      <c r="L12" s="33" t="s">
        <v>279</v>
      </c>
      <c r="M12" s="20">
        <v>6671</v>
      </c>
      <c r="N12" s="21">
        <v>6671</v>
      </c>
      <c r="O12" s="22">
        <f t="shared" si="2"/>
        <v>6671</v>
      </c>
      <c r="P12" s="22">
        <f t="shared" si="3"/>
        <v>13280</v>
      </c>
      <c r="Q12" s="22">
        <f t="shared" si="6"/>
        <v>6609</v>
      </c>
      <c r="R12" s="22">
        <f t="shared" si="4"/>
        <v>8874</v>
      </c>
      <c r="S12" s="17">
        <f t="shared" si="5"/>
        <v>6671</v>
      </c>
      <c r="T12" s="22">
        <f t="shared" si="0"/>
        <v>26622</v>
      </c>
      <c r="U12" s="22">
        <f t="shared" si="1"/>
        <v>3</v>
      </c>
    </row>
    <row r="13" spans="1:21">
      <c r="A13" s="18" t="s">
        <v>136</v>
      </c>
      <c r="B13" s="18" t="s">
        <v>240</v>
      </c>
      <c r="C13" s="19" t="s">
        <v>233</v>
      </c>
      <c r="D13" s="34">
        <v>6200</v>
      </c>
      <c r="E13" s="34" t="s">
        <v>279</v>
      </c>
      <c r="F13" s="34" t="s">
        <v>279</v>
      </c>
      <c r="G13" s="34">
        <v>6888</v>
      </c>
      <c r="H13" s="20">
        <v>6199</v>
      </c>
      <c r="I13" s="20">
        <v>6199</v>
      </c>
      <c r="J13" s="20">
        <v>6199</v>
      </c>
      <c r="K13" s="20">
        <v>6199</v>
      </c>
      <c r="L13" s="33" t="s">
        <v>279</v>
      </c>
      <c r="M13" s="20">
        <v>6199</v>
      </c>
      <c r="N13" s="21">
        <v>6199</v>
      </c>
      <c r="O13" s="22">
        <f t="shared" si="2"/>
        <v>6199</v>
      </c>
      <c r="P13" s="22">
        <f t="shared" si="3"/>
        <v>6888</v>
      </c>
      <c r="Q13" s="22">
        <f t="shared" si="6"/>
        <v>689</v>
      </c>
      <c r="R13" s="22">
        <f t="shared" si="4"/>
        <v>6285.25</v>
      </c>
      <c r="S13" s="17">
        <f t="shared" si="5"/>
        <v>6199</v>
      </c>
      <c r="T13" s="22">
        <f t="shared" si="0"/>
        <v>50282</v>
      </c>
      <c r="U13" s="22">
        <f t="shared" si="1"/>
        <v>8</v>
      </c>
    </row>
    <row r="14" spans="1:21">
      <c r="A14" s="18" t="s">
        <v>140</v>
      </c>
      <c r="B14" s="18" t="s">
        <v>244</v>
      </c>
      <c r="C14" s="19" t="s">
        <v>233</v>
      </c>
      <c r="D14" s="34">
        <v>10142</v>
      </c>
      <c r="E14" s="34" t="s">
        <v>279</v>
      </c>
      <c r="F14" s="34" t="s">
        <v>279</v>
      </c>
      <c r="G14" s="34" t="s">
        <v>279</v>
      </c>
      <c r="H14" s="20">
        <v>10021</v>
      </c>
      <c r="I14" s="33" t="s">
        <v>279</v>
      </c>
      <c r="J14" s="20">
        <v>6387</v>
      </c>
      <c r="K14" s="33" t="s">
        <v>279</v>
      </c>
      <c r="L14" s="33" t="s">
        <v>279</v>
      </c>
      <c r="M14" s="20">
        <v>10021</v>
      </c>
      <c r="N14" s="21">
        <v>7515</v>
      </c>
      <c r="O14" s="22">
        <f t="shared" si="2"/>
        <v>6387</v>
      </c>
      <c r="P14" s="22">
        <f t="shared" si="3"/>
        <v>10142</v>
      </c>
      <c r="Q14" s="22">
        <f t="shared" si="6"/>
        <v>3755</v>
      </c>
      <c r="R14" s="22">
        <f t="shared" si="4"/>
        <v>8817.2000000000007</v>
      </c>
      <c r="S14" s="17">
        <f t="shared" si="5"/>
        <v>10021</v>
      </c>
      <c r="T14" s="22">
        <f t="shared" si="0"/>
        <v>44086</v>
      </c>
      <c r="U14" s="22">
        <f t="shared" si="1"/>
        <v>5</v>
      </c>
    </row>
    <row r="15" spans="1:21">
      <c r="A15" s="18" t="s">
        <v>152</v>
      </c>
      <c r="B15" s="18" t="s">
        <v>245</v>
      </c>
      <c r="C15" s="19" t="s">
        <v>233</v>
      </c>
      <c r="D15" s="34">
        <v>4645</v>
      </c>
      <c r="E15" s="34">
        <v>4646</v>
      </c>
      <c r="F15" s="34">
        <v>4645</v>
      </c>
      <c r="G15" s="34">
        <v>5465</v>
      </c>
      <c r="H15" s="20">
        <v>4180</v>
      </c>
      <c r="I15" s="20">
        <v>4180</v>
      </c>
      <c r="J15" s="33" t="s">
        <v>279</v>
      </c>
      <c r="K15" s="20">
        <v>4645</v>
      </c>
      <c r="L15" s="20">
        <v>4646</v>
      </c>
      <c r="M15" s="33" t="s">
        <v>279</v>
      </c>
      <c r="N15" s="21">
        <v>4645</v>
      </c>
      <c r="O15" s="22">
        <f t="shared" si="2"/>
        <v>4180</v>
      </c>
      <c r="P15" s="22">
        <f t="shared" si="3"/>
        <v>5465</v>
      </c>
      <c r="Q15" s="22">
        <f t="shared" si="6"/>
        <v>1285</v>
      </c>
      <c r="R15" s="22">
        <f t="shared" si="4"/>
        <v>4633</v>
      </c>
      <c r="S15" s="17">
        <f t="shared" si="5"/>
        <v>4645</v>
      </c>
      <c r="T15" s="22">
        <f t="shared" si="0"/>
        <v>41697</v>
      </c>
      <c r="U15" s="22">
        <f t="shared" si="1"/>
        <v>9</v>
      </c>
    </row>
    <row r="16" spans="1:21">
      <c r="A16" s="18" t="s">
        <v>152</v>
      </c>
      <c r="B16" s="18" t="s">
        <v>246</v>
      </c>
      <c r="C16" s="19" t="s">
        <v>233</v>
      </c>
      <c r="D16" s="34" t="s">
        <v>279</v>
      </c>
      <c r="E16" s="34">
        <v>6009</v>
      </c>
      <c r="F16" s="34">
        <v>6009</v>
      </c>
      <c r="G16" s="34">
        <v>6697</v>
      </c>
      <c r="H16" s="20">
        <v>5581</v>
      </c>
      <c r="I16" s="20">
        <v>5581</v>
      </c>
      <c r="J16" s="33" t="s">
        <v>279</v>
      </c>
      <c r="K16" s="33" t="s">
        <v>279</v>
      </c>
      <c r="L16" s="20">
        <v>6009</v>
      </c>
      <c r="M16" s="20">
        <v>6658</v>
      </c>
      <c r="N16" s="21">
        <v>6658</v>
      </c>
      <c r="O16" s="22">
        <f t="shared" si="2"/>
        <v>5581</v>
      </c>
      <c r="P16" s="22">
        <f t="shared" si="3"/>
        <v>6697</v>
      </c>
      <c r="Q16" s="22">
        <f t="shared" si="6"/>
        <v>1116</v>
      </c>
      <c r="R16" s="22">
        <f t="shared" si="4"/>
        <v>6150.25</v>
      </c>
      <c r="S16" s="17">
        <f t="shared" si="5"/>
        <v>6009</v>
      </c>
      <c r="T16" s="22">
        <f t="shared" si="0"/>
        <v>49202</v>
      </c>
      <c r="U16" s="22">
        <f t="shared" si="1"/>
        <v>8</v>
      </c>
    </row>
    <row r="17" spans="1:21">
      <c r="A17" s="18" t="s">
        <v>247</v>
      </c>
      <c r="B17" s="18" t="s">
        <v>248</v>
      </c>
      <c r="C17" s="19" t="s">
        <v>233</v>
      </c>
      <c r="D17" s="34">
        <v>6049</v>
      </c>
      <c r="E17" s="34">
        <v>6049</v>
      </c>
      <c r="F17" s="34">
        <v>6049</v>
      </c>
      <c r="G17" s="35">
        <v>9828</v>
      </c>
      <c r="H17" s="33" t="s">
        <v>279</v>
      </c>
      <c r="I17" s="33" t="s">
        <v>279</v>
      </c>
      <c r="J17" s="20">
        <v>6049</v>
      </c>
      <c r="K17" s="33" t="s">
        <v>279</v>
      </c>
      <c r="L17" s="33" t="s">
        <v>279</v>
      </c>
      <c r="M17" s="20">
        <v>5747</v>
      </c>
      <c r="N17" s="21">
        <v>6049</v>
      </c>
      <c r="O17" s="22">
        <f t="shared" si="2"/>
        <v>5747</v>
      </c>
      <c r="P17" s="22">
        <f t="shared" si="3"/>
        <v>9828</v>
      </c>
      <c r="Q17" s="22">
        <f t="shared" si="6"/>
        <v>4081</v>
      </c>
      <c r="R17" s="22">
        <f t="shared" si="4"/>
        <v>6545.7142857142853</v>
      </c>
      <c r="S17" s="17">
        <f t="shared" si="5"/>
        <v>6049</v>
      </c>
      <c r="T17" s="22">
        <f t="shared" si="0"/>
        <v>45820</v>
      </c>
      <c r="U17" s="22">
        <f t="shared" si="1"/>
        <v>7</v>
      </c>
    </row>
    <row r="18" spans="1:21">
      <c r="A18" s="18" t="s">
        <v>156</v>
      </c>
      <c r="B18" s="18" t="s">
        <v>248</v>
      </c>
      <c r="C18" s="19" t="s">
        <v>233</v>
      </c>
      <c r="D18" s="34" t="s">
        <v>279</v>
      </c>
      <c r="E18" s="34" t="s">
        <v>279</v>
      </c>
      <c r="F18" s="34" t="s">
        <v>279</v>
      </c>
      <c r="G18" s="34">
        <v>8243</v>
      </c>
      <c r="H18" s="33" t="s">
        <v>279</v>
      </c>
      <c r="I18" s="33" t="s">
        <v>279</v>
      </c>
      <c r="J18" s="33" t="s">
        <v>279</v>
      </c>
      <c r="K18" s="33" t="s">
        <v>279</v>
      </c>
      <c r="L18" s="33" t="s">
        <v>279</v>
      </c>
      <c r="M18" s="20">
        <v>4952</v>
      </c>
      <c r="N18" s="21">
        <v>4705</v>
      </c>
      <c r="O18" s="22">
        <f t="shared" si="2"/>
        <v>4705</v>
      </c>
      <c r="P18" s="22">
        <f t="shared" si="3"/>
        <v>8243</v>
      </c>
      <c r="Q18" s="22">
        <f t="shared" si="6"/>
        <v>3538</v>
      </c>
      <c r="R18" s="22">
        <f t="shared" si="4"/>
        <v>5966.666666666667</v>
      </c>
      <c r="S18" s="17">
        <f t="shared" si="5"/>
        <v>4952</v>
      </c>
      <c r="T18" s="22">
        <f t="shared" si="0"/>
        <v>17900</v>
      </c>
      <c r="U18" s="22">
        <f t="shared" si="1"/>
        <v>3</v>
      </c>
    </row>
    <row r="19" spans="1:21">
      <c r="A19" s="18" t="s">
        <v>156</v>
      </c>
      <c r="B19" s="18" t="s">
        <v>249</v>
      </c>
      <c r="C19" s="19" t="s">
        <v>233</v>
      </c>
      <c r="D19" s="34" t="s">
        <v>279</v>
      </c>
      <c r="E19" s="34" t="s">
        <v>279</v>
      </c>
      <c r="F19" s="34" t="s">
        <v>279</v>
      </c>
      <c r="G19" s="34" t="s">
        <v>279</v>
      </c>
      <c r="H19" s="33" t="s">
        <v>279</v>
      </c>
      <c r="I19" s="33" t="s">
        <v>279</v>
      </c>
      <c r="J19" s="33" t="s">
        <v>279</v>
      </c>
      <c r="K19" s="33" t="s">
        <v>279</v>
      </c>
      <c r="L19" s="33" t="s">
        <v>279</v>
      </c>
      <c r="M19" s="20">
        <v>4456</v>
      </c>
      <c r="N19" s="21">
        <v>4234</v>
      </c>
      <c r="O19" s="22">
        <f t="shared" si="2"/>
        <v>4234</v>
      </c>
      <c r="P19" s="22">
        <f t="shared" si="3"/>
        <v>4456</v>
      </c>
      <c r="Q19" s="22">
        <f t="shared" si="6"/>
        <v>222</v>
      </c>
      <c r="R19" s="22">
        <f t="shared" si="4"/>
        <v>4345</v>
      </c>
      <c r="S19" s="17">
        <f t="shared" si="5"/>
        <v>4345</v>
      </c>
      <c r="T19" s="22">
        <f t="shared" si="0"/>
        <v>8690</v>
      </c>
      <c r="U19" s="22">
        <f t="shared" si="1"/>
        <v>2</v>
      </c>
    </row>
    <row r="20" spans="1:21">
      <c r="A20" s="18" t="s">
        <v>156</v>
      </c>
      <c r="B20" s="18" t="s">
        <v>250</v>
      </c>
      <c r="C20" s="19" t="s">
        <v>233</v>
      </c>
      <c r="D20" s="34" t="s">
        <v>279</v>
      </c>
      <c r="E20" s="34" t="s">
        <v>279</v>
      </c>
      <c r="F20" s="34" t="s">
        <v>279</v>
      </c>
      <c r="G20" s="34" t="s">
        <v>279</v>
      </c>
      <c r="H20" s="33" t="s">
        <v>279</v>
      </c>
      <c r="I20" s="33" t="s">
        <v>279</v>
      </c>
      <c r="J20" s="33" t="s">
        <v>279</v>
      </c>
      <c r="K20" s="33" t="s">
        <v>279</v>
      </c>
      <c r="L20" s="33" t="s">
        <v>279</v>
      </c>
      <c r="M20" s="20">
        <v>5571</v>
      </c>
      <c r="N20" s="21">
        <v>5293</v>
      </c>
      <c r="O20" s="22">
        <f t="shared" si="2"/>
        <v>5293</v>
      </c>
      <c r="P20" s="22">
        <f t="shared" si="3"/>
        <v>5571</v>
      </c>
      <c r="Q20" s="22">
        <f t="shared" si="6"/>
        <v>278</v>
      </c>
      <c r="R20" s="22">
        <f t="shared" si="4"/>
        <v>5432</v>
      </c>
      <c r="S20" s="17">
        <f t="shared" si="5"/>
        <v>5432</v>
      </c>
      <c r="T20" s="22">
        <f t="shared" si="0"/>
        <v>10864</v>
      </c>
      <c r="U20" s="22">
        <f t="shared" si="1"/>
        <v>2</v>
      </c>
    </row>
    <row r="21" spans="1:21" ht="15.75" thickBot="1">
      <c r="A21" s="23" t="s">
        <v>251</v>
      </c>
      <c r="B21" s="23" t="s">
        <v>252</v>
      </c>
      <c r="C21" s="24" t="s">
        <v>233</v>
      </c>
      <c r="D21" s="25">
        <v>4160</v>
      </c>
      <c r="E21" s="25">
        <v>4160</v>
      </c>
      <c r="F21" s="25">
        <v>4160</v>
      </c>
      <c r="G21" s="25">
        <v>7300</v>
      </c>
      <c r="H21" s="25">
        <v>4160</v>
      </c>
      <c r="I21" s="25">
        <v>4160</v>
      </c>
      <c r="J21" s="25">
        <v>4160</v>
      </c>
      <c r="K21" s="25">
        <v>4160</v>
      </c>
      <c r="L21" s="25">
        <v>4160</v>
      </c>
      <c r="M21" s="25">
        <v>4160</v>
      </c>
      <c r="N21" s="25">
        <v>4160</v>
      </c>
      <c r="O21" s="26">
        <f t="shared" si="2"/>
        <v>4160</v>
      </c>
      <c r="P21" s="26">
        <f t="shared" si="3"/>
        <v>7300</v>
      </c>
      <c r="Q21" s="26">
        <f t="shared" si="6"/>
        <v>3140</v>
      </c>
      <c r="R21" s="26">
        <f t="shared" si="4"/>
        <v>4445.454545454545</v>
      </c>
      <c r="S21" s="17">
        <f t="shared" si="5"/>
        <v>4160</v>
      </c>
      <c r="T21" s="26">
        <f t="shared" si="0"/>
        <v>48900</v>
      </c>
      <c r="U21" s="26">
        <f t="shared" si="1"/>
        <v>11</v>
      </c>
    </row>
    <row r="22" spans="1:21">
      <c r="A22" s="192" t="s">
        <v>291</v>
      </c>
      <c r="B22" s="192"/>
      <c r="C22" s="192"/>
      <c r="D22" s="27">
        <f>MIN(D6:D21)</f>
        <v>3801</v>
      </c>
      <c r="E22" s="27">
        <f t="shared" ref="E22:N22" si="7">MIN(E6:E21)</f>
        <v>1900</v>
      </c>
      <c r="F22" s="27">
        <f t="shared" si="7"/>
        <v>1900</v>
      </c>
      <c r="G22" s="27">
        <f t="shared" si="7"/>
        <v>3800</v>
      </c>
      <c r="H22" s="27">
        <f t="shared" si="7"/>
        <v>1899</v>
      </c>
      <c r="I22" s="27">
        <f t="shared" si="7"/>
        <v>1899</v>
      </c>
      <c r="J22" s="27">
        <f t="shared" si="7"/>
        <v>1899</v>
      </c>
      <c r="K22" s="27">
        <f t="shared" si="7"/>
        <v>1899</v>
      </c>
      <c r="L22" s="27">
        <f t="shared" si="7"/>
        <v>1900</v>
      </c>
      <c r="M22" s="27">
        <f t="shared" si="7"/>
        <v>4160</v>
      </c>
      <c r="N22" s="27">
        <f t="shared" si="7"/>
        <v>1899</v>
      </c>
      <c r="O22" s="28">
        <f>MIN(O6:O21)</f>
        <v>1899</v>
      </c>
      <c r="P22" s="28">
        <f>MAX(P6:P21)</f>
        <v>13280</v>
      </c>
      <c r="Q22" s="28">
        <f t="shared" si="6"/>
        <v>11381</v>
      </c>
      <c r="R22" s="28">
        <f t="shared" si="4"/>
        <v>5388.8461538461543</v>
      </c>
      <c r="S22" s="28">
        <f>MEDIAN(D6:N21)</f>
        <v>5293</v>
      </c>
      <c r="T22" s="27">
        <f>SUM(T6:T21)</f>
        <v>490385</v>
      </c>
      <c r="U22" s="27">
        <f>SUM(U6:U21)</f>
        <v>91</v>
      </c>
    </row>
    <row r="23" spans="1:21">
      <c r="A23" s="189" t="s">
        <v>292</v>
      </c>
      <c r="B23" s="189"/>
      <c r="C23" s="189"/>
      <c r="D23" s="22">
        <f>MAX(D6:D21)</f>
        <v>10142</v>
      </c>
      <c r="E23" s="22">
        <f t="shared" ref="E23:N23" si="8">MAX(E6:E21)</f>
        <v>6302</v>
      </c>
      <c r="F23" s="22">
        <f t="shared" si="8"/>
        <v>6908</v>
      </c>
      <c r="G23" s="22">
        <f t="shared" si="8"/>
        <v>13280</v>
      </c>
      <c r="H23" s="22">
        <f t="shared" si="8"/>
        <v>10021</v>
      </c>
      <c r="I23" s="22">
        <f t="shared" si="8"/>
        <v>6199</v>
      </c>
      <c r="J23" s="22">
        <f t="shared" si="8"/>
        <v>6387</v>
      </c>
      <c r="K23" s="22">
        <f t="shared" si="8"/>
        <v>6199</v>
      </c>
      <c r="L23" s="22">
        <f t="shared" si="8"/>
        <v>6009</v>
      </c>
      <c r="M23" s="22">
        <f t="shared" si="8"/>
        <v>10021</v>
      </c>
      <c r="N23" s="22">
        <f t="shared" si="8"/>
        <v>7515</v>
      </c>
      <c r="O23" s="26"/>
      <c r="P23" s="26"/>
      <c r="Q23" s="26"/>
      <c r="R23" s="26"/>
      <c r="S23" s="26"/>
      <c r="T23" s="26"/>
      <c r="U23" s="26"/>
    </row>
    <row r="24" spans="1:21">
      <c r="A24" s="189" t="s">
        <v>293</v>
      </c>
      <c r="B24" s="189"/>
      <c r="C24" s="189"/>
      <c r="D24" s="22">
        <f>D23-D22</f>
        <v>6341</v>
      </c>
      <c r="E24" s="22">
        <f t="shared" ref="E24:N24" si="9">E23-E22</f>
        <v>4402</v>
      </c>
      <c r="F24" s="22">
        <f t="shared" si="9"/>
        <v>5008</v>
      </c>
      <c r="G24" s="22">
        <f t="shared" si="9"/>
        <v>9480</v>
      </c>
      <c r="H24" s="22">
        <f t="shared" si="9"/>
        <v>8122</v>
      </c>
      <c r="I24" s="22">
        <f t="shared" si="9"/>
        <v>4300</v>
      </c>
      <c r="J24" s="22">
        <f t="shared" si="9"/>
        <v>4488</v>
      </c>
      <c r="K24" s="22">
        <f t="shared" si="9"/>
        <v>4300</v>
      </c>
      <c r="L24" s="22">
        <f t="shared" si="9"/>
        <v>4109</v>
      </c>
      <c r="M24" s="22">
        <f t="shared" si="9"/>
        <v>5861</v>
      </c>
      <c r="N24" s="22">
        <f t="shared" si="9"/>
        <v>5616</v>
      </c>
      <c r="O24" s="29"/>
      <c r="P24" s="29"/>
      <c r="Q24" s="29"/>
      <c r="R24" s="29"/>
      <c r="S24" s="29"/>
      <c r="T24" s="29"/>
      <c r="U24" s="29"/>
    </row>
    <row r="25" spans="1:21">
      <c r="A25" s="189" t="s">
        <v>294</v>
      </c>
      <c r="B25" s="189"/>
      <c r="C25" s="189"/>
      <c r="D25" s="22">
        <f>D26/D27</f>
        <v>5832.833333333333</v>
      </c>
      <c r="E25" s="22">
        <f t="shared" ref="E25:N25" si="10">E26/E27</f>
        <v>4761.1428571428569</v>
      </c>
      <c r="F25" s="22">
        <f t="shared" si="10"/>
        <v>4847.5714285714284</v>
      </c>
      <c r="G25" s="22">
        <f t="shared" si="10"/>
        <v>7191.363636363636</v>
      </c>
      <c r="H25" s="22">
        <f t="shared" si="10"/>
        <v>5361.2222222222226</v>
      </c>
      <c r="I25" s="22">
        <f t="shared" si="10"/>
        <v>4380.166666666667</v>
      </c>
      <c r="J25" s="22">
        <f t="shared" si="10"/>
        <v>4856.7142857142853</v>
      </c>
      <c r="K25" s="22">
        <f t="shared" si="10"/>
        <v>4190.3999999999996</v>
      </c>
      <c r="L25" s="22">
        <f t="shared" si="10"/>
        <v>4195.3999999999996</v>
      </c>
      <c r="M25" s="22">
        <f t="shared" si="10"/>
        <v>5859.1538461538457</v>
      </c>
      <c r="N25" s="22">
        <f t="shared" si="10"/>
        <v>5493</v>
      </c>
      <c r="O25" s="29"/>
      <c r="P25" s="29"/>
      <c r="Q25" s="29"/>
      <c r="R25" s="29"/>
      <c r="S25" s="29"/>
      <c r="T25" s="29"/>
      <c r="U25" s="29"/>
    </row>
    <row r="26" spans="1:21">
      <c r="A26" s="189" t="s">
        <v>295</v>
      </c>
      <c r="B26" s="193"/>
      <c r="C26" s="193"/>
      <c r="D26" s="22">
        <f>SUM(D6:D21)</f>
        <v>34997</v>
      </c>
      <c r="E26" s="22">
        <f t="shared" ref="E26:N26" si="11">SUM(E6:E21)</f>
        <v>33328</v>
      </c>
      <c r="F26" s="22">
        <f t="shared" si="11"/>
        <v>33933</v>
      </c>
      <c r="G26" s="22">
        <f t="shared" si="11"/>
        <v>79105</v>
      </c>
      <c r="H26" s="22">
        <f t="shared" si="11"/>
        <v>48251</v>
      </c>
      <c r="I26" s="22">
        <f t="shared" si="11"/>
        <v>26281</v>
      </c>
      <c r="J26" s="22">
        <f t="shared" si="11"/>
        <v>33997</v>
      </c>
      <c r="K26" s="22">
        <f t="shared" si="11"/>
        <v>20952</v>
      </c>
      <c r="L26" s="22">
        <f t="shared" si="11"/>
        <v>20977</v>
      </c>
      <c r="M26" s="22">
        <f t="shared" si="11"/>
        <v>76169</v>
      </c>
      <c r="N26" s="22">
        <f t="shared" si="11"/>
        <v>82395</v>
      </c>
      <c r="O26" s="29"/>
      <c r="P26" s="29"/>
      <c r="Q26" s="29"/>
      <c r="R26" s="29"/>
      <c r="S26" s="29"/>
      <c r="T26" s="29"/>
      <c r="U26" s="29"/>
    </row>
    <row r="27" spans="1:21" ht="15.75" thickBot="1">
      <c r="A27" s="194" t="s">
        <v>290</v>
      </c>
      <c r="B27" s="195"/>
      <c r="C27" s="195"/>
      <c r="D27" s="30">
        <f>COUNT(D6:D21)</f>
        <v>6</v>
      </c>
      <c r="E27" s="30">
        <f t="shared" ref="E27:N27" si="12">COUNT(E6:E21)</f>
        <v>7</v>
      </c>
      <c r="F27" s="30">
        <f t="shared" si="12"/>
        <v>7</v>
      </c>
      <c r="G27" s="30">
        <f t="shared" si="12"/>
        <v>11</v>
      </c>
      <c r="H27" s="30">
        <f t="shared" si="12"/>
        <v>9</v>
      </c>
      <c r="I27" s="30">
        <f t="shared" si="12"/>
        <v>6</v>
      </c>
      <c r="J27" s="30">
        <f t="shared" si="12"/>
        <v>7</v>
      </c>
      <c r="K27" s="30">
        <f t="shared" si="12"/>
        <v>5</v>
      </c>
      <c r="L27" s="30">
        <f t="shared" si="12"/>
        <v>5</v>
      </c>
      <c r="M27" s="30">
        <f t="shared" si="12"/>
        <v>13</v>
      </c>
      <c r="N27" s="30">
        <f t="shared" si="12"/>
        <v>15</v>
      </c>
      <c r="O27" s="31"/>
      <c r="P27" s="31"/>
      <c r="Q27" s="31"/>
      <c r="R27" s="31"/>
      <c r="S27" s="31"/>
      <c r="T27" s="31"/>
      <c r="U27" s="31"/>
    </row>
    <row r="28" spans="1:21">
      <c r="A28" s="13" t="s">
        <v>109</v>
      </c>
      <c r="B28" s="13" t="s">
        <v>253</v>
      </c>
      <c r="C28" s="14" t="s">
        <v>254</v>
      </c>
      <c r="D28" s="34" t="s">
        <v>279</v>
      </c>
      <c r="E28" s="34" t="s">
        <v>279</v>
      </c>
      <c r="F28" s="34" t="s">
        <v>279</v>
      </c>
      <c r="G28" s="15">
        <v>6722</v>
      </c>
      <c r="H28" s="34" t="s">
        <v>279</v>
      </c>
      <c r="I28" s="34" t="s">
        <v>279</v>
      </c>
      <c r="J28" s="34" t="s">
        <v>279</v>
      </c>
      <c r="K28" s="34" t="s">
        <v>279</v>
      </c>
      <c r="L28" s="34" t="s">
        <v>279</v>
      </c>
      <c r="M28" s="34" t="s">
        <v>279</v>
      </c>
      <c r="N28" s="15">
        <v>6536</v>
      </c>
      <c r="O28" s="17">
        <f t="shared" ref="O28:O40" si="13">MIN(D28:N28)</f>
        <v>6536</v>
      </c>
      <c r="P28" s="17">
        <f t="shared" ref="P28:P40" si="14">MAX(D28:N28)</f>
        <v>6722</v>
      </c>
      <c r="Q28" s="17">
        <f t="shared" ref="Q28:Q41" si="15">P28-O28</f>
        <v>186</v>
      </c>
      <c r="R28" s="17">
        <f t="shared" ref="R28:R41" si="16">T28/U28</f>
        <v>6629</v>
      </c>
      <c r="S28" s="17">
        <f t="shared" ref="S28:S40" si="17">MEDIAN(D28:N28)</f>
        <v>6629</v>
      </c>
      <c r="T28" s="17">
        <f t="shared" ref="T28:T40" si="18">SUM(D28:N28)</f>
        <v>13258</v>
      </c>
      <c r="U28" s="17">
        <f t="shared" ref="U28:U40" si="19">COUNT(D28:N28)</f>
        <v>2</v>
      </c>
    </row>
    <row r="29" spans="1:21">
      <c r="A29" s="18" t="s">
        <v>109</v>
      </c>
      <c r="B29" s="18" t="s">
        <v>280</v>
      </c>
      <c r="C29" s="19" t="s">
        <v>255</v>
      </c>
      <c r="D29" s="34" t="s">
        <v>279</v>
      </c>
      <c r="E29" s="34" t="s">
        <v>279</v>
      </c>
      <c r="F29" s="34" t="s">
        <v>279</v>
      </c>
      <c r="G29" s="34" t="s">
        <v>279</v>
      </c>
      <c r="H29" s="34" t="s">
        <v>279</v>
      </c>
      <c r="I29" s="34" t="s">
        <v>279</v>
      </c>
      <c r="J29" s="34" t="s">
        <v>279</v>
      </c>
      <c r="K29" s="34" t="s">
        <v>279</v>
      </c>
      <c r="L29" s="34" t="s">
        <v>279</v>
      </c>
      <c r="M29" s="20">
        <v>6001</v>
      </c>
      <c r="N29" s="34" t="s">
        <v>279</v>
      </c>
      <c r="O29" s="22">
        <f t="shared" si="13"/>
        <v>6001</v>
      </c>
      <c r="P29" s="22">
        <f t="shared" si="14"/>
        <v>6001</v>
      </c>
      <c r="Q29" s="22">
        <f t="shared" si="15"/>
        <v>0</v>
      </c>
      <c r="R29" s="22">
        <f t="shared" si="16"/>
        <v>6001</v>
      </c>
      <c r="S29" s="17">
        <f t="shared" si="17"/>
        <v>6001</v>
      </c>
      <c r="T29" s="22">
        <f t="shared" si="18"/>
        <v>6001</v>
      </c>
      <c r="U29" s="22">
        <f t="shared" si="19"/>
        <v>1</v>
      </c>
    </row>
    <row r="30" spans="1:21">
      <c r="A30" s="18" t="s">
        <v>235</v>
      </c>
      <c r="B30" s="18" t="s">
        <v>256</v>
      </c>
      <c r="C30" s="19" t="s">
        <v>257</v>
      </c>
      <c r="D30" s="21">
        <v>4028</v>
      </c>
      <c r="E30" s="21">
        <v>2014</v>
      </c>
      <c r="F30" s="21">
        <v>2014</v>
      </c>
      <c r="G30" s="21">
        <v>4028</v>
      </c>
      <c r="H30" s="21">
        <v>2014</v>
      </c>
      <c r="I30" s="21">
        <v>2014</v>
      </c>
      <c r="J30" s="21">
        <v>2014</v>
      </c>
      <c r="K30" s="21">
        <v>2014</v>
      </c>
      <c r="L30" s="21">
        <v>2014</v>
      </c>
      <c r="M30" s="34" t="s">
        <v>279</v>
      </c>
      <c r="N30" s="21">
        <v>2014</v>
      </c>
      <c r="O30" s="22">
        <f t="shared" si="13"/>
        <v>2014</v>
      </c>
      <c r="P30" s="22">
        <f t="shared" si="14"/>
        <v>4028</v>
      </c>
      <c r="Q30" s="22">
        <f t="shared" si="15"/>
        <v>2014</v>
      </c>
      <c r="R30" s="22">
        <f t="shared" si="16"/>
        <v>2416.8000000000002</v>
      </c>
      <c r="S30" s="17">
        <f t="shared" si="17"/>
        <v>2014</v>
      </c>
      <c r="T30" s="22">
        <f t="shared" si="18"/>
        <v>24168</v>
      </c>
      <c r="U30" s="22">
        <f t="shared" si="19"/>
        <v>10</v>
      </c>
    </row>
    <row r="31" spans="1:21">
      <c r="A31" s="18" t="s">
        <v>117</v>
      </c>
      <c r="B31" s="18" t="s">
        <v>240</v>
      </c>
      <c r="C31" s="19" t="s">
        <v>254</v>
      </c>
      <c r="D31" s="34" t="s">
        <v>279</v>
      </c>
      <c r="E31" s="34" t="s">
        <v>279</v>
      </c>
      <c r="F31" s="34" t="s">
        <v>279</v>
      </c>
      <c r="G31" s="21">
        <v>10095</v>
      </c>
      <c r="H31" s="21">
        <v>8076</v>
      </c>
      <c r="I31" s="34" t="s">
        <v>279</v>
      </c>
      <c r="J31" s="21">
        <v>6461</v>
      </c>
      <c r="K31" s="34" t="s">
        <v>279</v>
      </c>
      <c r="L31" s="34" t="s">
        <v>279</v>
      </c>
      <c r="M31" s="21">
        <v>8076</v>
      </c>
      <c r="N31" s="21">
        <v>9085</v>
      </c>
      <c r="O31" s="22">
        <f t="shared" si="13"/>
        <v>6461</v>
      </c>
      <c r="P31" s="22">
        <f t="shared" si="14"/>
        <v>10095</v>
      </c>
      <c r="Q31" s="22">
        <f t="shared" si="15"/>
        <v>3634</v>
      </c>
      <c r="R31" s="22">
        <f t="shared" si="16"/>
        <v>8358.6</v>
      </c>
      <c r="S31" s="17">
        <f t="shared" si="17"/>
        <v>8076</v>
      </c>
      <c r="T31" s="22">
        <f t="shared" si="18"/>
        <v>41793</v>
      </c>
      <c r="U31" s="22">
        <f t="shared" si="19"/>
        <v>5</v>
      </c>
    </row>
    <row r="32" spans="1:21">
      <c r="A32" s="18" t="s">
        <v>121</v>
      </c>
      <c r="B32" s="18" t="s">
        <v>258</v>
      </c>
      <c r="C32" s="19" t="s">
        <v>254</v>
      </c>
      <c r="D32" s="34" t="s">
        <v>279</v>
      </c>
      <c r="E32" s="32">
        <v>7602</v>
      </c>
      <c r="F32" s="34" t="s">
        <v>279</v>
      </c>
      <c r="G32" s="34" t="s">
        <v>279</v>
      </c>
      <c r="H32" s="21">
        <v>6082</v>
      </c>
      <c r="I32" s="34" t="s">
        <v>279</v>
      </c>
      <c r="J32" s="21">
        <v>6082</v>
      </c>
      <c r="K32" s="34" t="s">
        <v>279</v>
      </c>
      <c r="L32" s="34" t="s">
        <v>279</v>
      </c>
      <c r="M32" s="21">
        <v>6328</v>
      </c>
      <c r="N32" s="21">
        <v>6708</v>
      </c>
      <c r="O32" s="22">
        <f t="shared" si="13"/>
        <v>6082</v>
      </c>
      <c r="P32" s="22">
        <f t="shared" si="14"/>
        <v>7602</v>
      </c>
      <c r="Q32" s="22">
        <f t="shared" si="15"/>
        <v>1520</v>
      </c>
      <c r="R32" s="22">
        <f t="shared" si="16"/>
        <v>6560.4</v>
      </c>
      <c r="S32" s="17">
        <f t="shared" si="17"/>
        <v>6328</v>
      </c>
      <c r="T32" s="22">
        <f t="shared" si="18"/>
        <v>32802</v>
      </c>
      <c r="U32" s="22">
        <f t="shared" si="19"/>
        <v>5</v>
      </c>
    </row>
    <row r="33" spans="1:21">
      <c r="A33" s="18" t="s">
        <v>239</v>
      </c>
      <c r="B33" s="18" t="s">
        <v>259</v>
      </c>
      <c r="C33" s="19" t="s">
        <v>260</v>
      </c>
      <c r="D33" s="34" t="s">
        <v>279</v>
      </c>
      <c r="E33" s="21">
        <v>4343</v>
      </c>
      <c r="F33" s="21">
        <v>4343</v>
      </c>
      <c r="G33" s="21">
        <v>4126</v>
      </c>
      <c r="H33" s="21">
        <v>4343</v>
      </c>
      <c r="I33" s="21">
        <v>4343</v>
      </c>
      <c r="J33" s="21">
        <v>4342</v>
      </c>
      <c r="K33" s="21">
        <v>4393</v>
      </c>
      <c r="L33" s="21">
        <v>4343</v>
      </c>
      <c r="M33" s="21">
        <v>4242</v>
      </c>
      <c r="N33" s="21">
        <v>4349</v>
      </c>
      <c r="O33" s="22">
        <f t="shared" si="13"/>
        <v>4126</v>
      </c>
      <c r="P33" s="22">
        <f t="shared" si="14"/>
        <v>4393</v>
      </c>
      <c r="Q33" s="22">
        <f t="shared" si="15"/>
        <v>267</v>
      </c>
      <c r="R33" s="22">
        <f t="shared" si="16"/>
        <v>4316.7</v>
      </c>
      <c r="S33" s="17">
        <f t="shared" si="17"/>
        <v>4343</v>
      </c>
      <c r="T33" s="22">
        <f t="shared" si="18"/>
        <v>43167</v>
      </c>
      <c r="U33" s="22">
        <f t="shared" si="19"/>
        <v>10</v>
      </c>
    </row>
    <row r="34" spans="1:21">
      <c r="A34" s="18" t="s">
        <v>242</v>
      </c>
      <c r="B34" s="18" t="s">
        <v>261</v>
      </c>
      <c r="C34" s="19" t="s">
        <v>257</v>
      </c>
      <c r="D34" s="34" t="s">
        <v>279</v>
      </c>
      <c r="E34" s="34" t="s">
        <v>279</v>
      </c>
      <c r="F34" s="34" t="s">
        <v>279</v>
      </c>
      <c r="G34" s="21">
        <v>15936</v>
      </c>
      <c r="H34" s="34" t="s">
        <v>279</v>
      </c>
      <c r="I34" s="34" t="s">
        <v>279</v>
      </c>
      <c r="J34" s="34" t="s">
        <v>279</v>
      </c>
      <c r="K34" s="34" t="s">
        <v>279</v>
      </c>
      <c r="L34" s="34" t="s">
        <v>279</v>
      </c>
      <c r="M34" s="20">
        <v>7886</v>
      </c>
      <c r="N34" s="20">
        <v>7886</v>
      </c>
      <c r="O34" s="22">
        <f t="shared" si="13"/>
        <v>7886</v>
      </c>
      <c r="P34" s="22">
        <f t="shared" si="14"/>
        <v>15936</v>
      </c>
      <c r="Q34" s="22">
        <f t="shared" si="15"/>
        <v>8050</v>
      </c>
      <c r="R34" s="22">
        <f t="shared" si="16"/>
        <v>10569.333333333334</v>
      </c>
      <c r="S34" s="17">
        <f t="shared" si="17"/>
        <v>7886</v>
      </c>
      <c r="T34" s="22">
        <f t="shared" si="18"/>
        <v>31708</v>
      </c>
      <c r="U34" s="22">
        <f t="shared" si="19"/>
        <v>3</v>
      </c>
    </row>
    <row r="35" spans="1:21">
      <c r="A35" s="18" t="s">
        <v>136</v>
      </c>
      <c r="B35" s="18" t="s">
        <v>262</v>
      </c>
      <c r="C35" s="19" t="s">
        <v>257</v>
      </c>
      <c r="D35" s="20">
        <v>6465</v>
      </c>
      <c r="E35" s="34" t="s">
        <v>279</v>
      </c>
      <c r="F35" s="34" t="s">
        <v>279</v>
      </c>
      <c r="G35" s="20">
        <v>7183</v>
      </c>
      <c r="H35" s="20">
        <v>6465</v>
      </c>
      <c r="I35" s="20">
        <v>6465</v>
      </c>
      <c r="J35" s="20">
        <v>6464</v>
      </c>
      <c r="K35" s="20">
        <v>6464</v>
      </c>
      <c r="L35" s="34" t="s">
        <v>279</v>
      </c>
      <c r="M35" s="20">
        <v>6464</v>
      </c>
      <c r="N35" s="20">
        <v>6464</v>
      </c>
      <c r="O35" s="22">
        <f t="shared" si="13"/>
        <v>6464</v>
      </c>
      <c r="P35" s="22">
        <f t="shared" si="14"/>
        <v>7183</v>
      </c>
      <c r="Q35" s="22">
        <f t="shared" si="15"/>
        <v>719</v>
      </c>
      <c r="R35" s="22">
        <f t="shared" si="16"/>
        <v>6554.25</v>
      </c>
      <c r="S35" s="17">
        <f t="shared" si="17"/>
        <v>6464.5</v>
      </c>
      <c r="T35" s="22">
        <f t="shared" si="18"/>
        <v>52434</v>
      </c>
      <c r="U35" s="22">
        <f t="shared" si="19"/>
        <v>8</v>
      </c>
    </row>
    <row r="36" spans="1:21">
      <c r="A36" s="18" t="s">
        <v>140</v>
      </c>
      <c r="B36" s="18" t="s">
        <v>244</v>
      </c>
      <c r="C36" s="19" t="s">
        <v>257</v>
      </c>
      <c r="D36" s="20">
        <v>10545</v>
      </c>
      <c r="E36" s="34" t="s">
        <v>279</v>
      </c>
      <c r="F36" s="34" t="s">
        <v>279</v>
      </c>
      <c r="G36" s="34" t="s">
        <v>279</v>
      </c>
      <c r="H36" s="20">
        <v>10548</v>
      </c>
      <c r="I36" s="34" t="s">
        <v>279</v>
      </c>
      <c r="J36" s="20">
        <v>6724</v>
      </c>
      <c r="K36" s="34" t="s">
        <v>279</v>
      </c>
      <c r="L36" s="34" t="s">
        <v>279</v>
      </c>
      <c r="M36" s="20">
        <v>10548</v>
      </c>
      <c r="N36" s="20">
        <v>7910</v>
      </c>
      <c r="O36" s="22">
        <f t="shared" si="13"/>
        <v>6724</v>
      </c>
      <c r="P36" s="22">
        <f t="shared" si="14"/>
        <v>10548</v>
      </c>
      <c r="Q36" s="22">
        <f t="shared" si="15"/>
        <v>3824</v>
      </c>
      <c r="R36" s="22">
        <f t="shared" si="16"/>
        <v>9255</v>
      </c>
      <c r="S36" s="17">
        <f t="shared" si="17"/>
        <v>10545</v>
      </c>
      <c r="T36" s="22">
        <f t="shared" si="18"/>
        <v>46275</v>
      </c>
      <c r="U36" s="22">
        <f t="shared" si="19"/>
        <v>5</v>
      </c>
    </row>
    <row r="37" spans="1:21">
      <c r="A37" s="18" t="s">
        <v>247</v>
      </c>
      <c r="B37" s="18" t="s">
        <v>263</v>
      </c>
      <c r="C37" s="19" t="s">
        <v>257</v>
      </c>
      <c r="D37" s="20">
        <v>7861</v>
      </c>
      <c r="E37" s="34" t="s">
        <v>279</v>
      </c>
      <c r="F37" s="20">
        <v>8545</v>
      </c>
      <c r="G37" s="34" t="s">
        <v>279</v>
      </c>
      <c r="H37" s="34" t="s">
        <v>279</v>
      </c>
      <c r="I37" s="34" t="s">
        <v>279</v>
      </c>
      <c r="J37" s="20">
        <v>7861</v>
      </c>
      <c r="K37" s="20">
        <v>8545</v>
      </c>
      <c r="L37" s="20">
        <v>8545</v>
      </c>
      <c r="M37" s="20">
        <v>7434</v>
      </c>
      <c r="N37" s="20">
        <v>8545</v>
      </c>
      <c r="O37" s="22">
        <f t="shared" si="13"/>
        <v>7434</v>
      </c>
      <c r="P37" s="22">
        <f t="shared" si="14"/>
        <v>8545</v>
      </c>
      <c r="Q37" s="22">
        <f t="shared" si="15"/>
        <v>1111</v>
      </c>
      <c r="R37" s="22">
        <f t="shared" si="16"/>
        <v>8190.8571428571431</v>
      </c>
      <c r="S37" s="17">
        <f t="shared" si="17"/>
        <v>8545</v>
      </c>
      <c r="T37" s="22">
        <f t="shared" si="18"/>
        <v>57336</v>
      </c>
      <c r="U37" s="22">
        <f t="shared" si="19"/>
        <v>7</v>
      </c>
    </row>
    <row r="38" spans="1:21">
      <c r="A38" s="18" t="s">
        <v>156</v>
      </c>
      <c r="B38" s="18" t="s">
        <v>264</v>
      </c>
      <c r="C38" s="19" t="s">
        <v>265</v>
      </c>
      <c r="D38" s="34" t="s">
        <v>279</v>
      </c>
      <c r="E38" s="34" t="s">
        <v>279</v>
      </c>
      <c r="F38" s="34" t="s">
        <v>279</v>
      </c>
      <c r="G38" s="20">
        <v>8573</v>
      </c>
      <c r="H38" s="34" t="s">
        <v>279</v>
      </c>
      <c r="I38" s="34" t="s">
        <v>279</v>
      </c>
      <c r="J38" s="34" t="s">
        <v>279</v>
      </c>
      <c r="K38" s="34" t="s">
        <v>279</v>
      </c>
      <c r="L38" s="34" t="s">
        <v>279</v>
      </c>
      <c r="M38" s="20">
        <v>5150</v>
      </c>
      <c r="N38" s="20">
        <v>4893</v>
      </c>
      <c r="O38" s="22">
        <f t="shared" si="13"/>
        <v>4893</v>
      </c>
      <c r="P38" s="22">
        <f t="shared" si="14"/>
        <v>8573</v>
      </c>
      <c r="Q38" s="22">
        <f t="shared" si="15"/>
        <v>3680</v>
      </c>
      <c r="R38" s="22">
        <f t="shared" si="16"/>
        <v>6205.333333333333</v>
      </c>
      <c r="S38" s="17">
        <f t="shared" si="17"/>
        <v>5150</v>
      </c>
      <c r="T38" s="22">
        <f t="shared" si="18"/>
        <v>18616</v>
      </c>
      <c r="U38" s="22">
        <f t="shared" si="19"/>
        <v>3</v>
      </c>
    </row>
    <row r="39" spans="1:21">
      <c r="A39" s="18" t="s">
        <v>156</v>
      </c>
      <c r="B39" s="18" t="s">
        <v>250</v>
      </c>
      <c r="C39" s="19" t="s">
        <v>265</v>
      </c>
      <c r="D39" s="34" t="s">
        <v>279</v>
      </c>
      <c r="E39" s="34" t="s">
        <v>279</v>
      </c>
      <c r="F39" s="34" t="s">
        <v>279</v>
      </c>
      <c r="G39" s="34" t="s">
        <v>279</v>
      </c>
      <c r="H39" s="34" t="s">
        <v>279</v>
      </c>
      <c r="I39" s="34" t="s">
        <v>279</v>
      </c>
      <c r="J39" s="34" t="s">
        <v>279</v>
      </c>
      <c r="K39" s="34" t="s">
        <v>279</v>
      </c>
      <c r="L39" s="34" t="s">
        <v>279</v>
      </c>
      <c r="M39" s="20">
        <v>5794</v>
      </c>
      <c r="N39" s="20">
        <v>5505</v>
      </c>
      <c r="O39" s="22">
        <f t="shared" si="13"/>
        <v>5505</v>
      </c>
      <c r="P39" s="22">
        <f t="shared" si="14"/>
        <v>5794</v>
      </c>
      <c r="Q39" s="22">
        <f t="shared" si="15"/>
        <v>289</v>
      </c>
      <c r="R39" s="22">
        <f t="shared" si="16"/>
        <v>5649.5</v>
      </c>
      <c r="S39" s="17">
        <f t="shared" si="17"/>
        <v>5649.5</v>
      </c>
      <c r="T39" s="22">
        <f t="shared" si="18"/>
        <v>11299</v>
      </c>
      <c r="U39" s="22">
        <f t="shared" si="19"/>
        <v>2</v>
      </c>
    </row>
    <row r="40" spans="1:21" ht="15.75" thickBot="1">
      <c r="A40" s="23" t="s">
        <v>251</v>
      </c>
      <c r="B40" s="23" t="s">
        <v>266</v>
      </c>
      <c r="C40" s="24" t="s">
        <v>257</v>
      </c>
      <c r="D40" s="25">
        <v>6580</v>
      </c>
      <c r="E40" s="25">
        <v>6580</v>
      </c>
      <c r="F40" s="25">
        <v>6580</v>
      </c>
      <c r="G40" s="25">
        <v>9240</v>
      </c>
      <c r="H40" s="25">
        <v>6580</v>
      </c>
      <c r="I40" s="25">
        <v>6580</v>
      </c>
      <c r="J40" s="25">
        <v>6580</v>
      </c>
      <c r="K40" s="25">
        <v>6580</v>
      </c>
      <c r="L40" s="25">
        <v>6580</v>
      </c>
      <c r="M40" s="25">
        <v>6580</v>
      </c>
      <c r="N40" s="25">
        <v>6580</v>
      </c>
      <c r="O40" s="26">
        <f t="shared" si="13"/>
        <v>6580</v>
      </c>
      <c r="P40" s="26">
        <f t="shared" si="14"/>
        <v>9240</v>
      </c>
      <c r="Q40" s="26">
        <f t="shared" si="15"/>
        <v>2660</v>
      </c>
      <c r="R40" s="26">
        <f t="shared" si="16"/>
        <v>6821.818181818182</v>
      </c>
      <c r="S40" s="17">
        <f t="shared" si="17"/>
        <v>6580</v>
      </c>
      <c r="T40" s="26">
        <f t="shared" si="18"/>
        <v>75040</v>
      </c>
      <c r="U40" s="26">
        <f t="shared" si="19"/>
        <v>11</v>
      </c>
    </row>
    <row r="41" spans="1:21">
      <c r="A41" s="192" t="s">
        <v>291</v>
      </c>
      <c r="B41" s="192"/>
      <c r="C41" s="192"/>
      <c r="D41" s="27">
        <f>MIN(D28:D40)</f>
        <v>4028</v>
      </c>
      <c r="E41" s="27">
        <f t="shared" ref="E41:N41" si="20">MIN(E28:E40)</f>
        <v>2014</v>
      </c>
      <c r="F41" s="27">
        <f t="shared" si="20"/>
        <v>2014</v>
      </c>
      <c r="G41" s="27">
        <f t="shared" si="20"/>
        <v>4028</v>
      </c>
      <c r="H41" s="27">
        <f t="shared" si="20"/>
        <v>2014</v>
      </c>
      <c r="I41" s="27">
        <f t="shared" si="20"/>
        <v>2014</v>
      </c>
      <c r="J41" s="27">
        <f t="shared" si="20"/>
        <v>2014</v>
      </c>
      <c r="K41" s="27">
        <f t="shared" si="20"/>
        <v>2014</v>
      </c>
      <c r="L41" s="27">
        <f t="shared" si="20"/>
        <v>2014</v>
      </c>
      <c r="M41" s="27">
        <f t="shared" si="20"/>
        <v>4242</v>
      </c>
      <c r="N41" s="27">
        <f t="shared" si="20"/>
        <v>2014</v>
      </c>
      <c r="O41" s="28">
        <f>MIN(O28:O40)</f>
        <v>2014</v>
      </c>
      <c r="P41" s="28">
        <f>MAX(P28:P40)</f>
        <v>15936</v>
      </c>
      <c r="Q41" s="28">
        <f t="shared" si="15"/>
        <v>13922</v>
      </c>
      <c r="R41" s="28">
        <f t="shared" si="16"/>
        <v>6304.125</v>
      </c>
      <c r="S41" s="28">
        <f>MEDIAN(D28:N40)</f>
        <v>6500.5</v>
      </c>
      <c r="T41" s="27">
        <f>SUM(T28:T40)</f>
        <v>453897</v>
      </c>
      <c r="U41" s="27">
        <f>SUM(U28:U40)</f>
        <v>72</v>
      </c>
    </row>
    <row r="42" spans="1:21">
      <c r="A42" s="189" t="s">
        <v>292</v>
      </c>
      <c r="B42" s="189"/>
      <c r="C42" s="189"/>
      <c r="D42" s="22">
        <f>MAX(D28:D40)</f>
        <v>10545</v>
      </c>
      <c r="E42" s="22">
        <f t="shared" ref="E42:N42" si="21">MAX(E28:E40)</f>
        <v>7602</v>
      </c>
      <c r="F42" s="22">
        <f t="shared" si="21"/>
        <v>8545</v>
      </c>
      <c r="G42" s="22">
        <f t="shared" si="21"/>
        <v>15936</v>
      </c>
      <c r="H42" s="22">
        <f t="shared" si="21"/>
        <v>10548</v>
      </c>
      <c r="I42" s="22">
        <f t="shared" si="21"/>
        <v>6580</v>
      </c>
      <c r="J42" s="22">
        <f t="shared" si="21"/>
        <v>7861</v>
      </c>
      <c r="K42" s="22">
        <f t="shared" si="21"/>
        <v>8545</v>
      </c>
      <c r="L42" s="22">
        <f t="shared" si="21"/>
        <v>8545</v>
      </c>
      <c r="M42" s="22">
        <f t="shared" si="21"/>
        <v>10548</v>
      </c>
      <c r="N42" s="22">
        <f t="shared" si="21"/>
        <v>9085</v>
      </c>
      <c r="O42" s="26"/>
      <c r="P42" s="26"/>
      <c r="Q42" s="26"/>
      <c r="R42" s="26"/>
      <c r="S42" s="26"/>
      <c r="T42" s="26"/>
      <c r="U42" s="26"/>
    </row>
    <row r="43" spans="1:21">
      <c r="A43" s="189" t="s">
        <v>293</v>
      </c>
      <c r="B43" s="189"/>
      <c r="C43" s="189"/>
      <c r="D43" s="22">
        <f>D42-D41</f>
        <v>6517</v>
      </c>
      <c r="E43" s="22">
        <f t="shared" ref="E43:N43" si="22">E42-E41</f>
        <v>5588</v>
      </c>
      <c r="F43" s="22">
        <f t="shared" si="22"/>
        <v>6531</v>
      </c>
      <c r="G43" s="22">
        <f t="shared" si="22"/>
        <v>11908</v>
      </c>
      <c r="H43" s="22">
        <f t="shared" si="22"/>
        <v>8534</v>
      </c>
      <c r="I43" s="22">
        <f t="shared" si="22"/>
        <v>4566</v>
      </c>
      <c r="J43" s="22">
        <f t="shared" si="22"/>
        <v>5847</v>
      </c>
      <c r="K43" s="22">
        <f t="shared" si="22"/>
        <v>6531</v>
      </c>
      <c r="L43" s="22">
        <f t="shared" si="22"/>
        <v>6531</v>
      </c>
      <c r="M43" s="22">
        <f t="shared" si="22"/>
        <v>6306</v>
      </c>
      <c r="N43" s="22">
        <f t="shared" si="22"/>
        <v>7071</v>
      </c>
      <c r="O43" s="29"/>
      <c r="P43" s="29"/>
      <c r="Q43" s="29"/>
      <c r="R43" s="29"/>
      <c r="S43" s="29"/>
      <c r="T43" s="29"/>
      <c r="U43" s="29"/>
    </row>
    <row r="44" spans="1:21">
      <c r="A44" s="189" t="s">
        <v>294</v>
      </c>
      <c r="B44" s="189"/>
      <c r="C44" s="189"/>
      <c r="D44" s="22">
        <f>D45/D46</f>
        <v>7095.8</v>
      </c>
      <c r="E44" s="22">
        <f t="shared" ref="E44:N44" si="23">E45/E46</f>
        <v>5134.75</v>
      </c>
      <c r="F44" s="22">
        <f t="shared" si="23"/>
        <v>5370.5</v>
      </c>
      <c r="G44" s="22">
        <f t="shared" si="23"/>
        <v>8237.875</v>
      </c>
      <c r="H44" s="22">
        <f t="shared" si="23"/>
        <v>6301.1428571428569</v>
      </c>
      <c r="I44" s="22">
        <f t="shared" si="23"/>
        <v>4850.5</v>
      </c>
      <c r="J44" s="22">
        <f t="shared" si="23"/>
        <v>5816</v>
      </c>
      <c r="K44" s="22">
        <f t="shared" si="23"/>
        <v>5599.2</v>
      </c>
      <c r="L44" s="22">
        <f t="shared" si="23"/>
        <v>5370.5</v>
      </c>
      <c r="M44" s="22">
        <f t="shared" si="23"/>
        <v>6773</v>
      </c>
      <c r="N44" s="22">
        <f t="shared" si="23"/>
        <v>6372.916666666667</v>
      </c>
      <c r="O44" s="29"/>
      <c r="P44" s="29"/>
      <c r="Q44" s="29"/>
      <c r="R44" s="29"/>
      <c r="S44" s="29"/>
      <c r="T44" s="29"/>
      <c r="U44" s="29"/>
    </row>
    <row r="45" spans="1:21">
      <c r="A45" s="189" t="s">
        <v>295</v>
      </c>
      <c r="B45" s="193"/>
      <c r="C45" s="193"/>
      <c r="D45" s="22">
        <f>SUM(D28:D40)</f>
        <v>35479</v>
      </c>
      <c r="E45" s="22">
        <f t="shared" ref="E45:N45" si="24">SUM(E28:E40)</f>
        <v>20539</v>
      </c>
      <c r="F45" s="22">
        <f t="shared" si="24"/>
        <v>21482</v>
      </c>
      <c r="G45" s="22">
        <f t="shared" si="24"/>
        <v>65903</v>
      </c>
      <c r="H45" s="22">
        <f t="shared" si="24"/>
        <v>44108</v>
      </c>
      <c r="I45" s="22">
        <f t="shared" si="24"/>
        <v>19402</v>
      </c>
      <c r="J45" s="22">
        <f t="shared" si="24"/>
        <v>46528</v>
      </c>
      <c r="K45" s="22">
        <f t="shared" si="24"/>
        <v>27996</v>
      </c>
      <c r="L45" s="22">
        <f t="shared" si="24"/>
        <v>21482</v>
      </c>
      <c r="M45" s="22">
        <f t="shared" si="24"/>
        <v>74503</v>
      </c>
      <c r="N45" s="22">
        <f t="shared" si="24"/>
        <v>76475</v>
      </c>
      <c r="O45" s="29"/>
      <c r="P45" s="29"/>
      <c r="Q45" s="29"/>
      <c r="R45" s="29"/>
      <c r="S45" s="29"/>
      <c r="T45" s="29"/>
      <c r="U45" s="29"/>
    </row>
    <row r="46" spans="1:21" ht="15.75" thickBot="1">
      <c r="A46" s="194" t="s">
        <v>290</v>
      </c>
      <c r="B46" s="195"/>
      <c r="C46" s="195"/>
      <c r="D46" s="30">
        <f>COUNT(D28:D40)</f>
        <v>5</v>
      </c>
      <c r="E46" s="30">
        <f t="shared" ref="E46:N46" si="25">COUNT(E28:E40)</f>
        <v>4</v>
      </c>
      <c r="F46" s="30">
        <f t="shared" si="25"/>
        <v>4</v>
      </c>
      <c r="G46" s="30">
        <f t="shared" si="25"/>
        <v>8</v>
      </c>
      <c r="H46" s="30">
        <f t="shared" si="25"/>
        <v>7</v>
      </c>
      <c r="I46" s="30">
        <f t="shared" si="25"/>
        <v>4</v>
      </c>
      <c r="J46" s="30">
        <f t="shared" si="25"/>
        <v>8</v>
      </c>
      <c r="K46" s="30">
        <f t="shared" si="25"/>
        <v>5</v>
      </c>
      <c r="L46" s="30">
        <f t="shared" si="25"/>
        <v>4</v>
      </c>
      <c r="M46" s="30">
        <f t="shared" si="25"/>
        <v>11</v>
      </c>
      <c r="N46" s="30">
        <f t="shared" si="25"/>
        <v>12</v>
      </c>
      <c r="O46" s="31"/>
      <c r="P46" s="31"/>
      <c r="Q46" s="31"/>
      <c r="R46" s="31"/>
      <c r="S46" s="31"/>
      <c r="T46" s="31"/>
      <c r="U46" s="31"/>
    </row>
    <row r="47" spans="1:21">
      <c r="A47" s="13" t="s">
        <v>109</v>
      </c>
      <c r="B47" s="13" t="s">
        <v>267</v>
      </c>
      <c r="C47" s="14" t="s">
        <v>268</v>
      </c>
      <c r="D47" s="34" t="s">
        <v>279</v>
      </c>
      <c r="E47" s="34" t="s">
        <v>279</v>
      </c>
      <c r="F47" s="34" t="s">
        <v>279</v>
      </c>
      <c r="G47" s="15">
        <v>7979</v>
      </c>
      <c r="H47" s="34" t="s">
        <v>279</v>
      </c>
      <c r="I47" s="34" t="s">
        <v>279</v>
      </c>
      <c r="J47" s="34" t="s">
        <v>279</v>
      </c>
      <c r="K47" s="34" t="s">
        <v>279</v>
      </c>
      <c r="L47" s="34" t="s">
        <v>279</v>
      </c>
      <c r="M47" s="34" t="s">
        <v>279</v>
      </c>
      <c r="N47" s="15">
        <v>7750</v>
      </c>
      <c r="O47" s="17">
        <f>N47</f>
        <v>7750</v>
      </c>
      <c r="P47" s="17">
        <f>G47</f>
        <v>7979</v>
      </c>
      <c r="Q47" s="17">
        <f t="shared" ref="Q47:Q60" si="26">P47-O47</f>
        <v>229</v>
      </c>
      <c r="R47" s="17">
        <f t="shared" ref="R47:R60" si="27">T47/U47</f>
        <v>7864.5</v>
      </c>
      <c r="S47" s="17">
        <f t="shared" ref="S47:S59" si="28">MEDIAN(D47:N47)</f>
        <v>7864.5</v>
      </c>
      <c r="T47" s="17">
        <f t="shared" ref="T47:T59" si="29">SUM(D47:N47)</f>
        <v>15729</v>
      </c>
      <c r="U47" s="17">
        <f t="shared" ref="U47:U59" si="30">COUNT(D47:N47)</f>
        <v>2</v>
      </c>
    </row>
    <row r="48" spans="1:21">
      <c r="A48" s="18" t="s">
        <v>117</v>
      </c>
      <c r="B48" s="18" t="s">
        <v>269</v>
      </c>
      <c r="C48" s="19" t="s">
        <v>270</v>
      </c>
      <c r="D48" s="34" t="s">
        <v>279</v>
      </c>
      <c r="E48" s="34" t="s">
        <v>279</v>
      </c>
      <c r="F48" s="34" t="s">
        <v>279</v>
      </c>
      <c r="G48" s="20">
        <v>10657</v>
      </c>
      <c r="H48" s="20">
        <v>8526</v>
      </c>
      <c r="I48" s="34" t="s">
        <v>279</v>
      </c>
      <c r="J48" s="20">
        <v>6820</v>
      </c>
      <c r="K48" s="34" t="s">
        <v>279</v>
      </c>
      <c r="L48" s="34" t="s">
        <v>279</v>
      </c>
      <c r="M48" s="20">
        <v>8526</v>
      </c>
      <c r="N48" s="20">
        <v>9592</v>
      </c>
      <c r="O48" s="22">
        <f>J48</f>
        <v>6820</v>
      </c>
      <c r="P48" s="22">
        <f>G48</f>
        <v>10657</v>
      </c>
      <c r="Q48" s="22">
        <f t="shared" si="26"/>
        <v>3837</v>
      </c>
      <c r="R48" s="22">
        <f t="shared" si="27"/>
        <v>8824.2000000000007</v>
      </c>
      <c r="S48" s="17">
        <f t="shared" si="28"/>
        <v>8526</v>
      </c>
      <c r="T48" s="22">
        <f t="shared" si="29"/>
        <v>44121</v>
      </c>
      <c r="U48" s="22">
        <f t="shared" si="30"/>
        <v>5</v>
      </c>
    </row>
    <row r="49" spans="1:21">
      <c r="A49" s="18" t="s">
        <v>117</v>
      </c>
      <c r="B49" s="18" t="s">
        <v>271</v>
      </c>
      <c r="C49" s="19" t="s">
        <v>272</v>
      </c>
      <c r="D49" s="34" t="s">
        <v>279</v>
      </c>
      <c r="E49" s="34" t="s">
        <v>279</v>
      </c>
      <c r="F49" s="34" t="s">
        <v>279</v>
      </c>
      <c r="G49" s="34" t="s">
        <v>279</v>
      </c>
      <c r="H49" s="20">
        <v>10192</v>
      </c>
      <c r="I49" s="34" t="s">
        <v>279</v>
      </c>
      <c r="J49" s="20">
        <v>7370</v>
      </c>
      <c r="K49" s="34" t="s">
        <v>279</v>
      </c>
      <c r="L49" s="34" t="s">
        <v>279</v>
      </c>
      <c r="M49" s="20">
        <v>10142</v>
      </c>
      <c r="N49" s="20">
        <v>10142</v>
      </c>
      <c r="O49" s="22">
        <f>J49</f>
        <v>7370</v>
      </c>
      <c r="P49" s="22">
        <f>N49</f>
        <v>10142</v>
      </c>
      <c r="Q49" s="22">
        <f t="shared" si="26"/>
        <v>2772</v>
      </c>
      <c r="R49" s="22">
        <f t="shared" si="27"/>
        <v>9461.5</v>
      </c>
      <c r="S49" s="17">
        <f t="shared" si="28"/>
        <v>10142</v>
      </c>
      <c r="T49" s="22">
        <f t="shared" si="29"/>
        <v>37846</v>
      </c>
      <c r="U49" s="22">
        <f t="shared" si="30"/>
        <v>4</v>
      </c>
    </row>
    <row r="50" spans="1:21">
      <c r="A50" s="18" t="s">
        <v>117</v>
      </c>
      <c r="B50" s="18" t="s">
        <v>273</v>
      </c>
      <c r="C50" s="19" t="s">
        <v>268</v>
      </c>
      <c r="D50" s="34" t="s">
        <v>279</v>
      </c>
      <c r="E50" s="34" t="s">
        <v>279</v>
      </c>
      <c r="F50" s="34" t="s">
        <v>279</v>
      </c>
      <c r="G50" s="34" t="s">
        <v>279</v>
      </c>
      <c r="H50" s="34" t="s">
        <v>279</v>
      </c>
      <c r="I50" s="34" t="s">
        <v>279</v>
      </c>
      <c r="J50" s="20">
        <v>8370</v>
      </c>
      <c r="K50" s="34" t="s">
        <v>279</v>
      </c>
      <c r="L50" s="34" t="s">
        <v>279</v>
      </c>
      <c r="M50" s="34" t="s">
        <v>279</v>
      </c>
      <c r="N50" s="20">
        <v>11142</v>
      </c>
      <c r="O50" s="22">
        <f>J50</f>
        <v>8370</v>
      </c>
      <c r="P50" s="22">
        <f>N50</f>
        <v>11142</v>
      </c>
      <c r="Q50" s="22">
        <f t="shared" si="26"/>
        <v>2772</v>
      </c>
      <c r="R50" s="22">
        <f t="shared" si="27"/>
        <v>9756</v>
      </c>
      <c r="S50" s="17">
        <f t="shared" si="28"/>
        <v>9756</v>
      </c>
      <c r="T50" s="22">
        <f t="shared" si="29"/>
        <v>19512</v>
      </c>
      <c r="U50" s="22">
        <f t="shared" si="30"/>
        <v>2</v>
      </c>
    </row>
    <row r="51" spans="1:21">
      <c r="A51" s="18" t="s">
        <v>117</v>
      </c>
      <c r="B51" s="18" t="s">
        <v>274</v>
      </c>
      <c r="C51" s="19" t="s">
        <v>268</v>
      </c>
      <c r="D51" s="34" t="s">
        <v>279</v>
      </c>
      <c r="E51" s="34" t="s">
        <v>279</v>
      </c>
      <c r="F51" s="34" t="s">
        <v>279</v>
      </c>
      <c r="G51" s="34" t="s">
        <v>279</v>
      </c>
      <c r="H51" s="34" t="s">
        <v>279</v>
      </c>
      <c r="I51" s="34" t="s">
        <v>279</v>
      </c>
      <c r="J51" s="34" t="s">
        <v>279</v>
      </c>
      <c r="K51" s="34" t="s">
        <v>279</v>
      </c>
      <c r="L51" s="34" t="s">
        <v>279</v>
      </c>
      <c r="M51" s="20">
        <v>10976</v>
      </c>
      <c r="N51" s="21">
        <v>12042</v>
      </c>
      <c r="O51" s="22">
        <f>N51</f>
        <v>12042</v>
      </c>
      <c r="P51" s="22">
        <f>N51</f>
        <v>12042</v>
      </c>
      <c r="Q51" s="22">
        <f t="shared" si="26"/>
        <v>0</v>
      </c>
      <c r="R51" s="22">
        <f t="shared" si="27"/>
        <v>11509</v>
      </c>
      <c r="S51" s="17">
        <f t="shared" si="28"/>
        <v>11509</v>
      </c>
      <c r="T51" s="22">
        <f t="shared" si="29"/>
        <v>23018</v>
      </c>
      <c r="U51" s="22">
        <f t="shared" si="30"/>
        <v>2</v>
      </c>
    </row>
    <row r="52" spans="1:21">
      <c r="A52" s="18" t="s">
        <v>121</v>
      </c>
      <c r="B52" s="18" t="s">
        <v>275</v>
      </c>
      <c r="C52" s="19" t="s">
        <v>270</v>
      </c>
      <c r="D52" s="34" t="s">
        <v>279</v>
      </c>
      <c r="E52" s="34" t="s">
        <v>279</v>
      </c>
      <c r="F52" s="34" t="s">
        <v>279</v>
      </c>
      <c r="G52" s="34" t="s">
        <v>279</v>
      </c>
      <c r="H52" s="20">
        <v>6609</v>
      </c>
      <c r="I52" s="34" t="s">
        <v>279</v>
      </c>
      <c r="J52" s="20">
        <v>6609</v>
      </c>
      <c r="K52" s="34" t="s">
        <v>279</v>
      </c>
      <c r="L52" s="34" t="s">
        <v>279</v>
      </c>
      <c r="M52" s="20">
        <v>6871</v>
      </c>
      <c r="N52" s="21">
        <v>7290</v>
      </c>
      <c r="O52" s="22">
        <f>J52</f>
        <v>6609</v>
      </c>
      <c r="P52" s="22">
        <f>N52</f>
        <v>7290</v>
      </c>
      <c r="Q52" s="22">
        <f t="shared" si="26"/>
        <v>681</v>
      </c>
      <c r="R52" s="22">
        <f t="shared" si="27"/>
        <v>6844.75</v>
      </c>
      <c r="S52" s="17">
        <f t="shared" si="28"/>
        <v>6740</v>
      </c>
      <c r="T52" s="22">
        <f t="shared" si="29"/>
        <v>27379</v>
      </c>
      <c r="U52" s="22">
        <f t="shared" si="30"/>
        <v>4</v>
      </c>
    </row>
    <row r="53" spans="1:21">
      <c r="A53" s="18" t="s">
        <v>239</v>
      </c>
      <c r="B53" s="18" t="s">
        <v>276</v>
      </c>
      <c r="C53" s="19" t="s">
        <v>270</v>
      </c>
      <c r="D53" s="34" t="s">
        <v>279</v>
      </c>
      <c r="E53" s="20">
        <v>4625</v>
      </c>
      <c r="F53" s="20">
        <v>4625</v>
      </c>
      <c r="G53" s="21">
        <v>4393</v>
      </c>
      <c r="H53" s="20">
        <v>4624</v>
      </c>
      <c r="I53" s="20">
        <v>4624</v>
      </c>
      <c r="J53" s="20">
        <v>4623</v>
      </c>
      <c r="K53" s="34" t="s">
        <v>279</v>
      </c>
      <c r="L53" s="20">
        <v>4625</v>
      </c>
      <c r="M53" s="20">
        <v>4516</v>
      </c>
      <c r="N53" s="21">
        <v>4630</v>
      </c>
      <c r="O53" s="22">
        <f>G53</f>
        <v>4393</v>
      </c>
      <c r="P53" s="22">
        <f>N53</f>
        <v>4630</v>
      </c>
      <c r="Q53" s="22">
        <f t="shared" si="26"/>
        <v>237</v>
      </c>
      <c r="R53" s="22">
        <f t="shared" si="27"/>
        <v>4587.2222222222226</v>
      </c>
      <c r="S53" s="17">
        <f t="shared" si="28"/>
        <v>4624</v>
      </c>
      <c r="T53" s="22">
        <f t="shared" si="29"/>
        <v>41285</v>
      </c>
      <c r="U53" s="22">
        <f t="shared" si="30"/>
        <v>9</v>
      </c>
    </row>
    <row r="54" spans="1:21">
      <c r="A54" s="18" t="s">
        <v>242</v>
      </c>
      <c r="B54" s="18" t="s">
        <v>277</v>
      </c>
      <c r="C54" s="19" t="s">
        <v>270</v>
      </c>
      <c r="D54" s="34" t="s">
        <v>279</v>
      </c>
      <c r="E54" s="34" t="s">
        <v>279</v>
      </c>
      <c r="F54" s="34" t="s">
        <v>279</v>
      </c>
      <c r="G54" s="21">
        <v>18866</v>
      </c>
      <c r="H54" s="34" t="s">
        <v>279</v>
      </c>
      <c r="I54" s="34" t="s">
        <v>279</v>
      </c>
      <c r="J54" s="34" t="s">
        <v>279</v>
      </c>
      <c r="K54" s="34" t="s">
        <v>279</v>
      </c>
      <c r="L54" s="34" t="s">
        <v>279</v>
      </c>
      <c r="M54" s="20">
        <v>8933</v>
      </c>
      <c r="N54" s="21">
        <v>8933</v>
      </c>
      <c r="O54" s="22">
        <f>N54</f>
        <v>8933</v>
      </c>
      <c r="P54" s="22">
        <f>G54</f>
        <v>18866</v>
      </c>
      <c r="Q54" s="22">
        <f t="shared" si="26"/>
        <v>9933</v>
      </c>
      <c r="R54" s="22">
        <f t="shared" si="27"/>
        <v>12244</v>
      </c>
      <c r="S54" s="17">
        <f t="shared" si="28"/>
        <v>8933</v>
      </c>
      <c r="T54" s="22">
        <f t="shared" si="29"/>
        <v>36732</v>
      </c>
      <c r="U54" s="22">
        <f t="shared" si="30"/>
        <v>3</v>
      </c>
    </row>
    <row r="55" spans="1:21">
      <c r="A55" s="18" t="s">
        <v>140</v>
      </c>
      <c r="B55" s="18" t="s">
        <v>244</v>
      </c>
      <c r="C55" s="19" t="s">
        <v>270</v>
      </c>
      <c r="D55" s="34" t="s">
        <v>279</v>
      </c>
      <c r="E55" s="34" t="s">
        <v>279</v>
      </c>
      <c r="F55" s="34" t="s">
        <v>279</v>
      </c>
      <c r="G55" s="34" t="s">
        <v>279</v>
      </c>
      <c r="H55" s="20">
        <v>11076</v>
      </c>
      <c r="I55" s="34" t="s">
        <v>279</v>
      </c>
      <c r="J55" s="20">
        <v>7060</v>
      </c>
      <c r="K55" s="34" t="s">
        <v>279</v>
      </c>
      <c r="L55" s="34" t="s">
        <v>279</v>
      </c>
      <c r="M55" s="20">
        <v>11076</v>
      </c>
      <c r="N55" s="21">
        <v>8744</v>
      </c>
      <c r="O55" s="22">
        <f>J55</f>
        <v>7060</v>
      </c>
      <c r="P55" s="22">
        <f>H55</f>
        <v>11076</v>
      </c>
      <c r="Q55" s="22">
        <f t="shared" si="26"/>
        <v>4016</v>
      </c>
      <c r="R55" s="22">
        <f t="shared" si="27"/>
        <v>9489</v>
      </c>
      <c r="S55" s="17">
        <f t="shared" si="28"/>
        <v>9910</v>
      </c>
      <c r="T55" s="22">
        <f t="shared" si="29"/>
        <v>37956</v>
      </c>
      <c r="U55" s="22">
        <f t="shared" si="30"/>
        <v>4</v>
      </c>
    </row>
    <row r="56" spans="1:21">
      <c r="A56" s="18" t="s">
        <v>152</v>
      </c>
      <c r="B56" s="18" t="s">
        <v>278</v>
      </c>
      <c r="C56" s="19" t="s">
        <v>270</v>
      </c>
      <c r="D56" s="20">
        <v>7083</v>
      </c>
      <c r="E56" s="20">
        <v>6730</v>
      </c>
      <c r="F56" s="20">
        <v>6729</v>
      </c>
      <c r="G56" s="21">
        <v>7500</v>
      </c>
      <c r="H56" s="20">
        <v>6250</v>
      </c>
      <c r="I56" s="20">
        <v>6250</v>
      </c>
      <c r="J56" s="34" t="s">
        <v>279</v>
      </c>
      <c r="K56" s="20">
        <v>7083</v>
      </c>
      <c r="L56" s="20">
        <v>6730</v>
      </c>
      <c r="M56" s="20">
        <v>7456</v>
      </c>
      <c r="N56" s="20">
        <v>7456</v>
      </c>
      <c r="O56" s="22">
        <f>I56</f>
        <v>6250</v>
      </c>
      <c r="P56" s="22">
        <f>G56</f>
        <v>7500</v>
      </c>
      <c r="Q56" s="22">
        <f t="shared" si="26"/>
        <v>1250</v>
      </c>
      <c r="R56" s="22">
        <f t="shared" si="27"/>
        <v>6926.7</v>
      </c>
      <c r="S56" s="17">
        <f t="shared" si="28"/>
        <v>6906.5</v>
      </c>
      <c r="T56" s="22">
        <f t="shared" si="29"/>
        <v>69267</v>
      </c>
      <c r="U56" s="22">
        <f t="shared" si="30"/>
        <v>10</v>
      </c>
    </row>
    <row r="57" spans="1:21">
      <c r="A57" s="18" t="s">
        <v>156</v>
      </c>
      <c r="B57" s="18" t="s">
        <v>264</v>
      </c>
      <c r="C57" s="19" t="s">
        <v>270</v>
      </c>
      <c r="D57" s="34" t="s">
        <v>279</v>
      </c>
      <c r="E57" s="34" t="s">
        <v>279</v>
      </c>
      <c r="F57" s="34" t="s">
        <v>279</v>
      </c>
      <c r="G57" s="20">
        <v>8986</v>
      </c>
      <c r="H57" s="34" t="s">
        <v>279</v>
      </c>
      <c r="I57" s="34" t="s">
        <v>279</v>
      </c>
      <c r="J57" s="34" t="s">
        <v>279</v>
      </c>
      <c r="K57" s="34" t="s">
        <v>279</v>
      </c>
      <c r="L57" s="34" t="s">
        <v>279</v>
      </c>
      <c r="M57" s="20">
        <v>5397</v>
      </c>
      <c r="N57" s="20">
        <v>5127</v>
      </c>
      <c r="O57" s="22">
        <f>N57</f>
        <v>5127</v>
      </c>
      <c r="P57" s="22">
        <f>N57</f>
        <v>5127</v>
      </c>
      <c r="Q57" s="22">
        <f t="shared" si="26"/>
        <v>0</v>
      </c>
      <c r="R57" s="22">
        <f t="shared" si="27"/>
        <v>6503.333333333333</v>
      </c>
      <c r="S57" s="17">
        <f t="shared" si="28"/>
        <v>5397</v>
      </c>
      <c r="T57" s="22">
        <f t="shared" si="29"/>
        <v>19510</v>
      </c>
      <c r="U57" s="22">
        <f t="shared" si="30"/>
        <v>3</v>
      </c>
    </row>
    <row r="58" spans="1:21">
      <c r="A58" s="18" t="s">
        <v>156</v>
      </c>
      <c r="B58" s="18" t="s">
        <v>250</v>
      </c>
      <c r="C58" s="19" t="s">
        <v>270</v>
      </c>
      <c r="D58" s="34" t="s">
        <v>279</v>
      </c>
      <c r="E58" s="34" t="s">
        <v>279</v>
      </c>
      <c r="F58" s="34" t="s">
        <v>279</v>
      </c>
      <c r="G58" s="34" t="s">
        <v>279</v>
      </c>
      <c r="H58" s="34" t="s">
        <v>279</v>
      </c>
      <c r="I58" s="34" t="s">
        <v>279</v>
      </c>
      <c r="J58" s="34" t="s">
        <v>279</v>
      </c>
      <c r="K58" s="34" t="s">
        <v>279</v>
      </c>
      <c r="L58" s="34" t="s">
        <v>279</v>
      </c>
      <c r="M58" s="20">
        <v>6071</v>
      </c>
      <c r="N58" s="20">
        <v>5768</v>
      </c>
      <c r="O58" s="22">
        <f>N58</f>
        <v>5768</v>
      </c>
      <c r="P58" s="22">
        <f>N58</f>
        <v>5768</v>
      </c>
      <c r="Q58" s="22">
        <f t="shared" si="26"/>
        <v>0</v>
      </c>
      <c r="R58" s="22">
        <f t="shared" si="27"/>
        <v>5919.5</v>
      </c>
      <c r="S58" s="17">
        <f t="shared" si="28"/>
        <v>5919.5</v>
      </c>
      <c r="T58" s="22">
        <f t="shared" si="29"/>
        <v>11839</v>
      </c>
      <c r="U58" s="22">
        <f t="shared" si="30"/>
        <v>2</v>
      </c>
    </row>
    <row r="59" spans="1:21" ht="15.75" thickBot="1">
      <c r="A59" s="23" t="s">
        <v>156</v>
      </c>
      <c r="B59" s="23" t="s">
        <v>264</v>
      </c>
      <c r="C59" s="24" t="s">
        <v>268</v>
      </c>
      <c r="D59" s="34" t="s">
        <v>279</v>
      </c>
      <c r="E59" s="34" t="s">
        <v>279</v>
      </c>
      <c r="F59" s="34" t="s">
        <v>279</v>
      </c>
      <c r="G59" s="34" t="s">
        <v>279</v>
      </c>
      <c r="H59" s="34" t="s">
        <v>279</v>
      </c>
      <c r="I59" s="34" t="s">
        <v>279</v>
      </c>
      <c r="J59" s="34" t="s">
        <v>279</v>
      </c>
      <c r="K59" s="34" t="s">
        <v>279</v>
      </c>
      <c r="L59" s="34" t="s">
        <v>279</v>
      </c>
      <c r="M59" s="25">
        <v>5792</v>
      </c>
      <c r="N59" s="25">
        <v>5503</v>
      </c>
      <c r="O59" s="26">
        <f>N59</f>
        <v>5503</v>
      </c>
      <c r="P59" s="26">
        <f>N59</f>
        <v>5503</v>
      </c>
      <c r="Q59" s="26">
        <f t="shared" si="26"/>
        <v>0</v>
      </c>
      <c r="R59" s="26">
        <f t="shared" si="27"/>
        <v>5647.5</v>
      </c>
      <c r="S59" s="17">
        <f t="shared" si="28"/>
        <v>5647.5</v>
      </c>
      <c r="T59" s="26">
        <f t="shared" si="29"/>
        <v>11295</v>
      </c>
      <c r="U59" s="26">
        <f t="shared" si="30"/>
        <v>2</v>
      </c>
    </row>
    <row r="60" spans="1:21">
      <c r="A60" s="192" t="s">
        <v>291</v>
      </c>
      <c r="B60" s="192"/>
      <c r="C60" s="192"/>
      <c r="D60" s="27">
        <f>MIN(D47:D59)</f>
        <v>7083</v>
      </c>
      <c r="E60" s="27">
        <f t="shared" ref="E60:N60" si="31">MIN(E47:E59)</f>
        <v>4625</v>
      </c>
      <c r="F60" s="27">
        <f t="shared" si="31"/>
        <v>4625</v>
      </c>
      <c r="G60" s="27">
        <f t="shared" si="31"/>
        <v>4393</v>
      </c>
      <c r="H60" s="27">
        <f t="shared" si="31"/>
        <v>4624</v>
      </c>
      <c r="I60" s="27">
        <f t="shared" si="31"/>
        <v>4624</v>
      </c>
      <c r="J60" s="27">
        <f t="shared" si="31"/>
        <v>4623</v>
      </c>
      <c r="K60" s="27">
        <f t="shared" si="31"/>
        <v>7083</v>
      </c>
      <c r="L60" s="27">
        <f t="shared" si="31"/>
        <v>4625</v>
      </c>
      <c r="M60" s="27">
        <f t="shared" si="31"/>
        <v>4516</v>
      </c>
      <c r="N60" s="27">
        <f t="shared" si="31"/>
        <v>4630</v>
      </c>
      <c r="O60" s="28">
        <f>MIN(O47:O59)</f>
        <v>4393</v>
      </c>
      <c r="P60" s="28">
        <f>MAX(P47:P59)</f>
        <v>18866</v>
      </c>
      <c r="Q60" s="28">
        <f t="shared" si="26"/>
        <v>14473</v>
      </c>
      <c r="R60" s="28">
        <f t="shared" si="27"/>
        <v>7605.5576923076924</v>
      </c>
      <c r="S60" s="28">
        <f>MEDIAN(D47:N59)</f>
        <v>7083</v>
      </c>
      <c r="T60" s="27">
        <f>SUM(T47:T59)</f>
        <v>395489</v>
      </c>
      <c r="U60" s="27">
        <f>SUM(U47:U59)</f>
        <v>52</v>
      </c>
    </row>
    <row r="61" spans="1:21">
      <c r="A61" s="189" t="s">
        <v>292</v>
      </c>
      <c r="B61" s="189"/>
      <c r="C61" s="189"/>
      <c r="D61" s="22">
        <f>MAX(D47:D59)</f>
        <v>7083</v>
      </c>
      <c r="E61" s="22">
        <f t="shared" ref="E61:N61" si="32">MAX(E47:E59)</f>
        <v>6730</v>
      </c>
      <c r="F61" s="22">
        <f t="shared" si="32"/>
        <v>6729</v>
      </c>
      <c r="G61" s="22">
        <f t="shared" si="32"/>
        <v>18866</v>
      </c>
      <c r="H61" s="22">
        <f t="shared" si="32"/>
        <v>11076</v>
      </c>
      <c r="I61" s="22">
        <f t="shared" si="32"/>
        <v>6250</v>
      </c>
      <c r="J61" s="22">
        <f t="shared" si="32"/>
        <v>8370</v>
      </c>
      <c r="K61" s="22">
        <f t="shared" si="32"/>
        <v>7083</v>
      </c>
      <c r="L61" s="22">
        <f t="shared" si="32"/>
        <v>6730</v>
      </c>
      <c r="M61" s="22">
        <f t="shared" si="32"/>
        <v>11076</v>
      </c>
      <c r="N61" s="22">
        <f t="shared" si="32"/>
        <v>12042</v>
      </c>
      <c r="O61" s="26"/>
      <c r="P61" s="26"/>
      <c r="Q61" s="26"/>
      <c r="R61" s="26"/>
      <c r="S61" s="26"/>
      <c r="T61" s="26"/>
      <c r="U61" s="26"/>
    </row>
    <row r="62" spans="1:21">
      <c r="A62" s="189" t="s">
        <v>293</v>
      </c>
      <c r="B62" s="189"/>
      <c r="C62" s="189"/>
      <c r="D62" s="22">
        <f>D61-D60</f>
        <v>0</v>
      </c>
      <c r="E62" s="22">
        <f t="shared" ref="E62:N62" si="33">E61-E60</f>
        <v>2105</v>
      </c>
      <c r="F62" s="22">
        <f t="shared" si="33"/>
        <v>2104</v>
      </c>
      <c r="G62" s="22">
        <f t="shared" si="33"/>
        <v>14473</v>
      </c>
      <c r="H62" s="22">
        <f t="shared" si="33"/>
        <v>6452</v>
      </c>
      <c r="I62" s="22">
        <f t="shared" si="33"/>
        <v>1626</v>
      </c>
      <c r="J62" s="22">
        <f t="shared" si="33"/>
        <v>3747</v>
      </c>
      <c r="K62" s="22">
        <f t="shared" si="33"/>
        <v>0</v>
      </c>
      <c r="L62" s="22">
        <f t="shared" si="33"/>
        <v>2105</v>
      </c>
      <c r="M62" s="22">
        <f t="shared" si="33"/>
        <v>6560</v>
      </c>
      <c r="N62" s="22">
        <f t="shared" si="33"/>
        <v>7412</v>
      </c>
      <c r="O62" s="29"/>
      <c r="P62" s="29"/>
      <c r="Q62" s="29"/>
      <c r="R62" s="29"/>
      <c r="S62" s="29"/>
      <c r="T62" s="29"/>
      <c r="U62" s="29"/>
    </row>
    <row r="63" spans="1:21">
      <c r="A63" s="189" t="s">
        <v>294</v>
      </c>
      <c r="B63" s="189"/>
      <c r="C63" s="189"/>
      <c r="D63" s="22">
        <f>D64/D65</f>
        <v>7083</v>
      </c>
      <c r="E63" s="22">
        <f t="shared" ref="E63:N63" si="34">E64/E65</f>
        <v>5677.5</v>
      </c>
      <c r="F63" s="22">
        <f t="shared" si="34"/>
        <v>5677</v>
      </c>
      <c r="G63" s="22">
        <f t="shared" si="34"/>
        <v>9730.1666666666661</v>
      </c>
      <c r="H63" s="22">
        <f t="shared" si="34"/>
        <v>7879.5</v>
      </c>
      <c r="I63" s="22">
        <f t="shared" si="34"/>
        <v>5437</v>
      </c>
      <c r="J63" s="22">
        <f t="shared" si="34"/>
        <v>6808.666666666667</v>
      </c>
      <c r="K63" s="22">
        <f t="shared" si="34"/>
        <v>7083</v>
      </c>
      <c r="L63" s="22">
        <f t="shared" si="34"/>
        <v>5677.5</v>
      </c>
      <c r="M63" s="22">
        <f t="shared" si="34"/>
        <v>7796</v>
      </c>
      <c r="N63" s="22">
        <f t="shared" si="34"/>
        <v>8009.1538461538457</v>
      </c>
      <c r="O63" s="29"/>
      <c r="P63" s="29"/>
      <c r="Q63" s="29"/>
      <c r="R63" s="29"/>
      <c r="S63" s="29"/>
      <c r="T63" s="29"/>
      <c r="U63" s="29"/>
    </row>
    <row r="64" spans="1:21">
      <c r="A64" s="189" t="s">
        <v>295</v>
      </c>
      <c r="B64" s="193"/>
      <c r="C64" s="193"/>
      <c r="D64" s="22">
        <f>SUM(D47:D59)</f>
        <v>7083</v>
      </c>
      <c r="E64" s="22">
        <f t="shared" ref="E64:N64" si="35">SUM(E47:E59)</f>
        <v>11355</v>
      </c>
      <c r="F64" s="22">
        <f t="shared" si="35"/>
        <v>11354</v>
      </c>
      <c r="G64" s="22">
        <f t="shared" si="35"/>
        <v>58381</v>
      </c>
      <c r="H64" s="22">
        <f t="shared" si="35"/>
        <v>47277</v>
      </c>
      <c r="I64" s="22">
        <f t="shared" si="35"/>
        <v>10874</v>
      </c>
      <c r="J64" s="22">
        <f t="shared" si="35"/>
        <v>40852</v>
      </c>
      <c r="K64" s="22">
        <f t="shared" si="35"/>
        <v>7083</v>
      </c>
      <c r="L64" s="22">
        <f t="shared" si="35"/>
        <v>11355</v>
      </c>
      <c r="M64" s="22">
        <f t="shared" si="35"/>
        <v>85756</v>
      </c>
      <c r="N64" s="22">
        <f t="shared" si="35"/>
        <v>104119</v>
      </c>
      <c r="O64" s="29"/>
      <c r="P64" s="29"/>
      <c r="Q64" s="29"/>
      <c r="R64" s="29"/>
      <c r="S64" s="29"/>
      <c r="T64" s="29"/>
      <c r="U64" s="29"/>
    </row>
    <row r="65" spans="1:21" ht="15.75" thickBot="1">
      <c r="A65" s="194" t="s">
        <v>290</v>
      </c>
      <c r="B65" s="195"/>
      <c r="C65" s="195"/>
      <c r="D65" s="30">
        <f>COUNT(D47:D59)</f>
        <v>1</v>
      </c>
      <c r="E65" s="30">
        <f t="shared" ref="E65:N65" si="36">COUNT(E47:E59)</f>
        <v>2</v>
      </c>
      <c r="F65" s="30">
        <f t="shared" si="36"/>
        <v>2</v>
      </c>
      <c r="G65" s="30">
        <f t="shared" si="36"/>
        <v>6</v>
      </c>
      <c r="H65" s="30">
        <f t="shared" si="36"/>
        <v>6</v>
      </c>
      <c r="I65" s="30">
        <f t="shared" si="36"/>
        <v>2</v>
      </c>
      <c r="J65" s="30">
        <f t="shared" si="36"/>
        <v>6</v>
      </c>
      <c r="K65" s="30">
        <f t="shared" si="36"/>
        <v>1</v>
      </c>
      <c r="L65" s="30">
        <f t="shared" si="36"/>
        <v>2</v>
      </c>
      <c r="M65" s="30">
        <f t="shared" si="36"/>
        <v>11</v>
      </c>
      <c r="N65" s="30">
        <f t="shared" si="36"/>
        <v>13</v>
      </c>
      <c r="O65" s="31"/>
      <c r="P65" s="31"/>
      <c r="Q65" s="31"/>
      <c r="R65" s="31"/>
      <c r="S65" s="31"/>
      <c r="T65" s="31"/>
      <c r="U65" s="31"/>
    </row>
    <row r="67" spans="1:21">
      <c r="A67" s="167" t="s">
        <v>592</v>
      </c>
    </row>
  </sheetData>
  <mergeCells count="21">
    <mergeCell ref="A63:C63"/>
    <mergeCell ref="A64:C64"/>
    <mergeCell ref="A65:C65"/>
    <mergeCell ref="A44:C44"/>
    <mergeCell ref="A45:C45"/>
    <mergeCell ref="A46:C46"/>
    <mergeCell ref="A60:C60"/>
    <mergeCell ref="A61:C61"/>
    <mergeCell ref="A62:C62"/>
    <mergeCell ref="A43:C43"/>
    <mergeCell ref="A4:A5"/>
    <mergeCell ref="B4:B5"/>
    <mergeCell ref="D4:L4"/>
    <mergeCell ref="A22:C22"/>
    <mergeCell ref="A23:C23"/>
    <mergeCell ref="A24:C24"/>
    <mergeCell ref="A25:C25"/>
    <mergeCell ref="A26:C26"/>
    <mergeCell ref="A27:C27"/>
    <mergeCell ref="A41:C41"/>
    <mergeCell ref="A42:C42"/>
  </mergeCells>
  <pageMargins left="0.70866141732283472" right="0.70866141732283472" top="0.78740157480314965" bottom="0.78740157480314965" header="0.31496062992125984" footer="0.31496062992125984"/>
  <pageSetup paperSize="9" scale="47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topLeftCell="A36" workbookViewId="0">
      <selection sqref="A1:E49"/>
    </sheetView>
  </sheetViews>
  <sheetFormatPr defaultRowHeight="15"/>
  <cols>
    <col min="1" max="1" width="9.85546875" customWidth="1"/>
    <col min="2" max="2" width="11.7109375" customWidth="1"/>
    <col min="3" max="3" width="20.5703125" customWidth="1"/>
    <col min="4" max="4" width="24" customWidth="1"/>
    <col min="5" max="5" width="94" customWidth="1"/>
  </cols>
  <sheetData>
    <row r="1" spans="1:5">
      <c r="E1" s="1" t="s">
        <v>297</v>
      </c>
    </row>
    <row r="2" spans="1:5">
      <c r="A2" s="12" t="s">
        <v>342</v>
      </c>
    </row>
    <row r="3" spans="1:5" ht="15.75" thickBot="1"/>
    <row r="4" spans="1:5">
      <c r="A4" s="199" t="s">
        <v>299</v>
      </c>
      <c r="B4" s="190" t="s">
        <v>226</v>
      </c>
      <c r="C4" s="190" t="s">
        <v>227</v>
      </c>
      <c r="D4" s="144" t="s">
        <v>281</v>
      </c>
      <c r="E4" s="201" t="s">
        <v>300</v>
      </c>
    </row>
    <row r="5" spans="1:5" ht="45.75" thickBot="1">
      <c r="A5" s="200"/>
      <c r="B5" s="191"/>
      <c r="C5" s="191"/>
      <c r="D5" s="146" t="s">
        <v>282</v>
      </c>
      <c r="E5" s="202"/>
    </row>
    <row r="6" spans="1:5" ht="30">
      <c r="A6" s="203" t="s">
        <v>301</v>
      </c>
      <c r="B6" s="37" t="s">
        <v>109</v>
      </c>
      <c r="C6" s="37" t="s">
        <v>232</v>
      </c>
      <c r="D6" s="38" t="s">
        <v>233</v>
      </c>
      <c r="E6" s="39" t="s">
        <v>302</v>
      </c>
    </row>
    <row r="7" spans="1:5">
      <c r="A7" s="197"/>
      <c r="B7" s="40" t="s">
        <v>109</v>
      </c>
      <c r="C7" s="40"/>
      <c r="D7" s="41" t="s">
        <v>234</v>
      </c>
      <c r="E7" s="42" t="s">
        <v>303</v>
      </c>
    </row>
    <row r="8" spans="1:5">
      <c r="A8" s="197"/>
      <c r="B8" s="40" t="s">
        <v>235</v>
      </c>
      <c r="C8" s="40" t="s">
        <v>236</v>
      </c>
      <c r="D8" s="41" t="s">
        <v>233</v>
      </c>
      <c r="E8" s="43" t="s">
        <v>304</v>
      </c>
    </row>
    <row r="9" spans="1:5">
      <c r="A9" s="197"/>
      <c r="B9" s="40" t="s">
        <v>117</v>
      </c>
      <c r="C9" s="40" t="s">
        <v>237</v>
      </c>
      <c r="D9" s="41" t="s">
        <v>233</v>
      </c>
      <c r="E9" s="42" t="s">
        <v>305</v>
      </c>
    </row>
    <row r="10" spans="1:5">
      <c r="A10" s="197"/>
      <c r="B10" s="40" t="s">
        <v>121</v>
      </c>
      <c r="C10" s="40" t="s">
        <v>238</v>
      </c>
      <c r="D10" s="41" t="s">
        <v>233</v>
      </c>
      <c r="E10" s="43" t="s">
        <v>306</v>
      </c>
    </row>
    <row r="11" spans="1:5" ht="45">
      <c r="A11" s="197"/>
      <c r="B11" s="40" t="s">
        <v>239</v>
      </c>
      <c r="C11" s="40" t="s">
        <v>240</v>
      </c>
      <c r="D11" s="41" t="s">
        <v>241</v>
      </c>
      <c r="E11" s="43" t="s">
        <v>307</v>
      </c>
    </row>
    <row r="12" spans="1:5">
      <c r="A12" s="197"/>
      <c r="B12" s="40" t="s">
        <v>242</v>
      </c>
      <c r="C12" s="40" t="s">
        <v>243</v>
      </c>
      <c r="D12" s="41" t="s">
        <v>233</v>
      </c>
      <c r="E12" s="42" t="s">
        <v>308</v>
      </c>
    </row>
    <row r="13" spans="1:5">
      <c r="A13" s="197"/>
      <c r="B13" s="40" t="s">
        <v>136</v>
      </c>
      <c r="C13" s="40" t="s">
        <v>240</v>
      </c>
      <c r="D13" s="41" t="s">
        <v>233</v>
      </c>
      <c r="E13" s="44" t="s">
        <v>309</v>
      </c>
    </row>
    <row r="14" spans="1:5">
      <c r="A14" s="197"/>
      <c r="B14" s="40" t="s">
        <v>140</v>
      </c>
      <c r="C14" s="40" t="s">
        <v>244</v>
      </c>
      <c r="D14" s="41" t="s">
        <v>233</v>
      </c>
      <c r="E14" s="45" t="s">
        <v>310</v>
      </c>
    </row>
    <row r="15" spans="1:5" ht="45">
      <c r="A15" s="197"/>
      <c r="B15" s="40" t="s">
        <v>152</v>
      </c>
      <c r="C15" s="40" t="s">
        <v>311</v>
      </c>
      <c r="D15" s="41" t="s">
        <v>233</v>
      </c>
      <c r="E15" s="43" t="s">
        <v>312</v>
      </c>
    </row>
    <row r="16" spans="1:5">
      <c r="A16" s="197"/>
      <c r="B16" s="40" t="s">
        <v>152</v>
      </c>
      <c r="C16" s="40" t="s">
        <v>313</v>
      </c>
      <c r="D16" s="41" t="s">
        <v>233</v>
      </c>
      <c r="E16" s="43" t="s">
        <v>314</v>
      </c>
    </row>
    <row r="17" spans="1:5">
      <c r="A17" s="197"/>
      <c r="B17" s="40" t="s">
        <v>247</v>
      </c>
      <c r="C17" s="40" t="s">
        <v>248</v>
      </c>
      <c r="D17" s="41" t="s">
        <v>233</v>
      </c>
      <c r="E17" s="42" t="s">
        <v>315</v>
      </c>
    </row>
    <row r="18" spans="1:5">
      <c r="A18" s="197"/>
      <c r="B18" s="40" t="s">
        <v>156</v>
      </c>
      <c r="C18" s="40" t="s">
        <v>248</v>
      </c>
      <c r="D18" s="41" t="s">
        <v>233</v>
      </c>
      <c r="E18" s="42" t="s">
        <v>316</v>
      </c>
    </row>
    <row r="19" spans="1:5">
      <c r="A19" s="197"/>
      <c r="B19" s="40" t="s">
        <v>156</v>
      </c>
      <c r="C19" s="40" t="s">
        <v>249</v>
      </c>
      <c r="D19" s="41" t="s">
        <v>233</v>
      </c>
      <c r="E19" s="42" t="s">
        <v>317</v>
      </c>
    </row>
    <row r="20" spans="1:5" ht="30">
      <c r="A20" s="197"/>
      <c r="B20" s="40" t="s">
        <v>156</v>
      </c>
      <c r="C20" s="40" t="s">
        <v>250</v>
      </c>
      <c r="D20" s="41" t="s">
        <v>233</v>
      </c>
      <c r="E20" s="42" t="s">
        <v>318</v>
      </c>
    </row>
    <row r="21" spans="1:5" ht="15.75" thickBot="1">
      <c r="A21" s="198"/>
      <c r="B21" s="46" t="s">
        <v>251</v>
      </c>
      <c r="C21" s="46" t="s">
        <v>252</v>
      </c>
      <c r="D21" s="47" t="s">
        <v>233</v>
      </c>
      <c r="E21" s="48" t="s">
        <v>310</v>
      </c>
    </row>
    <row r="22" spans="1:5" ht="60">
      <c r="A22" s="203" t="s">
        <v>319</v>
      </c>
      <c r="B22" s="37" t="s">
        <v>109</v>
      </c>
      <c r="C22" s="37" t="s">
        <v>253</v>
      </c>
      <c r="D22" s="38" t="s">
        <v>254</v>
      </c>
      <c r="E22" s="39" t="s">
        <v>320</v>
      </c>
    </row>
    <row r="23" spans="1:5">
      <c r="A23" s="197"/>
      <c r="B23" s="40" t="s">
        <v>109</v>
      </c>
      <c r="C23" s="40"/>
      <c r="D23" s="41" t="s">
        <v>255</v>
      </c>
      <c r="E23" s="42" t="s">
        <v>303</v>
      </c>
    </row>
    <row r="24" spans="1:5">
      <c r="A24" s="197"/>
      <c r="B24" s="40" t="s">
        <v>235</v>
      </c>
      <c r="C24" s="40" t="s">
        <v>256</v>
      </c>
      <c r="D24" s="41" t="s">
        <v>257</v>
      </c>
      <c r="E24" s="43" t="s">
        <v>304</v>
      </c>
    </row>
    <row r="25" spans="1:5" ht="30">
      <c r="A25" s="197"/>
      <c r="B25" s="40" t="s">
        <v>117</v>
      </c>
      <c r="C25" s="40" t="s">
        <v>240</v>
      </c>
      <c r="D25" s="41" t="s">
        <v>254</v>
      </c>
      <c r="E25" s="43" t="s">
        <v>321</v>
      </c>
    </row>
    <row r="26" spans="1:5">
      <c r="A26" s="197"/>
      <c r="B26" s="40" t="s">
        <v>121</v>
      </c>
      <c r="C26" s="40" t="s">
        <v>258</v>
      </c>
      <c r="D26" s="41" t="s">
        <v>254</v>
      </c>
      <c r="E26" s="43" t="s">
        <v>322</v>
      </c>
    </row>
    <row r="27" spans="1:5" ht="45">
      <c r="A27" s="197"/>
      <c r="B27" s="40" t="s">
        <v>239</v>
      </c>
      <c r="C27" s="40" t="s">
        <v>259</v>
      </c>
      <c r="D27" s="41" t="s">
        <v>260</v>
      </c>
      <c r="E27" s="43" t="s">
        <v>323</v>
      </c>
    </row>
    <row r="28" spans="1:5" ht="30">
      <c r="A28" s="197"/>
      <c r="B28" s="40" t="s">
        <v>242</v>
      </c>
      <c r="C28" s="40" t="s">
        <v>261</v>
      </c>
      <c r="D28" s="41" t="s">
        <v>257</v>
      </c>
      <c r="E28" s="42" t="s">
        <v>324</v>
      </c>
    </row>
    <row r="29" spans="1:5">
      <c r="A29" s="197"/>
      <c r="B29" s="40" t="s">
        <v>136</v>
      </c>
      <c r="C29" s="40" t="s">
        <v>262</v>
      </c>
      <c r="D29" s="41" t="s">
        <v>257</v>
      </c>
      <c r="E29" s="44" t="s">
        <v>309</v>
      </c>
    </row>
    <row r="30" spans="1:5">
      <c r="A30" s="197"/>
      <c r="B30" s="40" t="s">
        <v>140</v>
      </c>
      <c r="C30" s="40" t="s">
        <v>244</v>
      </c>
      <c r="D30" s="41" t="s">
        <v>257</v>
      </c>
      <c r="E30" s="42" t="s">
        <v>310</v>
      </c>
    </row>
    <row r="31" spans="1:5" ht="45">
      <c r="A31" s="197"/>
      <c r="B31" s="40" t="s">
        <v>247</v>
      </c>
      <c r="C31" s="40" t="s">
        <v>263</v>
      </c>
      <c r="D31" s="41" t="s">
        <v>257</v>
      </c>
      <c r="E31" s="43" t="s">
        <v>325</v>
      </c>
    </row>
    <row r="32" spans="1:5">
      <c r="A32" s="197"/>
      <c r="B32" s="40" t="s">
        <v>156</v>
      </c>
      <c r="C32" s="40" t="s">
        <v>264</v>
      </c>
      <c r="D32" s="41" t="s">
        <v>265</v>
      </c>
      <c r="E32" s="42" t="s">
        <v>326</v>
      </c>
    </row>
    <row r="33" spans="1:5" ht="45">
      <c r="A33" s="197"/>
      <c r="B33" s="40" t="s">
        <v>156</v>
      </c>
      <c r="C33" s="40" t="s">
        <v>250</v>
      </c>
      <c r="D33" s="41" t="s">
        <v>265</v>
      </c>
      <c r="E33" s="42" t="s">
        <v>327</v>
      </c>
    </row>
    <row r="34" spans="1:5" ht="15.75" thickBot="1">
      <c r="A34" s="198"/>
      <c r="B34" s="46" t="s">
        <v>251</v>
      </c>
      <c r="C34" s="46" t="s">
        <v>266</v>
      </c>
      <c r="D34" s="47" t="s">
        <v>257</v>
      </c>
      <c r="E34" s="48" t="s">
        <v>310</v>
      </c>
    </row>
    <row r="35" spans="1:5" ht="90">
      <c r="A35" s="196" t="s">
        <v>328</v>
      </c>
      <c r="B35" s="49" t="s">
        <v>109</v>
      </c>
      <c r="C35" s="49" t="s">
        <v>267</v>
      </c>
      <c r="D35" s="50" t="s">
        <v>268</v>
      </c>
      <c r="E35" s="51" t="s">
        <v>329</v>
      </c>
    </row>
    <row r="36" spans="1:5" ht="45">
      <c r="A36" s="197"/>
      <c r="B36" s="40" t="s">
        <v>117</v>
      </c>
      <c r="C36" s="40" t="s">
        <v>269</v>
      </c>
      <c r="D36" s="41" t="s">
        <v>270</v>
      </c>
      <c r="E36" s="43" t="s">
        <v>330</v>
      </c>
    </row>
    <row r="37" spans="1:5" ht="45">
      <c r="A37" s="197"/>
      <c r="B37" s="40" t="s">
        <v>117</v>
      </c>
      <c r="C37" s="40" t="s">
        <v>271</v>
      </c>
      <c r="D37" s="41" t="s">
        <v>272</v>
      </c>
      <c r="E37" s="43" t="s">
        <v>331</v>
      </c>
    </row>
    <row r="38" spans="1:5" ht="60">
      <c r="A38" s="197"/>
      <c r="B38" s="40" t="s">
        <v>117</v>
      </c>
      <c r="C38" s="40" t="s">
        <v>273</v>
      </c>
      <c r="D38" s="41" t="s">
        <v>268</v>
      </c>
      <c r="E38" s="43" t="s">
        <v>332</v>
      </c>
    </row>
    <row r="39" spans="1:5" ht="75">
      <c r="A39" s="197"/>
      <c r="B39" s="40" t="s">
        <v>117</v>
      </c>
      <c r="C39" s="40" t="s">
        <v>274</v>
      </c>
      <c r="D39" s="41" t="s">
        <v>268</v>
      </c>
      <c r="E39" s="43" t="s">
        <v>333</v>
      </c>
    </row>
    <row r="40" spans="1:5">
      <c r="A40" s="197"/>
      <c r="B40" s="40" t="s">
        <v>121</v>
      </c>
      <c r="C40" s="40" t="s">
        <v>275</v>
      </c>
      <c r="D40" s="41" t="s">
        <v>270</v>
      </c>
      <c r="E40" s="42" t="s">
        <v>334</v>
      </c>
    </row>
    <row r="41" spans="1:5" ht="60">
      <c r="A41" s="197"/>
      <c r="B41" s="40" t="s">
        <v>239</v>
      </c>
      <c r="C41" s="40" t="s">
        <v>276</v>
      </c>
      <c r="D41" s="41" t="s">
        <v>270</v>
      </c>
      <c r="E41" s="43" t="s">
        <v>335</v>
      </c>
    </row>
    <row r="42" spans="1:5" ht="60">
      <c r="A42" s="197"/>
      <c r="B42" s="40" t="s">
        <v>242</v>
      </c>
      <c r="C42" s="40" t="s">
        <v>277</v>
      </c>
      <c r="D42" s="41" t="s">
        <v>270</v>
      </c>
      <c r="E42" s="42" t="s">
        <v>336</v>
      </c>
    </row>
    <row r="43" spans="1:5">
      <c r="A43" s="197"/>
      <c r="B43" s="40" t="s">
        <v>140</v>
      </c>
      <c r="C43" s="40" t="s">
        <v>244</v>
      </c>
      <c r="D43" s="41" t="s">
        <v>270</v>
      </c>
      <c r="E43" s="42" t="s">
        <v>337</v>
      </c>
    </row>
    <row r="44" spans="1:5" ht="30">
      <c r="A44" s="197"/>
      <c r="B44" s="40" t="s">
        <v>152</v>
      </c>
      <c r="C44" s="40" t="s">
        <v>278</v>
      </c>
      <c r="D44" s="41" t="s">
        <v>270</v>
      </c>
      <c r="E44" s="43" t="s">
        <v>338</v>
      </c>
    </row>
    <row r="45" spans="1:5" ht="30">
      <c r="A45" s="197"/>
      <c r="B45" s="40" t="s">
        <v>156</v>
      </c>
      <c r="C45" s="40" t="s">
        <v>264</v>
      </c>
      <c r="D45" s="41" t="s">
        <v>270</v>
      </c>
      <c r="E45" s="42" t="s">
        <v>339</v>
      </c>
    </row>
    <row r="46" spans="1:5" ht="45">
      <c r="A46" s="197"/>
      <c r="B46" s="40" t="s">
        <v>156</v>
      </c>
      <c r="C46" s="40" t="s">
        <v>250</v>
      </c>
      <c r="D46" s="41" t="s">
        <v>270</v>
      </c>
      <c r="E46" s="42" t="s">
        <v>340</v>
      </c>
    </row>
    <row r="47" spans="1:5" ht="30.75" thickBot="1">
      <c r="A47" s="198"/>
      <c r="B47" s="46" t="s">
        <v>156</v>
      </c>
      <c r="C47" s="46" t="s">
        <v>264</v>
      </c>
      <c r="D47" s="47" t="s">
        <v>268</v>
      </c>
      <c r="E47" s="52" t="s">
        <v>341</v>
      </c>
    </row>
    <row r="49" spans="1:1">
      <c r="A49" s="167" t="s">
        <v>589</v>
      </c>
    </row>
  </sheetData>
  <mergeCells count="7">
    <mergeCell ref="A35:A47"/>
    <mergeCell ref="A4:A5"/>
    <mergeCell ref="B4:B5"/>
    <mergeCell ref="C4:C5"/>
    <mergeCell ref="E4:E5"/>
    <mergeCell ref="A6:A21"/>
    <mergeCell ref="A22:A34"/>
  </mergeCells>
  <pageMargins left="0.70866141732283472" right="0.70866141732283472" top="0.78740157480314965" bottom="0.78740157480314965" header="0.31496062992125984" footer="0.31496062992125984"/>
  <pageSetup paperSize="9" scale="52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Y28"/>
  <sheetViews>
    <sheetView topLeftCell="H7" workbookViewId="0">
      <selection sqref="A1:Y26"/>
    </sheetView>
  </sheetViews>
  <sheetFormatPr defaultRowHeight="15"/>
  <cols>
    <col min="1" max="1" width="13.28515625" bestFit="1" customWidth="1"/>
    <col min="2" max="3" width="5.42578125" style="53" bestFit="1" customWidth="1"/>
    <col min="4" max="20" width="6.42578125" style="53" bestFit="1" customWidth="1"/>
    <col min="21" max="23" width="7.42578125" style="53" bestFit="1" customWidth="1"/>
    <col min="24" max="24" width="17.5703125" style="53" bestFit="1" customWidth="1"/>
    <col min="25" max="25" width="31.85546875" style="2" bestFit="1" customWidth="1"/>
  </cols>
  <sheetData>
    <row r="2" spans="1:25">
      <c r="A2" s="12" t="s">
        <v>361</v>
      </c>
      <c r="Y2" s="9" t="s">
        <v>343</v>
      </c>
    </row>
    <row r="3" spans="1:25" ht="15.75" thickBot="1"/>
    <row r="4" spans="1:25">
      <c r="A4" s="209" t="s">
        <v>226</v>
      </c>
      <c r="B4" s="204" t="s">
        <v>344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205" t="s">
        <v>442</v>
      </c>
      <c r="Y4" s="207" t="s">
        <v>345</v>
      </c>
    </row>
    <row r="5" spans="1:25" ht="15.75" thickBot="1">
      <c r="A5" s="206"/>
      <c r="B5" s="150">
        <v>3000</v>
      </c>
      <c r="C5" s="150">
        <v>4000</v>
      </c>
      <c r="D5" s="150">
        <v>5000</v>
      </c>
      <c r="E5" s="150">
        <v>6000</v>
      </c>
      <c r="F5" s="150">
        <v>8000</v>
      </c>
      <c r="G5" s="150">
        <v>10000</v>
      </c>
      <c r="H5" s="150">
        <v>12000</v>
      </c>
      <c r="I5" s="150">
        <v>15000</v>
      </c>
      <c r="J5" s="150">
        <v>16000</v>
      </c>
      <c r="K5" s="150">
        <v>20000</v>
      </c>
      <c r="L5" s="150">
        <v>24000</v>
      </c>
      <c r="M5" s="150">
        <v>30000</v>
      </c>
      <c r="N5" s="150">
        <v>32000</v>
      </c>
      <c r="O5" s="150">
        <v>40000</v>
      </c>
      <c r="P5" s="150">
        <v>50000</v>
      </c>
      <c r="Q5" s="150">
        <v>60000</v>
      </c>
      <c r="R5" s="150">
        <v>70000</v>
      </c>
      <c r="S5" s="150">
        <v>80000</v>
      </c>
      <c r="T5" s="150">
        <v>90000</v>
      </c>
      <c r="U5" s="150">
        <v>100000</v>
      </c>
      <c r="V5" s="150">
        <v>150000</v>
      </c>
      <c r="W5" s="150">
        <v>200000</v>
      </c>
      <c r="X5" s="206"/>
      <c r="Y5" s="208"/>
    </row>
    <row r="6" spans="1:25" ht="45">
      <c r="A6" s="56" t="s">
        <v>109</v>
      </c>
      <c r="B6" s="63">
        <v>750</v>
      </c>
      <c r="C6" s="63">
        <v>750</v>
      </c>
      <c r="D6" s="63">
        <v>750</v>
      </c>
      <c r="E6" s="63">
        <v>1500</v>
      </c>
      <c r="F6" s="63">
        <v>1500</v>
      </c>
      <c r="G6" s="63">
        <v>1500</v>
      </c>
      <c r="H6" s="63">
        <v>3000</v>
      </c>
      <c r="I6" s="63">
        <v>3000</v>
      </c>
      <c r="J6" s="63">
        <v>3000</v>
      </c>
      <c r="K6" s="63">
        <v>3000</v>
      </c>
      <c r="L6" s="63">
        <v>4500</v>
      </c>
      <c r="M6" s="63">
        <v>4500</v>
      </c>
      <c r="N6" s="63">
        <v>7500</v>
      </c>
      <c r="O6" s="63">
        <v>7500</v>
      </c>
      <c r="P6" s="63">
        <v>7500</v>
      </c>
      <c r="Q6" s="63">
        <v>15000</v>
      </c>
      <c r="R6" s="63">
        <v>15000</v>
      </c>
      <c r="S6" s="63">
        <v>15000</v>
      </c>
      <c r="T6" s="63">
        <v>15000</v>
      </c>
      <c r="U6" s="63">
        <v>15000</v>
      </c>
      <c r="V6" s="63" t="s">
        <v>279</v>
      </c>
      <c r="W6" s="63" t="s">
        <v>279</v>
      </c>
      <c r="X6" s="63"/>
      <c r="Y6" s="64" t="s">
        <v>346</v>
      </c>
    </row>
    <row r="7" spans="1:25" ht="30">
      <c r="A7" s="5" t="s">
        <v>235</v>
      </c>
      <c r="B7" s="57">
        <v>540</v>
      </c>
      <c r="C7" s="57">
        <v>540</v>
      </c>
      <c r="D7" s="57">
        <v>540</v>
      </c>
      <c r="E7" s="57">
        <v>540</v>
      </c>
      <c r="F7" s="57">
        <v>540</v>
      </c>
      <c r="G7" s="57">
        <v>540</v>
      </c>
      <c r="H7" s="57">
        <v>540</v>
      </c>
      <c r="I7" s="57">
        <v>540</v>
      </c>
      <c r="J7" s="57">
        <v>540</v>
      </c>
      <c r="K7" s="57">
        <v>540</v>
      </c>
      <c r="L7" s="57" t="s">
        <v>279</v>
      </c>
      <c r="M7" s="57" t="s">
        <v>279</v>
      </c>
      <c r="N7" s="57" t="s">
        <v>279</v>
      </c>
      <c r="O7" s="57" t="s">
        <v>279</v>
      </c>
      <c r="P7" s="57" t="s">
        <v>279</v>
      </c>
      <c r="Q7" s="57" t="s">
        <v>279</v>
      </c>
      <c r="R7" s="57" t="s">
        <v>279</v>
      </c>
      <c r="S7" s="57" t="s">
        <v>279</v>
      </c>
      <c r="T7" s="57" t="s">
        <v>279</v>
      </c>
      <c r="U7" s="57" t="s">
        <v>279</v>
      </c>
      <c r="V7" s="57" t="s">
        <v>279</v>
      </c>
      <c r="W7" s="57" t="s">
        <v>279</v>
      </c>
      <c r="X7" s="58" t="s">
        <v>347</v>
      </c>
      <c r="Y7" s="59" t="s">
        <v>348</v>
      </c>
    </row>
    <row r="8" spans="1:25">
      <c r="A8" s="5" t="s">
        <v>117</v>
      </c>
      <c r="B8" s="57">
        <v>900</v>
      </c>
      <c r="C8" s="57">
        <v>900</v>
      </c>
      <c r="D8" s="57">
        <v>900</v>
      </c>
      <c r="E8" s="57">
        <v>900</v>
      </c>
      <c r="F8" s="57">
        <v>1800</v>
      </c>
      <c r="G8" s="57">
        <v>1800</v>
      </c>
      <c r="H8" s="57">
        <v>1800</v>
      </c>
      <c r="I8" s="57">
        <v>3000</v>
      </c>
      <c r="J8" s="57">
        <v>3000</v>
      </c>
      <c r="K8" s="57">
        <v>3000</v>
      </c>
      <c r="L8" s="57">
        <v>4500</v>
      </c>
      <c r="M8" s="57">
        <v>4500</v>
      </c>
      <c r="N8" s="57">
        <v>7500</v>
      </c>
      <c r="O8" s="57">
        <v>7500</v>
      </c>
      <c r="P8" s="57">
        <v>7500</v>
      </c>
      <c r="Q8" s="57">
        <v>15000</v>
      </c>
      <c r="R8" s="57">
        <v>15000</v>
      </c>
      <c r="S8" s="57">
        <v>15000</v>
      </c>
      <c r="T8" s="57">
        <v>15000</v>
      </c>
      <c r="U8" s="57">
        <v>15000</v>
      </c>
      <c r="V8" s="57" t="s">
        <v>279</v>
      </c>
      <c r="W8" s="57" t="s">
        <v>279</v>
      </c>
      <c r="X8" s="57">
        <v>0</v>
      </c>
      <c r="Y8" s="6" t="s">
        <v>349</v>
      </c>
    </row>
    <row r="9" spans="1:25">
      <c r="A9" s="5" t="s">
        <v>121</v>
      </c>
      <c r="B9" s="57">
        <v>744</v>
      </c>
      <c r="C9" s="57">
        <v>744</v>
      </c>
      <c r="D9" s="57">
        <v>744</v>
      </c>
      <c r="E9" s="57">
        <v>1480</v>
      </c>
      <c r="F9" s="57">
        <v>1480</v>
      </c>
      <c r="G9" s="57">
        <v>1480</v>
      </c>
      <c r="H9" s="57" t="s">
        <v>279</v>
      </c>
      <c r="I9" s="57" t="s">
        <v>279</v>
      </c>
      <c r="J9" s="57" t="s">
        <v>279</v>
      </c>
      <c r="K9" s="57" t="s">
        <v>279</v>
      </c>
      <c r="L9" s="57" t="s">
        <v>279</v>
      </c>
      <c r="M9" s="57" t="s">
        <v>279</v>
      </c>
      <c r="N9" s="57" t="s">
        <v>279</v>
      </c>
      <c r="O9" s="57" t="s">
        <v>279</v>
      </c>
      <c r="P9" s="57" t="s">
        <v>279</v>
      </c>
      <c r="Q9" s="57" t="s">
        <v>279</v>
      </c>
      <c r="R9" s="57" t="s">
        <v>279</v>
      </c>
      <c r="S9" s="57" t="s">
        <v>279</v>
      </c>
      <c r="T9" s="57" t="s">
        <v>279</v>
      </c>
      <c r="U9" s="57" t="s">
        <v>279</v>
      </c>
      <c r="V9" s="57" t="s">
        <v>279</v>
      </c>
      <c r="W9" s="57" t="s">
        <v>279</v>
      </c>
      <c r="X9" s="57">
        <v>0</v>
      </c>
      <c r="Y9" s="6" t="s">
        <v>349</v>
      </c>
    </row>
    <row r="10" spans="1:25">
      <c r="A10" s="5" t="s">
        <v>239</v>
      </c>
      <c r="B10" s="57">
        <v>750</v>
      </c>
      <c r="C10" s="57">
        <v>750</v>
      </c>
      <c r="D10" s="57">
        <v>750</v>
      </c>
      <c r="E10" s="57">
        <v>1500</v>
      </c>
      <c r="F10" s="57">
        <v>1500</v>
      </c>
      <c r="G10" s="57">
        <v>1500</v>
      </c>
      <c r="H10" s="57">
        <v>3000</v>
      </c>
      <c r="I10" s="57">
        <v>3000</v>
      </c>
      <c r="J10" s="57">
        <v>3000</v>
      </c>
      <c r="K10" s="57">
        <v>3000</v>
      </c>
      <c r="L10" s="57">
        <v>4500</v>
      </c>
      <c r="M10" s="57">
        <v>4500</v>
      </c>
      <c r="N10" s="57" t="s">
        <v>279</v>
      </c>
      <c r="O10" s="57" t="s">
        <v>279</v>
      </c>
      <c r="P10" s="57" t="s">
        <v>279</v>
      </c>
      <c r="Q10" s="57" t="s">
        <v>279</v>
      </c>
      <c r="R10" s="57" t="s">
        <v>279</v>
      </c>
      <c r="S10" s="57" t="s">
        <v>279</v>
      </c>
      <c r="T10" s="57" t="s">
        <v>279</v>
      </c>
      <c r="U10" s="57" t="s">
        <v>279</v>
      </c>
      <c r="V10" s="57" t="s">
        <v>279</v>
      </c>
      <c r="W10" s="57" t="s">
        <v>279</v>
      </c>
      <c r="X10" s="57">
        <v>500</v>
      </c>
      <c r="Y10" s="6"/>
    </row>
    <row r="11" spans="1:25" ht="45">
      <c r="A11" s="5" t="s">
        <v>242</v>
      </c>
      <c r="B11" s="21">
        <v>490</v>
      </c>
      <c r="C11" s="57">
        <v>790</v>
      </c>
      <c r="D11" s="57">
        <v>790</v>
      </c>
      <c r="E11" s="57">
        <v>1590</v>
      </c>
      <c r="F11" s="57">
        <v>1590</v>
      </c>
      <c r="G11" s="57">
        <v>1590</v>
      </c>
      <c r="H11" s="57">
        <v>2290</v>
      </c>
      <c r="I11" s="57">
        <v>2290</v>
      </c>
      <c r="J11" s="57">
        <v>2990</v>
      </c>
      <c r="K11" s="57">
        <v>2990</v>
      </c>
      <c r="L11" s="57">
        <v>4490</v>
      </c>
      <c r="M11" s="57">
        <v>4490</v>
      </c>
      <c r="N11" s="57">
        <v>5990</v>
      </c>
      <c r="O11" s="57">
        <v>5990</v>
      </c>
      <c r="P11" s="57">
        <v>7490</v>
      </c>
      <c r="Q11" s="57">
        <v>8990</v>
      </c>
      <c r="R11" s="57">
        <v>10490</v>
      </c>
      <c r="S11" s="57">
        <v>11990</v>
      </c>
      <c r="T11" s="57">
        <v>13490</v>
      </c>
      <c r="U11" s="57">
        <v>14990</v>
      </c>
      <c r="V11" s="57" t="s">
        <v>279</v>
      </c>
      <c r="W11" s="57" t="s">
        <v>279</v>
      </c>
      <c r="X11" s="57">
        <v>0</v>
      </c>
      <c r="Y11" s="6" t="s">
        <v>350</v>
      </c>
    </row>
    <row r="12" spans="1:25">
      <c r="A12" s="5" t="s">
        <v>136</v>
      </c>
      <c r="B12" s="57">
        <v>330</v>
      </c>
      <c r="C12" s="57">
        <v>330</v>
      </c>
      <c r="D12" s="57">
        <v>330</v>
      </c>
      <c r="E12" s="57">
        <v>640</v>
      </c>
      <c r="F12" s="57">
        <v>640</v>
      </c>
      <c r="G12" s="57">
        <v>640</v>
      </c>
      <c r="H12" s="57">
        <v>1200</v>
      </c>
      <c r="I12" s="57">
        <v>1200</v>
      </c>
      <c r="J12" s="57">
        <v>1200</v>
      </c>
      <c r="K12" s="57">
        <v>1200</v>
      </c>
      <c r="L12" s="57" t="s">
        <v>279</v>
      </c>
      <c r="M12" s="57" t="s">
        <v>279</v>
      </c>
      <c r="N12" s="57" t="s">
        <v>279</v>
      </c>
      <c r="O12" s="57" t="s">
        <v>279</v>
      </c>
      <c r="P12" s="57" t="s">
        <v>279</v>
      </c>
      <c r="Q12" s="57" t="s">
        <v>279</v>
      </c>
      <c r="R12" s="57" t="s">
        <v>279</v>
      </c>
      <c r="S12" s="57" t="s">
        <v>279</v>
      </c>
      <c r="T12" s="57" t="s">
        <v>279</v>
      </c>
      <c r="U12" s="57" t="s">
        <v>279</v>
      </c>
      <c r="V12" s="57" t="s">
        <v>279</v>
      </c>
      <c r="W12" s="57" t="s">
        <v>279</v>
      </c>
      <c r="X12" s="57" t="s">
        <v>351</v>
      </c>
      <c r="Y12" s="6" t="s">
        <v>352</v>
      </c>
    </row>
    <row r="13" spans="1:25">
      <c r="A13" s="5" t="s">
        <v>136</v>
      </c>
      <c r="B13" s="57">
        <v>600</v>
      </c>
      <c r="C13" s="57">
        <v>600</v>
      </c>
      <c r="D13" s="57">
        <v>600</v>
      </c>
      <c r="E13" s="57">
        <v>800</v>
      </c>
      <c r="F13" s="57">
        <v>800</v>
      </c>
      <c r="G13" s="57">
        <v>800</v>
      </c>
      <c r="H13" s="57">
        <v>1125</v>
      </c>
      <c r="I13" s="57">
        <v>1125</v>
      </c>
      <c r="J13" s="57">
        <v>1400</v>
      </c>
      <c r="K13" s="57">
        <v>1400</v>
      </c>
      <c r="L13" s="57" t="s">
        <v>279</v>
      </c>
      <c r="M13" s="57" t="s">
        <v>279</v>
      </c>
      <c r="N13" s="57" t="s">
        <v>279</v>
      </c>
      <c r="O13" s="57" t="s">
        <v>279</v>
      </c>
      <c r="P13" s="57" t="s">
        <v>279</v>
      </c>
      <c r="Q13" s="57" t="s">
        <v>279</v>
      </c>
      <c r="R13" s="57" t="s">
        <v>279</v>
      </c>
      <c r="S13" s="57" t="s">
        <v>279</v>
      </c>
      <c r="T13" s="57" t="s">
        <v>279</v>
      </c>
      <c r="U13" s="57" t="s">
        <v>279</v>
      </c>
      <c r="V13" s="57" t="s">
        <v>279</v>
      </c>
      <c r="W13" s="57" t="s">
        <v>279</v>
      </c>
      <c r="X13" s="57" t="s">
        <v>351</v>
      </c>
      <c r="Y13" s="6" t="s">
        <v>349</v>
      </c>
    </row>
    <row r="14" spans="1:25">
      <c r="A14" s="5" t="s">
        <v>140</v>
      </c>
      <c r="B14" s="57">
        <v>750</v>
      </c>
      <c r="C14" s="57">
        <v>750</v>
      </c>
      <c r="D14" s="57">
        <v>750</v>
      </c>
      <c r="E14" s="57">
        <v>1500</v>
      </c>
      <c r="F14" s="57">
        <v>1500</v>
      </c>
      <c r="G14" s="57">
        <v>1500</v>
      </c>
      <c r="H14" s="57">
        <v>2250</v>
      </c>
      <c r="I14" s="57">
        <v>2250</v>
      </c>
      <c r="J14" s="57" t="s">
        <v>279</v>
      </c>
      <c r="K14" s="57" t="s">
        <v>279</v>
      </c>
      <c r="L14" s="57" t="s">
        <v>279</v>
      </c>
      <c r="M14" s="57" t="s">
        <v>279</v>
      </c>
      <c r="N14" s="57" t="s">
        <v>279</v>
      </c>
      <c r="O14" s="57" t="s">
        <v>279</v>
      </c>
      <c r="P14" s="57" t="s">
        <v>279</v>
      </c>
      <c r="Q14" s="57" t="s">
        <v>279</v>
      </c>
      <c r="R14" s="57" t="s">
        <v>279</v>
      </c>
      <c r="S14" s="57" t="s">
        <v>279</v>
      </c>
      <c r="T14" s="57" t="s">
        <v>279</v>
      </c>
      <c r="U14" s="57" t="s">
        <v>279</v>
      </c>
      <c r="V14" s="57" t="s">
        <v>279</v>
      </c>
      <c r="W14" s="57" t="s">
        <v>279</v>
      </c>
      <c r="X14" s="57">
        <v>0</v>
      </c>
      <c r="Y14" s="6" t="s">
        <v>353</v>
      </c>
    </row>
    <row r="15" spans="1:25" s="54" customFormat="1">
      <c r="A15" s="18" t="s">
        <v>140</v>
      </c>
      <c r="B15" s="20">
        <v>600</v>
      </c>
      <c r="C15" s="20">
        <v>600</v>
      </c>
      <c r="D15" s="20">
        <v>1200</v>
      </c>
      <c r="E15" s="20">
        <v>1200</v>
      </c>
      <c r="F15" s="20">
        <v>1200</v>
      </c>
      <c r="G15" s="20">
        <v>1800</v>
      </c>
      <c r="H15" s="20">
        <v>1800</v>
      </c>
      <c r="I15" s="20">
        <v>2400</v>
      </c>
      <c r="J15" s="20">
        <v>2400</v>
      </c>
      <c r="K15" s="20">
        <v>3600</v>
      </c>
      <c r="L15" s="20">
        <v>3600</v>
      </c>
      <c r="M15" s="20">
        <v>4800</v>
      </c>
      <c r="N15" s="20">
        <v>4800</v>
      </c>
      <c r="O15" s="20">
        <v>6400</v>
      </c>
      <c r="P15" s="20">
        <v>6400</v>
      </c>
      <c r="Q15" s="20">
        <v>6400</v>
      </c>
      <c r="R15" s="20">
        <v>6400</v>
      </c>
      <c r="S15" s="20">
        <v>6400</v>
      </c>
      <c r="T15" s="20" t="s">
        <v>279</v>
      </c>
      <c r="U15" s="20" t="s">
        <v>279</v>
      </c>
      <c r="V15" s="20" t="s">
        <v>279</v>
      </c>
      <c r="W15" s="20" t="s">
        <v>279</v>
      </c>
      <c r="X15" s="20">
        <v>0</v>
      </c>
      <c r="Y15" s="60" t="s">
        <v>354</v>
      </c>
    </row>
    <row r="16" spans="1:25">
      <c r="A16" s="5" t="s">
        <v>152</v>
      </c>
      <c r="B16" s="57" t="s">
        <v>279</v>
      </c>
      <c r="C16" s="57" t="s">
        <v>279</v>
      </c>
      <c r="D16" s="57" t="s">
        <v>279</v>
      </c>
      <c r="E16" s="57" t="s">
        <v>279</v>
      </c>
      <c r="F16" s="57" t="s">
        <v>279</v>
      </c>
      <c r="G16" s="57" t="s">
        <v>279</v>
      </c>
      <c r="H16" s="57" t="s">
        <v>279</v>
      </c>
      <c r="I16" s="57" t="s">
        <v>279</v>
      </c>
      <c r="J16" s="57" t="s">
        <v>279</v>
      </c>
      <c r="K16" s="57" t="s">
        <v>279</v>
      </c>
      <c r="L16" s="57" t="s">
        <v>279</v>
      </c>
      <c r="M16" s="57" t="s">
        <v>279</v>
      </c>
      <c r="N16" s="57" t="s">
        <v>279</v>
      </c>
      <c r="O16" s="57" t="s">
        <v>279</v>
      </c>
      <c r="P16" s="57" t="s">
        <v>279</v>
      </c>
      <c r="Q16" s="57" t="s">
        <v>279</v>
      </c>
      <c r="R16" s="57" t="s">
        <v>279</v>
      </c>
      <c r="S16" s="57" t="s">
        <v>279</v>
      </c>
      <c r="T16" s="57" t="s">
        <v>279</v>
      </c>
      <c r="U16" s="57" t="s">
        <v>279</v>
      </c>
      <c r="V16" s="57" t="s">
        <v>279</v>
      </c>
      <c r="W16" s="57" t="s">
        <v>279</v>
      </c>
      <c r="X16" s="57" t="s">
        <v>279</v>
      </c>
      <c r="Y16" s="6" t="s">
        <v>355</v>
      </c>
    </row>
    <row r="17" spans="1:25" ht="30">
      <c r="A17" s="5" t="s">
        <v>247</v>
      </c>
      <c r="B17" s="57">
        <v>590</v>
      </c>
      <c r="C17" s="57">
        <v>590</v>
      </c>
      <c r="D17" s="57">
        <v>590</v>
      </c>
      <c r="E17" s="57">
        <v>1000</v>
      </c>
      <c r="F17" s="57">
        <v>1000</v>
      </c>
      <c r="G17" s="57">
        <v>1000</v>
      </c>
      <c r="H17" s="57">
        <v>1200</v>
      </c>
      <c r="I17" s="57">
        <v>1200</v>
      </c>
      <c r="J17" s="57">
        <v>2000</v>
      </c>
      <c r="K17" s="57">
        <v>2000</v>
      </c>
      <c r="L17" s="57">
        <v>2000</v>
      </c>
      <c r="M17" s="57">
        <v>2000</v>
      </c>
      <c r="N17" s="57">
        <v>16000</v>
      </c>
      <c r="O17" s="57">
        <v>16000</v>
      </c>
      <c r="P17" s="57">
        <v>16000</v>
      </c>
      <c r="Q17" s="57">
        <v>16000</v>
      </c>
      <c r="R17" s="57">
        <v>16000</v>
      </c>
      <c r="S17" s="57">
        <v>16000</v>
      </c>
      <c r="T17" s="57">
        <v>16000</v>
      </c>
      <c r="U17" s="57">
        <v>16000</v>
      </c>
      <c r="V17" s="57" t="s">
        <v>279</v>
      </c>
      <c r="W17" s="57" t="s">
        <v>279</v>
      </c>
      <c r="X17" s="57">
        <v>0</v>
      </c>
      <c r="Y17" s="6" t="s">
        <v>356</v>
      </c>
    </row>
    <row r="18" spans="1:25" ht="45">
      <c r="A18" s="5" t="s">
        <v>156</v>
      </c>
      <c r="B18" s="57">
        <v>600</v>
      </c>
      <c r="C18" s="57">
        <v>600</v>
      </c>
      <c r="D18" s="57">
        <v>900</v>
      </c>
      <c r="E18" s="57">
        <v>900</v>
      </c>
      <c r="F18" s="57">
        <v>1200</v>
      </c>
      <c r="G18" s="57">
        <v>1500</v>
      </c>
      <c r="H18" s="57">
        <v>2250</v>
      </c>
      <c r="I18" s="57">
        <v>2250</v>
      </c>
      <c r="J18" s="57">
        <v>3000</v>
      </c>
      <c r="K18" s="57">
        <v>3000</v>
      </c>
      <c r="L18" s="57">
        <v>4500</v>
      </c>
      <c r="M18" s="57">
        <v>4500</v>
      </c>
      <c r="N18" s="57">
        <v>6000</v>
      </c>
      <c r="O18" s="57">
        <v>6000</v>
      </c>
      <c r="P18" s="57">
        <v>7500</v>
      </c>
      <c r="Q18" s="57">
        <v>10500</v>
      </c>
      <c r="R18" s="57">
        <v>10500</v>
      </c>
      <c r="S18" s="57">
        <v>15000</v>
      </c>
      <c r="T18" s="57">
        <v>15000</v>
      </c>
      <c r="U18" s="57">
        <v>15000</v>
      </c>
      <c r="V18" s="57">
        <v>22500</v>
      </c>
      <c r="W18" s="57">
        <v>30000</v>
      </c>
      <c r="X18" s="57">
        <v>0</v>
      </c>
      <c r="Y18" s="6" t="s">
        <v>358</v>
      </c>
    </row>
    <row r="19" spans="1:25" ht="45">
      <c r="A19" s="5" t="s">
        <v>156</v>
      </c>
      <c r="B19" s="57">
        <v>780</v>
      </c>
      <c r="C19" s="57">
        <v>780</v>
      </c>
      <c r="D19" s="57">
        <v>1170</v>
      </c>
      <c r="E19" s="57">
        <v>1170</v>
      </c>
      <c r="F19" s="57">
        <v>1560</v>
      </c>
      <c r="G19" s="57">
        <v>1950</v>
      </c>
      <c r="H19" s="57">
        <v>2920</v>
      </c>
      <c r="I19" s="57">
        <v>2920</v>
      </c>
      <c r="J19" s="57">
        <v>3900</v>
      </c>
      <c r="K19" s="57">
        <v>3900</v>
      </c>
      <c r="L19" s="57">
        <v>5850</v>
      </c>
      <c r="M19" s="57">
        <v>5850</v>
      </c>
      <c r="N19" s="57">
        <v>7800</v>
      </c>
      <c r="O19" s="57">
        <v>7800</v>
      </c>
      <c r="P19" s="57">
        <v>9750</v>
      </c>
      <c r="Q19" s="57">
        <v>13650</v>
      </c>
      <c r="R19" s="57">
        <v>13650</v>
      </c>
      <c r="S19" s="57">
        <v>19500</v>
      </c>
      <c r="T19" s="57">
        <v>19500</v>
      </c>
      <c r="U19" s="57">
        <v>19500</v>
      </c>
      <c r="V19" s="57">
        <v>29250</v>
      </c>
      <c r="W19" s="57">
        <v>39000</v>
      </c>
      <c r="X19" s="57">
        <v>0</v>
      </c>
      <c r="Y19" s="6" t="s">
        <v>359</v>
      </c>
    </row>
    <row r="20" spans="1:25" ht="45.75" thickBot="1">
      <c r="A20" s="7" t="s">
        <v>160</v>
      </c>
      <c r="B20" s="62">
        <v>500</v>
      </c>
      <c r="C20" s="62">
        <v>500</v>
      </c>
      <c r="D20" s="62">
        <v>500</v>
      </c>
      <c r="E20" s="62">
        <v>900</v>
      </c>
      <c r="F20" s="62">
        <v>900</v>
      </c>
      <c r="G20" s="62">
        <v>900</v>
      </c>
      <c r="H20" s="62">
        <v>1500</v>
      </c>
      <c r="I20" s="62">
        <v>1500</v>
      </c>
      <c r="J20" s="62">
        <v>1500</v>
      </c>
      <c r="K20" s="62">
        <v>1500</v>
      </c>
      <c r="L20" s="62" t="s">
        <v>279</v>
      </c>
      <c r="M20" s="62" t="s">
        <v>279</v>
      </c>
      <c r="N20" s="62" t="s">
        <v>279</v>
      </c>
      <c r="O20" s="62" t="s">
        <v>279</v>
      </c>
      <c r="P20" s="62" t="s">
        <v>279</v>
      </c>
      <c r="Q20" s="62" t="s">
        <v>279</v>
      </c>
      <c r="R20" s="62" t="s">
        <v>279</v>
      </c>
      <c r="S20" s="62" t="s">
        <v>279</v>
      </c>
      <c r="T20" s="62" t="s">
        <v>279</v>
      </c>
      <c r="U20" s="62" t="s">
        <v>279</v>
      </c>
      <c r="V20" s="62" t="s">
        <v>279</v>
      </c>
      <c r="W20" s="62" t="s">
        <v>279</v>
      </c>
      <c r="X20" s="62" t="s">
        <v>351</v>
      </c>
      <c r="Y20" s="8" t="s">
        <v>360</v>
      </c>
    </row>
    <row r="21" spans="1:25">
      <c r="A21" s="13" t="s">
        <v>284</v>
      </c>
      <c r="B21" s="63">
        <f t="shared" ref="B21:W21" si="0">MIN(B6:B20)</f>
        <v>330</v>
      </c>
      <c r="C21" s="63">
        <f t="shared" si="0"/>
        <v>330</v>
      </c>
      <c r="D21" s="63">
        <f t="shared" si="0"/>
        <v>330</v>
      </c>
      <c r="E21" s="63">
        <f t="shared" si="0"/>
        <v>540</v>
      </c>
      <c r="F21" s="63">
        <f t="shared" si="0"/>
        <v>540</v>
      </c>
      <c r="G21" s="63">
        <f t="shared" si="0"/>
        <v>540</v>
      </c>
      <c r="H21" s="63">
        <f t="shared" si="0"/>
        <v>540</v>
      </c>
      <c r="I21" s="63">
        <f t="shared" si="0"/>
        <v>540</v>
      </c>
      <c r="J21" s="63">
        <f t="shared" si="0"/>
        <v>540</v>
      </c>
      <c r="K21" s="63">
        <f t="shared" si="0"/>
        <v>540</v>
      </c>
      <c r="L21" s="63">
        <f t="shared" si="0"/>
        <v>2000</v>
      </c>
      <c r="M21" s="63">
        <f t="shared" si="0"/>
        <v>2000</v>
      </c>
      <c r="N21" s="63">
        <f t="shared" si="0"/>
        <v>4800</v>
      </c>
      <c r="O21" s="63">
        <f t="shared" si="0"/>
        <v>5990</v>
      </c>
      <c r="P21" s="63">
        <f t="shared" si="0"/>
        <v>6400</v>
      </c>
      <c r="Q21" s="63">
        <f t="shared" si="0"/>
        <v>6400</v>
      </c>
      <c r="R21" s="63">
        <f t="shared" si="0"/>
        <v>6400</v>
      </c>
      <c r="S21" s="63">
        <f t="shared" si="0"/>
        <v>6400</v>
      </c>
      <c r="T21" s="63">
        <f t="shared" si="0"/>
        <v>13490</v>
      </c>
      <c r="U21" s="63">
        <f t="shared" si="0"/>
        <v>14990</v>
      </c>
      <c r="V21" s="63">
        <f t="shared" si="0"/>
        <v>22500</v>
      </c>
      <c r="W21" s="63">
        <f t="shared" si="0"/>
        <v>30000</v>
      </c>
      <c r="X21" s="65"/>
      <c r="Y21" s="66"/>
    </row>
    <row r="22" spans="1:25">
      <c r="A22" s="18" t="s">
        <v>285</v>
      </c>
      <c r="B22" s="57">
        <f t="shared" ref="B22:W22" si="1">MAX(B6:B20)</f>
        <v>900</v>
      </c>
      <c r="C22" s="57">
        <f t="shared" si="1"/>
        <v>900</v>
      </c>
      <c r="D22" s="57">
        <f t="shared" si="1"/>
        <v>1200</v>
      </c>
      <c r="E22" s="57">
        <f t="shared" si="1"/>
        <v>1590</v>
      </c>
      <c r="F22" s="57">
        <f t="shared" si="1"/>
        <v>1800</v>
      </c>
      <c r="G22" s="57">
        <f t="shared" si="1"/>
        <v>1950</v>
      </c>
      <c r="H22" s="57">
        <f t="shared" si="1"/>
        <v>3000</v>
      </c>
      <c r="I22" s="57">
        <f t="shared" si="1"/>
        <v>3000</v>
      </c>
      <c r="J22" s="57">
        <f t="shared" si="1"/>
        <v>3900</v>
      </c>
      <c r="K22" s="57">
        <f t="shared" si="1"/>
        <v>3900</v>
      </c>
      <c r="L22" s="57">
        <f t="shared" si="1"/>
        <v>5850</v>
      </c>
      <c r="M22" s="57">
        <f t="shared" si="1"/>
        <v>5850</v>
      </c>
      <c r="N22" s="57">
        <f t="shared" si="1"/>
        <v>16000</v>
      </c>
      <c r="O22" s="57">
        <f t="shared" si="1"/>
        <v>16000</v>
      </c>
      <c r="P22" s="57">
        <f t="shared" si="1"/>
        <v>16000</v>
      </c>
      <c r="Q22" s="57">
        <f t="shared" si="1"/>
        <v>16000</v>
      </c>
      <c r="R22" s="57">
        <f t="shared" si="1"/>
        <v>16000</v>
      </c>
      <c r="S22" s="57">
        <f t="shared" si="1"/>
        <v>19500</v>
      </c>
      <c r="T22" s="57">
        <f t="shared" si="1"/>
        <v>19500</v>
      </c>
      <c r="U22" s="57">
        <f t="shared" si="1"/>
        <v>19500</v>
      </c>
      <c r="V22" s="57">
        <f t="shared" si="1"/>
        <v>29250</v>
      </c>
      <c r="W22" s="57">
        <f t="shared" si="1"/>
        <v>39000</v>
      </c>
      <c r="X22" s="65"/>
      <c r="Y22" s="66"/>
    </row>
    <row r="23" spans="1:25">
      <c r="A23" s="18" t="s">
        <v>289</v>
      </c>
      <c r="B23" s="57">
        <f t="shared" ref="B23:W23" si="2">SUM(B6:B20)</f>
        <v>8924</v>
      </c>
      <c r="C23" s="57">
        <f t="shared" si="2"/>
        <v>9224</v>
      </c>
      <c r="D23" s="57">
        <f t="shared" si="2"/>
        <v>10514</v>
      </c>
      <c r="E23" s="57">
        <f t="shared" si="2"/>
        <v>15620</v>
      </c>
      <c r="F23" s="57">
        <f t="shared" si="2"/>
        <v>17210</v>
      </c>
      <c r="G23" s="57">
        <f t="shared" si="2"/>
        <v>18500</v>
      </c>
      <c r="H23" s="57">
        <f t="shared" si="2"/>
        <v>24875</v>
      </c>
      <c r="I23" s="57">
        <f t="shared" si="2"/>
        <v>26675</v>
      </c>
      <c r="J23" s="57">
        <f t="shared" si="2"/>
        <v>27930</v>
      </c>
      <c r="K23" s="57">
        <f t="shared" si="2"/>
        <v>29130</v>
      </c>
      <c r="L23" s="57">
        <f t="shared" si="2"/>
        <v>33940</v>
      </c>
      <c r="M23" s="57">
        <f t="shared" si="2"/>
        <v>35140</v>
      </c>
      <c r="N23" s="57">
        <f t="shared" si="2"/>
        <v>55590</v>
      </c>
      <c r="O23" s="57">
        <f t="shared" si="2"/>
        <v>57190</v>
      </c>
      <c r="P23" s="57">
        <f t="shared" si="2"/>
        <v>62140</v>
      </c>
      <c r="Q23" s="57">
        <f t="shared" si="2"/>
        <v>85540</v>
      </c>
      <c r="R23" s="57">
        <f t="shared" si="2"/>
        <v>87040</v>
      </c>
      <c r="S23" s="57">
        <f t="shared" si="2"/>
        <v>98890</v>
      </c>
      <c r="T23" s="57">
        <f t="shared" si="2"/>
        <v>93990</v>
      </c>
      <c r="U23" s="57">
        <f t="shared" si="2"/>
        <v>95490</v>
      </c>
      <c r="V23" s="57">
        <f t="shared" si="2"/>
        <v>51750</v>
      </c>
      <c r="W23" s="57">
        <f t="shared" si="2"/>
        <v>69000</v>
      </c>
      <c r="X23" s="65"/>
      <c r="Y23" s="66"/>
    </row>
    <row r="24" spans="1:25">
      <c r="A24" s="18" t="s">
        <v>290</v>
      </c>
      <c r="B24" s="57">
        <f t="shared" ref="B24:W24" si="3">COUNT(B6:B20)</f>
        <v>14</v>
      </c>
      <c r="C24" s="57">
        <f t="shared" si="3"/>
        <v>14</v>
      </c>
      <c r="D24" s="57">
        <f t="shared" si="3"/>
        <v>14</v>
      </c>
      <c r="E24" s="57">
        <f t="shared" si="3"/>
        <v>14</v>
      </c>
      <c r="F24" s="57">
        <f t="shared" si="3"/>
        <v>14</v>
      </c>
      <c r="G24" s="57">
        <f t="shared" si="3"/>
        <v>14</v>
      </c>
      <c r="H24" s="57">
        <f t="shared" si="3"/>
        <v>13</v>
      </c>
      <c r="I24" s="57">
        <f t="shared" si="3"/>
        <v>13</v>
      </c>
      <c r="J24" s="57">
        <f t="shared" si="3"/>
        <v>12</v>
      </c>
      <c r="K24" s="57">
        <f t="shared" si="3"/>
        <v>12</v>
      </c>
      <c r="L24" s="57">
        <f t="shared" si="3"/>
        <v>8</v>
      </c>
      <c r="M24" s="57">
        <f t="shared" si="3"/>
        <v>8</v>
      </c>
      <c r="N24" s="57">
        <f t="shared" si="3"/>
        <v>7</v>
      </c>
      <c r="O24" s="57">
        <f t="shared" si="3"/>
        <v>7</v>
      </c>
      <c r="P24" s="57">
        <f t="shared" si="3"/>
        <v>7</v>
      </c>
      <c r="Q24" s="57">
        <f t="shared" si="3"/>
        <v>7</v>
      </c>
      <c r="R24" s="57">
        <f t="shared" si="3"/>
        <v>7</v>
      </c>
      <c r="S24" s="57">
        <f t="shared" si="3"/>
        <v>7</v>
      </c>
      <c r="T24" s="57">
        <f t="shared" si="3"/>
        <v>6</v>
      </c>
      <c r="U24" s="57">
        <f t="shared" si="3"/>
        <v>6</v>
      </c>
      <c r="V24" s="57">
        <f t="shared" si="3"/>
        <v>2</v>
      </c>
      <c r="W24" s="57">
        <f t="shared" si="3"/>
        <v>2</v>
      </c>
      <c r="X24" s="65"/>
      <c r="Y24" s="66"/>
    </row>
    <row r="25" spans="1:25">
      <c r="A25" s="18" t="s">
        <v>364</v>
      </c>
      <c r="B25" s="57">
        <f>B23/B24</f>
        <v>637.42857142857144</v>
      </c>
      <c r="C25" s="57">
        <f t="shared" ref="C25:W25" si="4">C23/C24</f>
        <v>658.85714285714289</v>
      </c>
      <c r="D25" s="57">
        <f t="shared" si="4"/>
        <v>751</v>
      </c>
      <c r="E25" s="57">
        <f t="shared" si="4"/>
        <v>1115.7142857142858</v>
      </c>
      <c r="F25" s="57">
        <f t="shared" si="4"/>
        <v>1229.2857142857142</v>
      </c>
      <c r="G25" s="57">
        <f t="shared" si="4"/>
        <v>1321.4285714285713</v>
      </c>
      <c r="H25" s="57">
        <f t="shared" si="4"/>
        <v>1913.4615384615386</v>
      </c>
      <c r="I25" s="57">
        <f t="shared" si="4"/>
        <v>2051.9230769230771</v>
      </c>
      <c r="J25" s="57">
        <f t="shared" si="4"/>
        <v>2327.5</v>
      </c>
      <c r="K25" s="57">
        <f t="shared" si="4"/>
        <v>2427.5</v>
      </c>
      <c r="L25" s="57">
        <f t="shared" si="4"/>
        <v>4242.5</v>
      </c>
      <c r="M25" s="57">
        <f t="shared" si="4"/>
        <v>4392.5</v>
      </c>
      <c r="N25" s="57">
        <f t="shared" si="4"/>
        <v>7941.4285714285716</v>
      </c>
      <c r="O25" s="57">
        <f t="shared" si="4"/>
        <v>8170</v>
      </c>
      <c r="P25" s="57">
        <f t="shared" si="4"/>
        <v>8877.1428571428569</v>
      </c>
      <c r="Q25" s="57">
        <f t="shared" si="4"/>
        <v>12220</v>
      </c>
      <c r="R25" s="57">
        <f t="shared" si="4"/>
        <v>12434.285714285714</v>
      </c>
      <c r="S25" s="57">
        <f t="shared" si="4"/>
        <v>14127.142857142857</v>
      </c>
      <c r="T25" s="57">
        <f t="shared" si="4"/>
        <v>15665</v>
      </c>
      <c r="U25" s="57">
        <f t="shared" si="4"/>
        <v>15915</v>
      </c>
      <c r="V25" s="57">
        <f t="shared" si="4"/>
        <v>25875</v>
      </c>
      <c r="W25" s="57">
        <f t="shared" si="4"/>
        <v>34500</v>
      </c>
      <c r="X25" s="65"/>
      <c r="Y25" s="66"/>
    </row>
    <row r="26" spans="1:25" ht="15.75" thickBot="1">
      <c r="A26" s="61" t="s">
        <v>288</v>
      </c>
      <c r="B26" s="62">
        <f t="shared" ref="B26:W26" si="5">MEDIAN(B6:B20)</f>
        <v>600</v>
      </c>
      <c r="C26" s="62">
        <f t="shared" si="5"/>
        <v>672</v>
      </c>
      <c r="D26" s="62">
        <f t="shared" si="5"/>
        <v>750</v>
      </c>
      <c r="E26" s="62">
        <f t="shared" si="5"/>
        <v>1085</v>
      </c>
      <c r="F26" s="62">
        <f t="shared" si="5"/>
        <v>1340</v>
      </c>
      <c r="G26" s="62">
        <f t="shared" si="5"/>
        <v>1500</v>
      </c>
      <c r="H26" s="62">
        <f t="shared" si="5"/>
        <v>1800</v>
      </c>
      <c r="I26" s="62">
        <f t="shared" si="5"/>
        <v>2250</v>
      </c>
      <c r="J26" s="62">
        <f t="shared" si="5"/>
        <v>2695</v>
      </c>
      <c r="K26" s="62">
        <f t="shared" si="5"/>
        <v>2995</v>
      </c>
      <c r="L26" s="62">
        <f t="shared" si="5"/>
        <v>4500</v>
      </c>
      <c r="M26" s="62">
        <f t="shared" si="5"/>
        <v>4500</v>
      </c>
      <c r="N26" s="62">
        <f t="shared" si="5"/>
        <v>7500</v>
      </c>
      <c r="O26" s="62">
        <f t="shared" si="5"/>
        <v>7500</v>
      </c>
      <c r="P26" s="62">
        <f t="shared" si="5"/>
        <v>7500</v>
      </c>
      <c r="Q26" s="62">
        <f t="shared" si="5"/>
        <v>13650</v>
      </c>
      <c r="R26" s="62">
        <f t="shared" si="5"/>
        <v>13650</v>
      </c>
      <c r="S26" s="62">
        <f t="shared" si="5"/>
        <v>15000</v>
      </c>
      <c r="T26" s="62">
        <f t="shared" si="5"/>
        <v>15000</v>
      </c>
      <c r="U26" s="62">
        <f t="shared" si="5"/>
        <v>15000</v>
      </c>
      <c r="V26" s="62">
        <f t="shared" si="5"/>
        <v>25875</v>
      </c>
      <c r="W26" s="62">
        <f t="shared" si="5"/>
        <v>34500</v>
      </c>
      <c r="X26" s="67"/>
      <c r="Y26" s="68"/>
    </row>
    <row r="28" spans="1:25">
      <c r="A28" s="168" t="s">
        <v>589</v>
      </c>
    </row>
  </sheetData>
  <mergeCells count="4">
    <mergeCell ref="B4:W4"/>
    <mergeCell ref="X4:X5"/>
    <mergeCell ref="Y4:Y5"/>
    <mergeCell ref="A4:A5"/>
  </mergeCells>
  <pageMargins left="0.70866141732283472" right="0.70866141732283472" top="0.78740157480314965" bottom="0.78740157480314965" header="0.31496062992125984" footer="0.31496062992125984"/>
  <pageSetup paperSize="9" scale="64"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1"/>
  <sheetViews>
    <sheetView topLeftCell="B20" workbookViewId="0">
      <selection sqref="A1:Q31"/>
    </sheetView>
  </sheetViews>
  <sheetFormatPr defaultRowHeight="15"/>
  <cols>
    <col min="1" max="1" width="18" style="53" bestFit="1" customWidth="1"/>
    <col min="2" max="2" width="5.42578125" style="53" bestFit="1" customWidth="1"/>
    <col min="3" max="14" width="6.42578125" style="53" bestFit="1" customWidth="1"/>
    <col min="15" max="15" width="7.42578125" style="53" bestFit="1" customWidth="1"/>
    <col min="16" max="16" width="15" style="53" bestFit="1" customWidth="1"/>
    <col min="17" max="17" width="46" style="70" bestFit="1" customWidth="1"/>
    <col min="18" max="16384" width="9.140625" style="53"/>
  </cols>
  <sheetData>
    <row r="1" spans="1:17">
      <c r="Q1" s="86" t="s">
        <v>362</v>
      </c>
    </row>
    <row r="2" spans="1:17">
      <c r="A2" s="85" t="s">
        <v>385</v>
      </c>
    </row>
    <row r="3" spans="1:17" ht="15.75" thickBot="1">
      <c r="A3" s="69"/>
    </row>
    <row r="4" spans="1:17">
      <c r="A4" s="210" t="s">
        <v>226</v>
      </c>
      <c r="B4" s="211" t="s">
        <v>365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151" t="s">
        <v>366</v>
      </c>
      <c r="Q4" s="213" t="s">
        <v>345</v>
      </c>
    </row>
    <row r="5" spans="1:17" ht="15.75" thickBot="1">
      <c r="A5" s="187"/>
      <c r="B5" s="150">
        <v>5000</v>
      </c>
      <c r="C5" s="150">
        <v>10000</v>
      </c>
      <c r="D5" s="150">
        <v>15000</v>
      </c>
      <c r="E5" s="150">
        <v>20000</v>
      </c>
      <c r="F5" s="150">
        <v>30000</v>
      </c>
      <c r="G5" s="150">
        <v>40000</v>
      </c>
      <c r="H5" s="150">
        <v>45000</v>
      </c>
      <c r="I5" s="150">
        <v>50000</v>
      </c>
      <c r="J5" s="150">
        <v>60000</v>
      </c>
      <c r="K5" s="150">
        <v>70000</v>
      </c>
      <c r="L5" s="150">
        <v>75000</v>
      </c>
      <c r="M5" s="150">
        <v>80000</v>
      </c>
      <c r="N5" s="150">
        <v>90000</v>
      </c>
      <c r="O5" s="150">
        <v>100000</v>
      </c>
      <c r="P5" s="152" t="s">
        <v>367</v>
      </c>
      <c r="Q5" s="200"/>
    </row>
    <row r="6" spans="1:17" ht="30">
      <c r="A6" s="63" t="s">
        <v>109</v>
      </c>
      <c r="B6" s="63">
        <v>668</v>
      </c>
      <c r="C6" s="63">
        <v>668</v>
      </c>
      <c r="D6" s="63">
        <v>668</v>
      </c>
      <c r="E6" s="63">
        <v>1336</v>
      </c>
      <c r="F6" s="63">
        <v>1336</v>
      </c>
      <c r="G6" s="63">
        <v>2406</v>
      </c>
      <c r="H6" s="63">
        <v>2406</v>
      </c>
      <c r="I6" s="63">
        <v>2406</v>
      </c>
      <c r="J6" s="63">
        <v>5078</v>
      </c>
      <c r="K6" s="63">
        <v>5078</v>
      </c>
      <c r="L6" s="63">
        <v>5078</v>
      </c>
      <c r="M6" s="63">
        <v>5078</v>
      </c>
      <c r="N6" s="63">
        <v>5078</v>
      </c>
      <c r="O6" s="63">
        <v>5078</v>
      </c>
      <c r="P6" s="63">
        <v>0</v>
      </c>
      <c r="Q6" s="77" t="s">
        <v>368</v>
      </c>
    </row>
    <row r="7" spans="1:17" ht="45">
      <c r="A7" s="57" t="s">
        <v>235</v>
      </c>
      <c r="B7" s="57">
        <v>600</v>
      </c>
      <c r="C7" s="57">
        <v>600</v>
      </c>
      <c r="D7" s="57">
        <v>600</v>
      </c>
      <c r="E7" s="57">
        <v>600</v>
      </c>
      <c r="F7" s="57">
        <v>600</v>
      </c>
      <c r="G7" s="57" t="s">
        <v>279</v>
      </c>
      <c r="H7" s="57" t="s">
        <v>279</v>
      </c>
      <c r="I7" s="57" t="s">
        <v>279</v>
      </c>
      <c r="J7" s="57" t="s">
        <v>279</v>
      </c>
      <c r="K7" s="57" t="s">
        <v>279</v>
      </c>
      <c r="L7" s="57" t="s">
        <v>279</v>
      </c>
      <c r="M7" s="57" t="s">
        <v>279</v>
      </c>
      <c r="N7" s="57" t="s">
        <v>279</v>
      </c>
      <c r="O7" s="57" t="s">
        <v>279</v>
      </c>
      <c r="P7" s="57">
        <v>0</v>
      </c>
      <c r="Q7" s="72" t="s">
        <v>369</v>
      </c>
    </row>
    <row r="8" spans="1:17">
      <c r="A8" s="57" t="s">
        <v>117</v>
      </c>
      <c r="B8" s="57">
        <v>50</v>
      </c>
      <c r="C8" s="57">
        <v>50</v>
      </c>
      <c r="D8" s="57">
        <v>150</v>
      </c>
      <c r="E8" s="57">
        <v>150</v>
      </c>
      <c r="F8" s="57">
        <v>150</v>
      </c>
      <c r="G8" s="57">
        <v>250</v>
      </c>
      <c r="H8" s="57">
        <v>250</v>
      </c>
      <c r="I8" s="57">
        <v>250</v>
      </c>
      <c r="J8" s="57" t="s">
        <v>279</v>
      </c>
      <c r="K8" s="57" t="s">
        <v>279</v>
      </c>
      <c r="L8" s="57" t="s">
        <v>279</v>
      </c>
      <c r="M8" s="57" t="s">
        <v>279</v>
      </c>
      <c r="N8" s="57" t="s">
        <v>279</v>
      </c>
      <c r="O8" s="57" t="s">
        <v>279</v>
      </c>
      <c r="P8" s="57"/>
      <c r="Q8" s="72" t="s">
        <v>375</v>
      </c>
    </row>
    <row r="9" spans="1:17" ht="30">
      <c r="A9" s="57" t="s">
        <v>117</v>
      </c>
      <c r="B9" s="57">
        <v>500</v>
      </c>
      <c r="C9" s="57">
        <v>500</v>
      </c>
      <c r="D9" s="57">
        <v>1500</v>
      </c>
      <c r="E9" s="57">
        <v>1500</v>
      </c>
      <c r="F9" s="57">
        <v>1500</v>
      </c>
      <c r="G9" s="57">
        <v>2500</v>
      </c>
      <c r="H9" s="57">
        <v>2500</v>
      </c>
      <c r="I9" s="57">
        <v>2500</v>
      </c>
      <c r="J9" s="57" t="s">
        <v>279</v>
      </c>
      <c r="K9" s="57" t="s">
        <v>279</v>
      </c>
      <c r="L9" s="57" t="s">
        <v>279</v>
      </c>
      <c r="M9" s="57" t="s">
        <v>279</v>
      </c>
      <c r="N9" s="57" t="s">
        <v>279</v>
      </c>
      <c r="O9" s="57" t="s">
        <v>279</v>
      </c>
      <c r="P9" s="57">
        <v>0</v>
      </c>
      <c r="Q9" s="72" t="s">
        <v>370</v>
      </c>
    </row>
    <row r="10" spans="1:17" ht="30">
      <c r="A10" s="57" t="s">
        <v>121</v>
      </c>
      <c r="B10" s="57">
        <v>96</v>
      </c>
      <c r="C10" s="57">
        <v>96</v>
      </c>
      <c r="D10" s="57">
        <v>288</v>
      </c>
      <c r="E10" s="57">
        <v>288</v>
      </c>
      <c r="F10" s="57">
        <v>288</v>
      </c>
      <c r="G10" s="57" t="s">
        <v>279</v>
      </c>
      <c r="H10" s="57" t="s">
        <v>279</v>
      </c>
      <c r="I10" s="57" t="s">
        <v>279</v>
      </c>
      <c r="J10" s="57" t="s">
        <v>279</v>
      </c>
      <c r="K10" s="57" t="s">
        <v>279</v>
      </c>
      <c r="L10" s="57" t="s">
        <v>279</v>
      </c>
      <c r="M10" s="57" t="s">
        <v>279</v>
      </c>
      <c r="N10" s="57" t="s">
        <v>279</v>
      </c>
      <c r="O10" s="57" t="s">
        <v>279</v>
      </c>
      <c r="P10" s="57">
        <v>0</v>
      </c>
      <c r="Q10" s="72" t="s">
        <v>371</v>
      </c>
    </row>
    <row r="11" spans="1:17" ht="45">
      <c r="A11" s="57" t="s">
        <v>121</v>
      </c>
      <c r="B11" s="57">
        <v>650</v>
      </c>
      <c r="C11" s="57">
        <v>650</v>
      </c>
      <c r="D11" s="57">
        <v>1800</v>
      </c>
      <c r="E11" s="57">
        <v>1800</v>
      </c>
      <c r="F11" s="57">
        <v>1800</v>
      </c>
      <c r="G11" s="57" t="s">
        <v>279</v>
      </c>
      <c r="H11" s="57" t="s">
        <v>279</v>
      </c>
      <c r="I11" s="57" t="s">
        <v>279</v>
      </c>
      <c r="J11" s="57" t="s">
        <v>279</v>
      </c>
      <c r="K11" s="57" t="s">
        <v>279</v>
      </c>
      <c r="L11" s="57" t="s">
        <v>279</v>
      </c>
      <c r="M11" s="57" t="s">
        <v>279</v>
      </c>
      <c r="N11" s="57" t="s">
        <v>279</v>
      </c>
      <c r="O11" s="57" t="s">
        <v>279</v>
      </c>
      <c r="P11" s="57">
        <v>0</v>
      </c>
      <c r="Q11" s="72" t="s">
        <v>372</v>
      </c>
    </row>
    <row r="12" spans="1:17" ht="30">
      <c r="A12" s="57" t="s">
        <v>239</v>
      </c>
      <c r="B12" s="57">
        <v>400</v>
      </c>
      <c r="C12" s="57">
        <v>400</v>
      </c>
      <c r="D12" s="57">
        <v>799</v>
      </c>
      <c r="E12" s="57">
        <v>799</v>
      </c>
      <c r="F12" s="57" t="s">
        <v>279</v>
      </c>
      <c r="G12" s="57" t="s">
        <v>279</v>
      </c>
      <c r="H12" s="57" t="s">
        <v>279</v>
      </c>
      <c r="I12" s="57" t="s">
        <v>279</v>
      </c>
      <c r="J12" s="57" t="s">
        <v>279</v>
      </c>
      <c r="K12" s="57" t="s">
        <v>279</v>
      </c>
      <c r="L12" s="57" t="s">
        <v>279</v>
      </c>
      <c r="M12" s="57" t="s">
        <v>279</v>
      </c>
      <c r="N12" s="57" t="s">
        <v>279</v>
      </c>
      <c r="O12" s="57" t="s">
        <v>279</v>
      </c>
      <c r="P12" s="57">
        <v>500</v>
      </c>
      <c r="Q12" s="72" t="s">
        <v>373</v>
      </c>
    </row>
    <row r="13" spans="1:17">
      <c r="A13" s="57" t="s">
        <v>374</v>
      </c>
      <c r="B13" s="57" t="s">
        <v>279</v>
      </c>
      <c r="C13" s="57" t="s">
        <v>279</v>
      </c>
      <c r="D13" s="57" t="s">
        <v>279</v>
      </c>
      <c r="E13" s="57" t="s">
        <v>279</v>
      </c>
      <c r="F13" s="57" t="s">
        <v>279</v>
      </c>
      <c r="G13" s="57" t="s">
        <v>279</v>
      </c>
      <c r="H13" s="57" t="s">
        <v>279</v>
      </c>
      <c r="I13" s="57" t="s">
        <v>279</v>
      </c>
      <c r="J13" s="57" t="s">
        <v>279</v>
      </c>
      <c r="K13" s="57" t="s">
        <v>279</v>
      </c>
      <c r="L13" s="57" t="s">
        <v>279</v>
      </c>
      <c r="M13" s="57" t="s">
        <v>279</v>
      </c>
      <c r="N13" s="57" t="s">
        <v>279</v>
      </c>
      <c r="O13" s="57" t="s">
        <v>279</v>
      </c>
      <c r="P13" s="57"/>
      <c r="Q13" s="72" t="s">
        <v>375</v>
      </c>
    </row>
    <row r="14" spans="1:17">
      <c r="A14" s="57" t="s">
        <v>136</v>
      </c>
      <c r="B14" s="57" t="s">
        <v>279</v>
      </c>
      <c r="C14" s="57" t="s">
        <v>279</v>
      </c>
      <c r="D14" s="57" t="s">
        <v>279</v>
      </c>
      <c r="E14" s="57" t="s">
        <v>279</v>
      </c>
      <c r="F14" s="57" t="s">
        <v>279</v>
      </c>
      <c r="G14" s="57" t="s">
        <v>279</v>
      </c>
      <c r="H14" s="57" t="s">
        <v>279</v>
      </c>
      <c r="I14" s="57" t="s">
        <v>279</v>
      </c>
      <c r="J14" s="57" t="s">
        <v>279</v>
      </c>
      <c r="K14" s="57" t="s">
        <v>279</v>
      </c>
      <c r="L14" s="57" t="s">
        <v>279</v>
      </c>
      <c r="M14" s="57" t="s">
        <v>279</v>
      </c>
      <c r="N14" s="57" t="s">
        <v>279</v>
      </c>
      <c r="O14" s="57" t="s">
        <v>279</v>
      </c>
      <c r="P14" s="57"/>
      <c r="Q14" s="72" t="s">
        <v>375</v>
      </c>
    </row>
    <row r="15" spans="1:17" s="74" customFormat="1" ht="66" customHeight="1">
      <c r="A15" s="20" t="s">
        <v>140</v>
      </c>
      <c r="B15" s="20">
        <v>50</v>
      </c>
      <c r="C15" s="20">
        <v>100</v>
      </c>
      <c r="D15" s="20">
        <v>200</v>
      </c>
      <c r="E15" s="20">
        <v>200</v>
      </c>
      <c r="F15" s="20">
        <v>300</v>
      </c>
      <c r="G15" s="20">
        <v>400</v>
      </c>
      <c r="H15" s="20">
        <v>500</v>
      </c>
      <c r="I15" s="20">
        <v>500</v>
      </c>
      <c r="J15" s="20">
        <v>600</v>
      </c>
      <c r="K15" s="20">
        <v>700</v>
      </c>
      <c r="L15" s="20">
        <v>800</v>
      </c>
      <c r="M15" s="20">
        <v>800</v>
      </c>
      <c r="N15" s="20">
        <v>900</v>
      </c>
      <c r="O15" s="20">
        <v>1000</v>
      </c>
      <c r="P15" s="20">
        <v>0</v>
      </c>
      <c r="Q15" s="73" t="s">
        <v>376</v>
      </c>
    </row>
    <row r="16" spans="1:17" s="74" customFormat="1" ht="90">
      <c r="A16" s="20" t="s">
        <v>140</v>
      </c>
      <c r="B16" s="20">
        <v>400</v>
      </c>
      <c r="C16" s="20">
        <v>800</v>
      </c>
      <c r="D16" s="20">
        <v>1600</v>
      </c>
      <c r="E16" s="20">
        <v>1600</v>
      </c>
      <c r="F16" s="20">
        <v>2400</v>
      </c>
      <c r="G16" s="20">
        <v>3200</v>
      </c>
      <c r="H16" s="20">
        <v>4000</v>
      </c>
      <c r="I16" s="20">
        <v>4000</v>
      </c>
      <c r="J16" s="20">
        <v>4800</v>
      </c>
      <c r="K16" s="20">
        <v>5600</v>
      </c>
      <c r="L16" s="20">
        <v>6400</v>
      </c>
      <c r="M16" s="20">
        <v>6400</v>
      </c>
      <c r="N16" s="20">
        <v>7200</v>
      </c>
      <c r="O16" s="20">
        <v>8000</v>
      </c>
      <c r="P16" s="20">
        <v>0</v>
      </c>
      <c r="Q16" s="75" t="s">
        <v>377</v>
      </c>
    </row>
    <row r="17" spans="1:17">
      <c r="A17" s="57" t="s">
        <v>152</v>
      </c>
      <c r="B17" s="57">
        <v>480</v>
      </c>
      <c r="C17" s="57">
        <v>480</v>
      </c>
      <c r="D17" s="57" t="s">
        <v>279</v>
      </c>
      <c r="E17" s="57" t="s">
        <v>279</v>
      </c>
      <c r="F17" s="57" t="s">
        <v>279</v>
      </c>
      <c r="G17" s="57" t="s">
        <v>279</v>
      </c>
      <c r="H17" s="57" t="s">
        <v>279</v>
      </c>
      <c r="I17" s="57" t="s">
        <v>279</v>
      </c>
      <c r="J17" s="57" t="s">
        <v>279</v>
      </c>
      <c r="K17" s="57" t="s">
        <v>279</v>
      </c>
      <c r="L17" s="57" t="s">
        <v>279</v>
      </c>
      <c r="M17" s="57" t="s">
        <v>279</v>
      </c>
      <c r="N17" s="57" t="s">
        <v>279</v>
      </c>
      <c r="O17" s="57" t="s">
        <v>279</v>
      </c>
      <c r="P17" s="57">
        <v>0</v>
      </c>
      <c r="Q17" s="72" t="s">
        <v>378</v>
      </c>
    </row>
    <row r="18" spans="1:17" ht="30">
      <c r="A18" s="57" t="s">
        <v>379</v>
      </c>
      <c r="B18" s="57">
        <v>250</v>
      </c>
      <c r="C18" s="57">
        <v>500</v>
      </c>
      <c r="D18" s="57">
        <v>1000</v>
      </c>
      <c r="E18" s="57">
        <v>1000</v>
      </c>
      <c r="F18" s="57">
        <v>1500</v>
      </c>
      <c r="G18" s="57">
        <v>2500</v>
      </c>
      <c r="H18" s="57">
        <v>2500</v>
      </c>
      <c r="I18" s="57">
        <v>2500</v>
      </c>
      <c r="J18" s="57" t="s">
        <v>279</v>
      </c>
      <c r="K18" s="57" t="s">
        <v>279</v>
      </c>
      <c r="L18" s="57" t="s">
        <v>279</v>
      </c>
      <c r="M18" s="57" t="s">
        <v>279</v>
      </c>
      <c r="N18" s="57" t="s">
        <v>279</v>
      </c>
      <c r="O18" s="57" t="s">
        <v>279</v>
      </c>
      <c r="P18" s="57">
        <v>500</v>
      </c>
      <c r="Q18" s="72" t="s">
        <v>380</v>
      </c>
    </row>
    <row r="19" spans="1:17" ht="30">
      <c r="A19" s="57" t="s">
        <v>381</v>
      </c>
      <c r="B19" s="57">
        <v>250</v>
      </c>
      <c r="C19" s="57">
        <v>250</v>
      </c>
      <c r="D19" s="57">
        <v>750</v>
      </c>
      <c r="E19" s="57">
        <v>750</v>
      </c>
      <c r="F19" s="57">
        <v>1250</v>
      </c>
      <c r="G19" s="57">
        <v>2250</v>
      </c>
      <c r="H19" s="57">
        <v>2250</v>
      </c>
      <c r="I19" s="57">
        <v>2250</v>
      </c>
      <c r="J19" s="57" t="s">
        <v>279</v>
      </c>
      <c r="K19" s="57" t="s">
        <v>279</v>
      </c>
      <c r="L19" s="57" t="s">
        <v>279</v>
      </c>
      <c r="M19" s="57" t="s">
        <v>279</v>
      </c>
      <c r="N19" s="57" t="s">
        <v>279</v>
      </c>
      <c r="O19" s="57" t="s">
        <v>279</v>
      </c>
      <c r="P19" s="57">
        <v>500</v>
      </c>
      <c r="Q19" s="72" t="s">
        <v>380</v>
      </c>
    </row>
    <row r="20" spans="1:17">
      <c r="A20" s="57" t="s">
        <v>156</v>
      </c>
      <c r="B20" s="57">
        <v>200</v>
      </c>
      <c r="C20" s="57">
        <v>600</v>
      </c>
      <c r="D20" s="57">
        <v>600</v>
      </c>
      <c r="E20" s="57">
        <v>1200</v>
      </c>
      <c r="F20" s="57">
        <v>1200</v>
      </c>
      <c r="G20" s="57">
        <v>1800</v>
      </c>
      <c r="H20" s="57">
        <v>1800</v>
      </c>
      <c r="I20" s="57">
        <v>2400</v>
      </c>
      <c r="J20" s="57">
        <v>2400</v>
      </c>
      <c r="K20" s="57">
        <v>3000</v>
      </c>
      <c r="L20" s="57">
        <v>3000</v>
      </c>
      <c r="M20" s="57">
        <v>4000</v>
      </c>
      <c r="N20" s="57">
        <v>4000</v>
      </c>
      <c r="O20" s="57">
        <v>4000</v>
      </c>
      <c r="P20" s="57" t="s">
        <v>351</v>
      </c>
      <c r="Q20" s="72" t="s">
        <v>382</v>
      </c>
    </row>
    <row r="21" spans="1:17" ht="45">
      <c r="A21" s="57" t="s">
        <v>156</v>
      </c>
      <c r="B21" s="57">
        <v>300</v>
      </c>
      <c r="C21" s="57">
        <v>900</v>
      </c>
      <c r="D21" s="57">
        <v>900</v>
      </c>
      <c r="E21" s="57">
        <v>1800</v>
      </c>
      <c r="F21" s="57">
        <v>1800</v>
      </c>
      <c r="G21" s="57">
        <v>2700</v>
      </c>
      <c r="H21" s="57">
        <v>2700</v>
      </c>
      <c r="I21" s="57">
        <v>3600</v>
      </c>
      <c r="J21" s="57">
        <v>3600</v>
      </c>
      <c r="K21" s="57">
        <v>4000</v>
      </c>
      <c r="L21" s="57">
        <v>4000</v>
      </c>
      <c r="M21" s="57">
        <v>5000</v>
      </c>
      <c r="N21" s="57">
        <v>5000</v>
      </c>
      <c r="O21" s="57">
        <v>5000</v>
      </c>
      <c r="P21" s="57" t="s">
        <v>351</v>
      </c>
      <c r="Q21" s="72" t="s">
        <v>383</v>
      </c>
    </row>
    <row r="22" spans="1:17" ht="30">
      <c r="A22" s="57" t="s">
        <v>156</v>
      </c>
      <c r="B22" s="57">
        <v>700</v>
      </c>
      <c r="C22" s="57">
        <v>700</v>
      </c>
      <c r="D22" s="57">
        <v>700</v>
      </c>
      <c r="E22" s="57" t="s">
        <v>279</v>
      </c>
      <c r="F22" s="57" t="s">
        <v>279</v>
      </c>
      <c r="G22" s="57" t="s">
        <v>279</v>
      </c>
      <c r="H22" s="57" t="s">
        <v>279</v>
      </c>
      <c r="I22" s="57" t="s">
        <v>279</v>
      </c>
      <c r="J22" s="57" t="s">
        <v>279</v>
      </c>
      <c r="K22" s="57" t="s">
        <v>279</v>
      </c>
      <c r="L22" s="57" t="s">
        <v>279</v>
      </c>
      <c r="M22" s="57" t="s">
        <v>279</v>
      </c>
      <c r="N22" s="57" t="s">
        <v>279</v>
      </c>
      <c r="O22" s="57" t="s">
        <v>279</v>
      </c>
      <c r="P22" s="57" t="s">
        <v>351</v>
      </c>
      <c r="Q22" s="72" t="s">
        <v>384</v>
      </c>
    </row>
    <row r="23" spans="1:17" ht="15.75" thickBot="1">
      <c r="A23" s="7" t="s">
        <v>160</v>
      </c>
      <c r="B23" s="71" t="s">
        <v>279</v>
      </c>
      <c r="C23" s="71" t="s">
        <v>279</v>
      </c>
      <c r="D23" s="71" t="s">
        <v>279</v>
      </c>
      <c r="E23" s="71" t="s">
        <v>279</v>
      </c>
      <c r="F23" s="71" t="s">
        <v>279</v>
      </c>
      <c r="G23" s="71" t="s">
        <v>279</v>
      </c>
      <c r="H23" s="71" t="s">
        <v>279</v>
      </c>
      <c r="I23" s="71" t="s">
        <v>279</v>
      </c>
      <c r="J23" s="71" t="s">
        <v>279</v>
      </c>
      <c r="K23" s="71" t="s">
        <v>279</v>
      </c>
      <c r="L23" s="71" t="s">
        <v>279</v>
      </c>
      <c r="M23" s="71" t="s">
        <v>279</v>
      </c>
      <c r="N23" s="71" t="s">
        <v>279</v>
      </c>
      <c r="O23" s="71" t="s">
        <v>279</v>
      </c>
      <c r="P23" s="71"/>
      <c r="Q23" s="79" t="s">
        <v>375</v>
      </c>
    </row>
    <row r="24" spans="1:17">
      <c r="A24" s="13" t="s">
        <v>284</v>
      </c>
      <c r="B24" s="80">
        <f t="shared" ref="B24:O24" si="0">MIN(B6:B23)</f>
        <v>50</v>
      </c>
      <c r="C24" s="80">
        <f t="shared" si="0"/>
        <v>50</v>
      </c>
      <c r="D24" s="80">
        <f t="shared" si="0"/>
        <v>150</v>
      </c>
      <c r="E24" s="80">
        <f t="shared" si="0"/>
        <v>150</v>
      </c>
      <c r="F24" s="80">
        <f t="shared" si="0"/>
        <v>150</v>
      </c>
      <c r="G24" s="80">
        <f t="shared" si="0"/>
        <v>250</v>
      </c>
      <c r="H24" s="80">
        <f t="shared" si="0"/>
        <v>250</v>
      </c>
      <c r="I24" s="80">
        <f t="shared" si="0"/>
        <v>250</v>
      </c>
      <c r="J24" s="80">
        <f t="shared" si="0"/>
        <v>600</v>
      </c>
      <c r="K24" s="80">
        <f t="shared" si="0"/>
        <v>700</v>
      </c>
      <c r="L24" s="80">
        <f t="shared" si="0"/>
        <v>800</v>
      </c>
      <c r="M24" s="80">
        <f t="shared" si="0"/>
        <v>800</v>
      </c>
      <c r="N24" s="80">
        <f t="shared" si="0"/>
        <v>900</v>
      </c>
      <c r="O24" s="80">
        <f t="shared" si="0"/>
        <v>1000</v>
      </c>
      <c r="P24" s="81"/>
      <c r="Q24" s="82"/>
    </row>
    <row r="25" spans="1:17">
      <c r="A25" s="18" t="s">
        <v>285</v>
      </c>
      <c r="B25" s="57">
        <f t="shared" ref="B25:O25" si="1">MAX(B6:B23)</f>
        <v>700</v>
      </c>
      <c r="C25" s="57">
        <f t="shared" si="1"/>
        <v>900</v>
      </c>
      <c r="D25" s="57">
        <f t="shared" si="1"/>
        <v>1800</v>
      </c>
      <c r="E25" s="57">
        <f t="shared" si="1"/>
        <v>1800</v>
      </c>
      <c r="F25" s="57">
        <f t="shared" si="1"/>
        <v>2400</v>
      </c>
      <c r="G25" s="57">
        <f t="shared" si="1"/>
        <v>3200</v>
      </c>
      <c r="H25" s="57">
        <f t="shared" si="1"/>
        <v>4000</v>
      </c>
      <c r="I25" s="57">
        <f t="shared" si="1"/>
        <v>4000</v>
      </c>
      <c r="J25" s="57">
        <f t="shared" si="1"/>
        <v>5078</v>
      </c>
      <c r="K25" s="57">
        <f t="shared" si="1"/>
        <v>5600</v>
      </c>
      <c r="L25" s="57">
        <f t="shared" si="1"/>
        <v>6400</v>
      </c>
      <c r="M25" s="57">
        <f t="shared" si="1"/>
        <v>6400</v>
      </c>
      <c r="N25" s="57">
        <f t="shared" si="1"/>
        <v>7200</v>
      </c>
      <c r="O25" s="57">
        <f t="shared" si="1"/>
        <v>8000</v>
      </c>
      <c r="P25" s="65"/>
      <c r="Q25" s="83"/>
    </row>
    <row r="26" spans="1:17">
      <c r="A26" s="18" t="s">
        <v>289</v>
      </c>
      <c r="B26" s="57">
        <f t="shared" ref="B26:O26" si="2">SUM(B6:B23)</f>
        <v>5594</v>
      </c>
      <c r="C26" s="57">
        <f t="shared" si="2"/>
        <v>7294</v>
      </c>
      <c r="D26" s="57">
        <f t="shared" si="2"/>
        <v>11555</v>
      </c>
      <c r="E26" s="57">
        <f t="shared" si="2"/>
        <v>13023</v>
      </c>
      <c r="F26" s="57">
        <f t="shared" si="2"/>
        <v>14124</v>
      </c>
      <c r="G26" s="57">
        <f t="shared" si="2"/>
        <v>18006</v>
      </c>
      <c r="H26" s="57">
        <f t="shared" si="2"/>
        <v>18906</v>
      </c>
      <c r="I26" s="57">
        <f t="shared" si="2"/>
        <v>20406</v>
      </c>
      <c r="J26" s="57">
        <f t="shared" si="2"/>
        <v>16478</v>
      </c>
      <c r="K26" s="57">
        <f t="shared" si="2"/>
        <v>18378</v>
      </c>
      <c r="L26" s="57">
        <f t="shared" si="2"/>
        <v>19278</v>
      </c>
      <c r="M26" s="57">
        <f t="shared" si="2"/>
        <v>21278</v>
      </c>
      <c r="N26" s="57">
        <f t="shared" si="2"/>
        <v>22178</v>
      </c>
      <c r="O26" s="57">
        <f t="shared" si="2"/>
        <v>23078</v>
      </c>
      <c r="P26" s="65"/>
      <c r="Q26" s="83"/>
    </row>
    <row r="27" spans="1:17">
      <c r="A27" s="18" t="s">
        <v>290</v>
      </c>
      <c r="B27" s="57">
        <f t="shared" ref="B27:O27" si="3">COUNT(B6:B23)</f>
        <v>15</v>
      </c>
      <c r="C27" s="57">
        <f t="shared" si="3"/>
        <v>15</v>
      </c>
      <c r="D27" s="57">
        <f t="shared" si="3"/>
        <v>14</v>
      </c>
      <c r="E27" s="57">
        <f t="shared" si="3"/>
        <v>13</v>
      </c>
      <c r="F27" s="57">
        <f t="shared" si="3"/>
        <v>12</v>
      </c>
      <c r="G27" s="57">
        <f t="shared" si="3"/>
        <v>9</v>
      </c>
      <c r="H27" s="57">
        <f t="shared" si="3"/>
        <v>9</v>
      </c>
      <c r="I27" s="57">
        <f t="shared" si="3"/>
        <v>9</v>
      </c>
      <c r="J27" s="57">
        <f t="shared" si="3"/>
        <v>5</v>
      </c>
      <c r="K27" s="57">
        <f t="shared" si="3"/>
        <v>5</v>
      </c>
      <c r="L27" s="57">
        <f t="shared" si="3"/>
        <v>5</v>
      </c>
      <c r="M27" s="57">
        <f t="shared" si="3"/>
        <v>5</v>
      </c>
      <c r="N27" s="57">
        <f t="shared" si="3"/>
        <v>5</v>
      </c>
      <c r="O27" s="57">
        <f t="shared" si="3"/>
        <v>5</v>
      </c>
      <c r="P27" s="65"/>
      <c r="Q27" s="83"/>
    </row>
    <row r="28" spans="1:17">
      <c r="A28" s="18" t="s">
        <v>364</v>
      </c>
      <c r="B28" s="57">
        <f>B26/B27</f>
        <v>372.93333333333334</v>
      </c>
      <c r="C28" s="57">
        <f t="shared" ref="C28:O28" si="4">C26/C27</f>
        <v>486.26666666666665</v>
      </c>
      <c r="D28" s="57">
        <f t="shared" si="4"/>
        <v>825.35714285714289</v>
      </c>
      <c r="E28" s="57">
        <f t="shared" si="4"/>
        <v>1001.7692307692307</v>
      </c>
      <c r="F28" s="57">
        <f t="shared" si="4"/>
        <v>1177</v>
      </c>
      <c r="G28" s="57">
        <f t="shared" si="4"/>
        <v>2000.6666666666667</v>
      </c>
      <c r="H28" s="57">
        <f t="shared" si="4"/>
        <v>2100.6666666666665</v>
      </c>
      <c r="I28" s="57">
        <f t="shared" si="4"/>
        <v>2267.3333333333335</v>
      </c>
      <c r="J28" s="57">
        <f t="shared" si="4"/>
        <v>3295.6</v>
      </c>
      <c r="K28" s="57">
        <f t="shared" si="4"/>
        <v>3675.6</v>
      </c>
      <c r="L28" s="57">
        <f t="shared" si="4"/>
        <v>3855.6</v>
      </c>
      <c r="M28" s="57">
        <f t="shared" si="4"/>
        <v>4255.6000000000004</v>
      </c>
      <c r="N28" s="57">
        <f t="shared" si="4"/>
        <v>4435.6000000000004</v>
      </c>
      <c r="O28" s="57">
        <f t="shared" si="4"/>
        <v>4615.6000000000004</v>
      </c>
      <c r="P28" s="65"/>
      <c r="Q28" s="83"/>
    </row>
    <row r="29" spans="1:17" ht="15.75" thickBot="1">
      <c r="A29" s="61" t="s">
        <v>288</v>
      </c>
      <c r="B29" s="62">
        <f>MEDIAN(B4:B23)</f>
        <v>400</v>
      </c>
      <c r="C29" s="62">
        <f t="shared" ref="C29:O29" si="5">MEDIAN(C4:C23)</f>
        <v>550</v>
      </c>
      <c r="D29" s="62">
        <f t="shared" si="5"/>
        <v>750</v>
      </c>
      <c r="E29" s="62">
        <f t="shared" si="5"/>
        <v>1100</v>
      </c>
      <c r="F29" s="62">
        <f t="shared" si="5"/>
        <v>1336</v>
      </c>
      <c r="G29" s="62">
        <f t="shared" si="5"/>
        <v>2453</v>
      </c>
      <c r="H29" s="62">
        <f t="shared" si="5"/>
        <v>2453</v>
      </c>
      <c r="I29" s="62">
        <f t="shared" si="5"/>
        <v>2453</v>
      </c>
      <c r="J29" s="62">
        <f t="shared" si="5"/>
        <v>4200</v>
      </c>
      <c r="K29" s="62">
        <f t="shared" si="5"/>
        <v>4539</v>
      </c>
      <c r="L29" s="62">
        <f t="shared" si="5"/>
        <v>4539</v>
      </c>
      <c r="M29" s="62">
        <f t="shared" si="5"/>
        <v>5039</v>
      </c>
      <c r="N29" s="62">
        <f t="shared" si="5"/>
        <v>5039</v>
      </c>
      <c r="O29" s="62">
        <f t="shared" si="5"/>
        <v>5039</v>
      </c>
      <c r="P29" s="67"/>
      <c r="Q29" s="84"/>
    </row>
    <row r="31" spans="1:17">
      <c r="A31" s="169" t="s">
        <v>589</v>
      </c>
    </row>
  </sheetData>
  <mergeCells count="3">
    <mergeCell ref="A4:A5"/>
    <mergeCell ref="B4:O4"/>
    <mergeCell ref="Q4:Q5"/>
  </mergeCells>
  <pageMargins left="0.70866141732283472" right="0.70866141732283472" top="0.78740157480314965" bottom="0.78740157480314965" header="0.31496062992125984" footer="0.31496062992125984"/>
  <pageSetup paperSize="9" scale="63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opLeftCell="B37" workbookViewId="0">
      <selection sqref="A1:Q51"/>
    </sheetView>
  </sheetViews>
  <sheetFormatPr defaultRowHeight="15"/>
  <cols>
    <col min="1" max="1" width="11.85546875" style="87" customWidth="1"/>
    <col min="2" max="2" width="16.42578125" style="87" bestFit="1" customWidth="1"/>
    <col min="3" max="3" width="14.5703125" style="87" bestFit="1" customWidth="1"/>
    <col min="4" max="4" width="7.42578125" style="87" bestFit="1" customWidth="1"/>
    <col min="5" max="5" width="15.28515625" style="88" bestFit="1" customWidth="1"/>
    <col min="6" max="6" width="18.140625" style="88" bestFit="1" customWidth="1"/>
    <col min="7" max="7" width="11.5703125" style="88" bestFit="1" customWidth="1"/>
    <col min="8" max="8" width="10.7109375" style="88" bestFit="1" customWidth="1"/>
    <col min="9" max="9" width="4" style="88" bestFit="1" customWidth="1"/>
    <col min="10" max="10" width="4" style="87" bestFit="1" customWidth="1"/>
    <col min="11" max="16" width="5.42578125" style="87" bestFit="1" customWidth="1"/>
    <col min="17" max="17" width="32.28515625" style="88" customWidth="1"/>
    <col min="18" max="16384" width="9.140625" style="87"/>
  </cols>
  <sheetData>
    <row r="1" spans="1:17">
      <c r="Q1" s="95" t="s">
        <v>386</v>
      </c>
    </row>
    <row r="2" spans="1:17">
      <c r="A2" s="94" t="s">
        <v>414</v>
      </c>
      <c r="I2" s="87"/>
    </row>
    <row r="3" spans="1:17" ht="15.75" thickBot="1"/>
    <row r="4" spans="1:17">
      <c r="A4" s="216" t="s">
        <v>226</v>
      </c>
      <c r="B4" s="216" t="s">
        <v>387</v>
      </c>
      <c r="C4" s="220" t="s">
        <v>388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221" t="s">
        <v>345</v>
      </c>
    </row>
    <row r="5" spans="1:17" ht="28.5" customHeight="1">
      <c r="A5" s="217"/>
      <c r="B5" s="218"/>
      <c r="C5" s="153"/>
      <c r="D5" s="153"/>
      <c r="E5" s="154"/>
      <c r="F5" s="154"/>
      <c r="G5" s="154"/>
      <c r="H5" s="154"/>
      <c r="I5" s="223" t="s">
        <v>389</v>
      </c>
      <c r="J5" s="224"/>
      <c r="K5" s="224"/>
      <c r="L5" s="224"/>
      <c r="M5" s="224"/>
      <c r="N5" s="224"/>
      <c r="O5" s="224"/>
      <c r="P5" s="224"/>
      <c r="Q5" s="222"/>
    </row>
    <row r="6" spans="1:17" ht="60.75" thickBot="1">
      <c r="A6" s="206"/>
      <c r="B6" s="219"/>
      <c r="C6" s="155" t="s">
        <v>390</v>
      </c>
      <c r="D6" s="155" t="s">
        <v>391</v>
      </c>
      <c r="E6" s="156" t="s">
        <v>392</v>
      </c>
      <c r="F6" s="156" t="s">
        <v>393</v>
      </c>
      <c r="G6" s="156" t="s">
        <v>394</v>
      </c>
      <c r="H6" s="156" t="s">
        <v>395</v>
      </c>
      <c r="I6" s="157">
        <v>300</v>
      </c>
      <c r="J6" s="158">
        <v>400</v>
      </c>
      <c r="K6" s="158">
        <v>500</v>
      </c>
      <c r="L6" s="158">
        <v>600</v>
      </c>
      <c r="M6" s="158">
        <v>700</v>
      </c>
      <c r="N6" s="158">
        <v>800</v>
      </c>
      <c r="O6" s="158">
        <v>900</v>
      </c>
      <c r="P6" s="158">
        <v>1000</v>
      </c>
      <c r="Q6" s="208"/>
    </row>
    <row r="7" spans="1:17">
      <c r="A7" s="92" t="s">
        <v>109</v>
      </c>
      <c r="B7" s="92">
        <v>806</v>
      </c>
      <c r="C7" s="92">
        <v>200000</v>
      </c>
      <c r="D7" s="92">
        <v>100000</v>
      </c>
      <c r="E7" s="93">
        <v>50</v>
      </c>
      <c r="F7" s="93">
        <v>50</v>
      </c>
      <c r="G7" s="101" t="s">
        <v>279</v>
      </c>
      <c r="H7" s="101" t="s">
        <v>279</v>
      </c>
      <c r="I7" s="101" t="s">
        <v>279</v>
      </c>
      <c r="J7" s="101" t="s">
        <v>279</v>
      </c>
      <c r="K7" s="101" t="s">
        <v>279</v>
      </c>
      <c r="L7" s="101" t="s">
        <v>279</v>
      </c>
      <c r="M7" s="101" t="s">
        <v>279</v>
      </c>
      <c r="N7" s="101" t="s">
        <v>279</v>
      </c>
      <c r="O7" s="101" t="s">
        <v>279</v>
      </c>
      <c r="P7" s="101" t="s">
        <v>279</v>
      </c>
      <c r="Q7" s="93" t="s">
        <v>396</v>
      </c>
    </row>
    <row r="8" spans="1:17">
      <c r="A8" s="89" t="s">
        <v>109</v>
      </c>
      <c r="B8" s="89">
        <v>1612</v>
      </c>
      <c r="C8" s="89">
        <v>400000</v>
      </c>
      <c r="D8" s="89">
        <v>200000</v>
      </c>
      <c r="E8" s="75">
        <v>50</v>
      </c>
      <c r="F8" s="75">
        <v>50</v>
      </c>
      <c r="G8" s="101" t="s">
        <v>279</v>
      </c>
      <c r="H8" s="101" t="s">
        <v>279</v>
      </c>
      <c r="I8" s="101" t="s">
        <v>279</v>
      </c>
      <c r="J8" s="101" t="s">
        <v>279</v>
      </c>
      <c r="K8" s="101" t="s">
        <v>279</v>
      </c>
      <c r="L8" s="101" t="s">
        <v>279</v>
      </c>
      <c r="M8" s="101" t="s">
        <v>279</v>
      </c>
      <c r="N8" s="101" t="s">
        <v>279</v>
      </c>
      <c r="O8" s="101" t="s">
        <v>279</v>
      </c>
      <c r="P8" s="101" t="s">
        <v>279</v>
      </c>
      <c r="Q8" s="75" t="s">
        <v>396</v>
      </c>
    </row>
    <row r="9" spans="1:17">
      <c r="A9" s="89" t="s">
        <v>109</v>
      </c>
      <c r="B9" s="89">
        <v>2417</v>
      </c>
      <c r="C9" s="89">
        <v>600000</v>
      </c>
      <c r="D9" s="89">
        <v>300000</v>
      </c>
      <c r="E9" s="75">
        <v>50</v>
      </c>
      <c r="F9" s="75">
        <v>50</v>
      </c>
      <c r="G9" s="101" t="s">
        <v>279</v>
      </c>
      <c r="H9" s="101" t="s">
        <v>279</v>
      </c>
      <c r="I9" s="101" t="s">
        <v>279</v>
      </c>
      <c r="J9" s="101" t="s">
        <v>279</v>
      </c>
      <c r="K9" s="101" t="s">
        <v>279</v>
      </c>
      <c r="L9" s="101" t="s">
        <v>279</v>
      </c>
      <c r="M9" s="101" t="s">
        <v>279</v>
      </c>
      <c r="N9" s="101" t="s">
        <v>279</v>
      </c>
      <c r="O9" s="101" t="s">
        <v>279</v>
      </c>
      <c r="P9" s="101" t="s">
        <v>279</v>
      </c>
      <c r="Q9" s="75" t="s">
        <v>396</v>
      </c>
    </row>
    <row r="10" spans="1:17" ht="30">
      <c r="A10" s="89" t="s">
        <v>235</v>
      </c>
      <c r="B10" s="89">
        <v>600</v>
      </c>
      <c r="C10" s="89">
        <v>200000</v>
      </c>
      <c r="D10" s="89">
        <v>100000</v>
      </c>
      <c r="E10" s="101" t="s">
        <v>279</v>
      </c>
      <c r="F10" s="101" t="s">
        <v>279</v>
      </c>
      <c r="G10" s="101" t="s">
        <v>279</v>
      </c>
      <c r="H10" s="101" t="s">
        <v>279</v>
      </c>
      <c r="I10" s="101" t="s">
        <v>279</v>
      </c>
      <c r="J10" s="101" t="s">
        <v>279</v>
      </c>
      <c r="K10" s="101" t="s">
        <v>279</v>
      </c>
      <c r="L10" s="101" t="s">
        <v>279</v>
      </c>
      <c r="M10" s="101" t="s">
        <v>279</v>
      </c>
      <c r="N10" s="101" t="s">
        <v>279</v>
      </c>
      <c r="O10" s="101" t="s">
        <v>279</v>
      </c>
      <c r="P10" s="101" t="s">
        <v>279</v>
      </c>
      <c r="Q10" s="75" t="s">
        <v>397</v>
      </c>
    </row>
    <row r="11" spans="1:17" ht="24.75" customHeight="1">
      <c r="A11" s="89" t="s">
        <v>117</v>
      </c>
      <c r="B11" s="89">
        <v>672</v>
      </c>
      <c r="C11" s="89">
        <v>200000</v>
      </c>
      <c r="D11" s="89">
        <v>100000</v>
      </c>
      <c r="E11" s="101" t="s">
        <v>279</v>
      </c>
      <c r="F11" s="101" t="s">
        <v>279</v>
      </c>
      <c r="G11" s="75">
        <v>20000</v>
      </c>
      <c r="H11" s="101" t="s">
        <v>279</v>
      </c>
      <c r="I11" s="101" t="s">
        <v>279</v>
      </c>
      <c r="J11" s="101" t="s">
        <v>279</v>
      </c>
      <c r="K11" s="101" t="s">
        <v>279</v>
      </c>
      <c r="L11" s="101" t="s">
        <v>279</v>
      </c>
      <c r="M11" s="101" t="s">
        <v>279</v>
      </c>
      <c r="N11" s="101" t="s">
        <v>279</v>
      </c>
      <c r="O11" s="101" t="s">
        <v>279</v>
      </c>
      <c r="P11" s="101" t="s">
        <v>279</v>
      </c>
      <c r="Q11" s="214" t="s">
        <v>398</v>
      </c>
    </row>
    <row r="12" spans="1:17">
      <c r="A12" s="89" t="s">
        <v>117</v>
      </c>
      <c r="B12" s="89">
        <v>1680</v>
      </c>
      <c r="C12" s="89">
        <v>500000</v>
      </c>
      <c r="D12" s="89">
        <v>250000</v>
      </c>
      <c r="E12" s="101" t="s">
        <v>279</v>
      </c>
      <c r="F12" s="101" t="s">
        <v>279</v>
      </c>
      <c r="G12" s="75">
        <v>50000</v>
      </c>
      <c r="H12" s="101" t="s">
        <v>279</v>
      </c>
      <c r="I12" s="101" t="s">
        <v>279</v>
      </c>
      <c r="J12" s="101" t="s">
        <v>279</v>
      </c>
      <c r="K12" s="101" t="s">
        <v>279</v>
      </c>
      <c r="L12" s="101" t="s">
        <v>279</v>
      </c>
      <c r="M12" s="101" t="s">
        <v>279</v>
      </c>
      <c r="N12" s="101" t="s">
        <v>279</v>
      </c>
      <c r="O12" s="101" t="s">
        <v>279</v>
      </c>
      <c r="P12" s="101" t="s">
        <v>279</v>
      </c>
      <c r="Q12" s="215"/>
    </row>
    <row r="13" spans="1:17" ht="17.25" customHeight="1">
      <c r="A13" s="89" t="s">
        <v>117</v>
      </c>
      <c r="B13" s="89">
        <v>2688</v>
      </c>
      <c r="C13" s="89">
        <v>800000</v>
      </c>
      <c r="D13" s="89">
        <v>400000</v>
      </c>
      <c r="E13" s="101" t="s">
        <v>279</v>
      </c>
      <c r="F13" s="101" t="s">
        <v>279</v>
      </c>
      <c r="G13" s="75">
        <v>80000</v>
      </c>
      <c r="H13" s="101" t="s">
        <v>279</v>
      </c>
      <c r="I13" s="101" t="s">
        <v>279</v>
      </c>
      <c r="J13" s="101" t="s">
        <v>279</v>
      </c>
      <c r="K13" s="101" t="s">
        <v>279</v>
      </c>
      <c r="L13" s="101" t="s">
        <v>279</v>
      </c>
      <c r="M13" s="101" t="s">
        <v>279</v>
      </c>
      <c r="N13" s="101" t="s">
        <v>279</v>
      </c>
      <c r="O13" s="101" t="s">
        <v>279</v>
      </c>
      <c r="P13" s="101" t="s">
        <v>279</v>
      </c>
      <c r="Q13" s="215"/>
    </row>
    <row r="14" spans="1:17" ht="30">
      <c r="A14" s="89" t="s">
        <v>117</v>
      </c>
      <c r="B14" s="89">
        <v>100</v>
      </c>
      <c r="C14" s="89">
        <v>200000</v>
      </c>
      <c r="D14" s="89">
        <v>100000</v>
      </c>
      <c r="E14" s="101" t="s">
        <v>279</v>
      </c>
      <c r="F14" s="101" t="s">
        <v>279</v>
      </c>
      <c r="G14" s="101" t="s">
        <v>279</v>
      </c>
      <c r="H14" s="101" t="s">
        <v>279</v>
      </c>
      <c r="I14" s="101" t="s">
        <v>279</v>
      </c>
      <c r="J14" s="101" t="s">
        <v>279</v>
      </c>
      <c r="K14" s="101" t="s">
        <v>279</v>
      </c>
      <c r="L14" s="101" t="s">
        <v>279</v>
      </c>
      <c r="M14" s="101" t="s">
        <v>279</v>
      </c>
      <c r="N14" s="101" t="s">
        <v>279</v>
      </c>
      <c r="O14" s="101" t="s">
        <v>279</v>
      </c>
      <c r="P14" s="101" t="s">
        <v>279</v>
      </c>
      <c r="Q14" s="75" t="s">
        <v>399</v>
      </c>
    </row>
    <row r="15" spans="1:17">
      <c r="A15" s="89" t="s">
        <v>117</v>
      </c>
      <c r="B15" s="89">
        <v>150</v>
      </c>
      <c r="C15" s="89">
        <v>200000</v>
      </c>
      <c r="D15" s="89">
        <v>100000</v>
      </c>
      <c r="E15" s="101" t="s">
        <v>279</v>
      </c>
      <c r="F15" s="101" t="s">
        <v>279</v>
      </c>
      <c r="G15" s="101" t="s">
        <v>279</v>
      </c>
      <c r="H15" s="101" t="s">
        <v>279</v>
      </c>
      <c r="I15" s="101" t="s">
        <v>279</v>
      </c>
      <c r="J15" s="101" t="s">
        <v>279</v>
      </c>
      <c r="K15" s="101" t="s">
        <v>279</v>
      </c>
      <c r="L15" s="101" t="s">
        <v>279</v>
      </c>
      <c r="M15" s="101" t="s">
        <v>279</v>
      </c>
      <c r="N15" s="101" t="s">
        <v>279</v>
      </c>
      <c r="O15" s="101" t="s">
        <v>279</v>
      </c>
      <c r="P15" s="101" t="s">
        <v>279</v>
      </c>
      <c r="Q15" s="75" t="s">
        <v>400</v>
      </c>
    </row>
    <row r="16" spans="1:17">
      <c r="A16" s="89" t="s">
        <v>117</v>
      </c>
      <c r="B16" s="89"/>
      <c r="C16" s="89"/>
      <c r="D16" s="89"/>
      <c r="E16" s="101" t="s">
        <v>279</v>
      </c>
      <c r="F16" s="101" t="s">
        <v>279</v>
      </c>
      <c r="G16" s="101" t="s">
        <v>279</v>
      </c>
      <c r="H16" s="75"/>
      <c r="I16" s="75">
        <v>630</v>
      </c>
      <c r="J16" s="89">
        <v>840</v>
      </c>
      <c r="K16" s="89">
        <v>1050</v>
      </c>
      <c r="L16" s="89">
        <v>1260</v>
      </c>
      <c r="M16" s="89">
        <v>1470</v>
      </c>
      <c r="N16" s="89">
        <v>1680</v>
      </c>
      <c r="O16" s="89">
        <v>1890</v>
      </c>
      <c r="P16" s="89">
        <v>2100</v>
      </c>
      <c r="Q16" s="75"/>
    </row>
    <row r="17" spans="1:17" ht="60">
      <c r="A17" s="89" t="s">
        <v>121</v>
      </c>
      <c r="B17" s="89">
        <v>600</v>
      </c>
      <c r="C17" s="89">
        <v>150000</v>
      </c>
      <c r="D17" s="89">
        <v>100000</v>
      </c>
      <c r="E17" s="75">
        <v>100</v>
      </c>
      <c r="F17" s="75">
        <v>100</v>
      </c>
      <c r="G17" s="101" t="s">
        <v>279</v>
      </c>
      <c r="H17" s="101" t="s">
        <v>279</v>
      </c>
      <c r="I17" s="101" t="s">
        <v>279</v>
      </c>
      <c r="J17" s="101" t="s">
        <v>279</v>
      </c>
      <c r="K17" s="101" t="s">
        <v>279</v>
      </c>
      <c r="L17" s="101" t="s">
        <v>279</v>
      </c>
      <c r="M17" s="101" t="s">
        <v>279</v>
      </c>
      <c r="N17" s="101" t="s">
        <v>279</v>
      </c>
      <c r="O17" s="101" t="s">
        <v>279</v>
      </c>
      <c r="P17" s="101" t="s">
        <v>279</v>
      </c>
      <c r="Q17" s="75" t="s">
        <v>401</v>
      </c>
    </row>
    <row r="18" spans="1:17" ht="45">
      <c r="A18" s="89" t="s">
        <v>239</v>
      </c>
      <c r="B18" s="89">
        <v>378</v>
      </c>
      <c r="C18" s="89">
        <v>100000</v>
      </c>
      <c r="D18" s="89">
        <v>100000</v>
      </c>
      <c r="E18" s="101" t="s">
        <v>279</v>
      </c>
      <c r="F18" s="101" t="s">
        <v>279</v>
      </c>
      <c r="G18" s="101" t="s">
        <v>279</v>
      </c>
      <c r="H18" s="101" t="s">
        <v>279</v>
      </c>
      <c r="I18" s="101" t="s">
        <v>279</v>
      </c>
      <c r="J18" s="101" t="s">
        <v>279</v>
      </c>
      <c r="K18" s="101" t="s">
        <v>279</v>
      </c>
      <c r="L18" s="101" t="s">
        <v>279</v>
      </c>
      <c r="M18" s="101" t="s">
        <v>279</v>
      </c>
      <c r="N18" s="101" t="s">
        <v>279</v>
      </c>
      <c r="O18" s="101" t="s">
        <v>279</v>
      </c>
      <c r="P18" s="101" t="s">
        <v>279</v>
      </c>
      <c r="Q18" s="75" t="s">
        <v>402</v>
      </c>
    </row>
    <row r="19" spans="1:17" ht="45">
      <c r="A19" s="89" t="s">
        <v>239</v>
      </c>
      <c r="B19" s="89">
        <v>756</v>
      </c>
      <c r="C19" s="89">
        <v>200000</v>
      </c>
      <c r="D19" s="89">
        <v>200000</v>
      </c>
      <c r="E19" s="101" t="s">
        <v>279</v>
      </c>
      <c r="F19" s="101" t="s">
        <v>279</v>
      </c>
      <c r="G19" s="101" t="s">
        <v>279</v>
      </c>
      <c r="H19" s="101" t="s">
        <v>279</v>
      </c>
      <c r="I19" s="101" t="s">
        <v>279</v>
      </c>
      <c r="J19" s="101" t="s">
        <v>279</v>
      </c>
      <c r="K19" s="101" t="s">
        <v>279</v>
      </c>
      <c r="L19" s="101" t="s">
        <v>279</v>
      </c>
      <c r="M19" s="101" t="s">
        <v>279</v>
      </c>
      <c r="N19" s="101" t="s">
        <v>279</v>
      </c>
      <c r="O19" s="101" t="s">
        <v>279</v>
      </c>
      <c r="P19" s="101" t="s">
        <v>279</v>
      </c>
      <c r="Q19" s="75" t="s">
        <v>403</v>
      </c>
    </row>
    <row r="20" spans="1:17" ht="45">
      <c r="A20" s="89" t="s">
        <v>239</v>
      </c>
      <c r="B20" s="89">
        <v>1134</v>
      </c>
      <c r="C20" s="89">
        <v>300000</v>
      </c>
      <c r="D20" s="89">
        <v>300000</v>
      </c>
      <c r="E20" s="101" t="s">
        <v>279</v>
      </c>
      <c r="F20" s="101" t="s">
        <v>279</v>
      </c>
      <c r="G20" s="101" t="s">
        <v>279</v>
      </c>
      <c r="H20" s="101" t="s">
        <v>279</v>
      </c>
      <c r="I20" s="101" t="s">
        <v>279</v>
      </c>
      <c r="J20" s="101" t="s">
        <v>279</v>
      </c>
      <c r="K20" s="101" t="s">
        <v>279</v>
      </c>
      <c r="L20" s="101" t="s">
        <v>279</v>
      </c>
      <c r="M20" s="101" t="s">
        <v>279</v>
      </c>
      <c r="N20" s="101" t="s">
        <v>279</v>
      </c>
      <c r="O20" s="101" t="s">
        <v>279</v>
      </c>
      <c r="P20" s="101" t="s">
        <v>279</v>
      </c>
      <c r="Q20" s="75" t="s">
        <v>404</v>
      </c>
    </row>
    <row r="21" spans="1:17" ht="30">
      <c r="A21" s="89" t="s">
        <v>242</v>
      </c>
      <c r="B21" s="89">
        <v>152</v>
      </c>
      <c r="C21" s="89">
        <v>120000</v>
      </c>
      <c r="D21" s="89">
        <v>60000</v>
      </c>
      <c r="E21" s="101" t="s">
        <v>279</v>
      </c>
      <c r="F21" s="101" t="s">
        <v>279</v>
      </c>
      <c r="G21" s="75" t="s">
        <v>405</v>
      </c>
      <c r="H21" s="101" t="s">
        <v>279</v>
      </c>
      <c r="I21" s="101" t="s">
        <v>279</v>
      </c>
      <c r="J21" s="101" t="s">
        <v>279</v>
      </c>
      <c r="K21" s="101" t="s">
        <v>279</v>
      </c>
      <c r="L21" s="101" t="s">
        <v>279</v>
      </c>
      <c r="M21" s="101" t="s">
        <v>279</v>
      </c>
      <c r="N21" s="101" t="s">
        <v>279</v>
      </c>
      <c r="O21" s="101" t="s">
        <v>279</v>
      </c>
      <c r="P21" s="101" t="s">
        <v>279</v>
      </c>
      <c r="Q21" s="75" t="s">
        <v>406</v>
      </c>
    </row>
    <row r="22" spans="1:17">
      <c r="A22" s="89" t="s">
        <v>242</v>
      </c>
      <c r="B22" s="89">
        <v>304</v>
      </c>
      <c r="C22" s="89">
        <v>240000</v>
      </c>
      <c r="D22" s="89">
        <v>120000</v>
      </c>
      <c r="E22" s="101" t="s">
        <v>279</v>
      </c>
      <c r="F22" s="101" t="s">
        <v>279</v>
      </c>
      <c r="G22" s="75" t="s">
        <v>405</v>
      </c>
      <c r="H22" s="101" t="s">
        <v>279</v>
      </c>
      <c r="I22" s="101" t="s">
        <v>279</v>
      </c>
      <c r="J22" s="101" t="s">
        <v>279</v>
      </c>
      <c r="K22" s="101" t="s">
        <v>279</v>
      </c>
      <c r="L22" s="101" t="s">
        <v>279</v>
      </c>
      <c r="M22" s="101" t="s">
        <v>279</v>
      </c>
      <c r="N22" s="101" t="s">
        <v>279</v>
      </c>
      <c r="O22" s="101" t="s">
        <v>279</v>
      </c>
      <c r="P22" s="101" t="s">
        <v>279</v>
      </c>
      <c r="Q22" s="75" t="s">
        <v>407</v>
      </c>
    </row>
    <row r="23" spans="1:17" ht="30">
      <c r="A23" s="89" t="s">
        <v>242</v>
      </c>
      <c r="B23" s="89">
        <v>675</v>
      </c>
      <c r="C23" s="89">
        <v>120000</v>
      </c>
      <c r="D23" s="89">
        <v>60000</v>
      </c>
      <c r="E23" s="101" t="s">
        <v>279</v>
      </c>
      <c r="F23" s="101" t="s">
        <v>279</v>
      </c>
      <c r="G23" s="75" t="s">
        <v>405</v>
      </c>
      <c r="H23" s="101" t="s">
        <v>279</v>
      </c>
      <c r="I23" s="101" t="s">
        <v>279</v>
      </c>
      <c r="J23" s="101" t="s">
        <v>279</v>
      </c>
      <c r="K23" s="101" t="s">
        <v>279</v>
      </c>
      <c r="L23" s="101" t="s">
        <v>279</v>
      </c>
      <c r="M23" s="101" t="s">
        <v>279</v>
      </c>
      <c r="N23" s="101" t="s">
        <v>279</v>
      </c>
      <c r="O23" s="101" t="s">
        <v>279</v>
      </c>
      <c r="P23" s="101" t="s">
        <v>279</v>
      </c>
      <c r="Q23" s="75" t="s">
        <v>408</v>
      </c>
    </row>
    <row r="24" spans="1:17" ht="30">
      <c r="A24" s="89" t="s">
        <v>242</v>
      </c>
      <c r="B24" s="89">
        <v>1350</v>
      </c>
      <c r="C24" s="89">
        <v>240000</v>
      </c>
      <c r="D24" s="89">
        <v>120000</v>
      </c>
      <c r="E24" s="101" t="s">
        <v>279</v>
      </c>
      <c r="F24" s="101" t="s">
        <v>279</v>
      </c>
      <c r="G24" s="75" t="s">
        <v>405</v>
      </c>
      <c r="H24" s="101" t="s">
        <v>279</v>
      </c>
      <c r="I24" s="101" t="s">
        <v>279</v>
      </c>
      <c r="J24" s="101" t="s">
        <v>279</v>
      </c>
      <c r="K24" s="101" t="s">
        <v>279</v>
      </c>
      <c r="L24" s="101" t="s">
        <v>279</v>
      </c>
      <c r="M24" s="101" t="s">
        <v>279</v>
      </c>
      <c r="N24" s="101" t="s">
        <v>279</v>
      </c>
      <c r="O24" s="101" t="s">
        <v>279</v>
      </c>
      <c r="P24" s="101" t="s">
        <v>279</v>
      </c>
      <c r="Q24" s="75" t="s">
        <v>408</v>
      </c>
    </row>
    <row r="25" spans="1:17" ht="30">
      <c r="A25" s="89" t="s">
        <v>136</v>
      </c>
      <c r="B25" s="89"/>
      <c r="C25" s="89">
        <v>200000</v>
      </c>
      <c r="D25" s="89">
        <v>100000</v>
      </c>
      <c r="E25" s="101" t="s">
        <v>279</v>
      </c>
      <c r="F25" s="101" t="s">
        <v>279</v>
      </c>
      <c r="G25" s="101" t="s">
        <v>279</v>
      </c>
      <c r="H25" s="101" t="s">
        <v>279</v>
      </c>
      <c r="I25" s="101" t="s">
        <v>279</v>
      </c>
      <c r="J25" s="101" t="s">
        <v>279</v>
      </c>
      <c r="K25" s="101" t="s">
        <v>279</v>
      </c>
      <c r="L25" s="101" t="s">
        <v>279</v>
      </c>
      <c r="M25" s="101" t="s">
        <v>279</v>
      </c>
      <c r="N25" s="101" t="s">
        <v>279</v>
      </c>
      <c r="O25" s="101" t="s">
        <v>279</v>
      </c>
      <c r="P25" s="101" t="s">
        <v>279</v>
      </c>
      <c r="Q25" s="75" t="s">
        <v>409</v>
      </c>
    </row>
    <row r="26" spans="1:17">
      <c r="A26" s="89" t="s">
        <v>140</v>
      </c>
      <c r="B26" s="89">
        <v>108</v>
      </c>
      <c r="C26" s="89">
        <v>100000</v>
      </c>
      <c r="D26" s="89">
        <v>50000</v>
      </c>
      <c r="E26" s="101" t="s">
        <v>279</v>
      </c>
      <c r="F26" s="101" t="s">
        <v>279</v>
      </c>
      <c r="G26" s="101" t="s">
        <v>279</v>
      </c>
      <c r="H26" s="101" t="s">
        <v>279</v>
      </c>
      <c r="I26" s="101" t="s">
        <v>279</v>
      </c>
      <c r="J26" s="101" t="s">
        <v>279</v>
      </c>
      <c r="K26" s="101" t="s">
        <v>279</v>
      </c>
      <c r="L26" s="101" t="s">
        <v>279</v>
      </c>
      <c r="M26" s="101" t="s">
        <v>279</v>
      </c>
      <c r="N26" s="101" t="s">
        <v>279</v>
      </c>
      <c r="O26" s="101" t="s">
        <v>279</v>
      </c>
      <c r="P26" s="101" t="s">
        <v>279</v>
      </c>
      <c r="Q26" s="75" t="s">
        <v>410</v>
      </c>
    </row>
    <row r="27" spans="1:17">
      <c r="A27" s="89" t="s">
        <v>140</v>
      </c>
      <c r="B27" s="89">
        <v>324</v>
      </c>
      <c r="C27" s="89">
        <v>300000</v>
      </c>
      <c r="D27" s="89">
        <v>150000</v>
      </c>
      <c r="E27" s="101" t="s">
        <v>279</v>
      </c>
      <c r="F27" s="101" t="s">
        <v>279</v>
      </c>
      <c r="G27" s="101" t="s">
        <v>279</v>
      </c>
      <c r="H27" s="101" t="s">
        <v>279</v>
      </c>
      <c r="I27" s="101" t="s">
        <v>279</v>
      </c>
      <c r="J27" s="101" t="s">
        <v>279</v>
      </c>
      <c r="K27" s="101" t="s">
        <v>279</v>
      </c>
      <c r="L27" s="101" t="s">
        <v>279</v>
      </c>
      <c r="M27" s="101" t="s">
        <v>279</v>
      </c>
      <c r="N27" s="101" t="s">
        <v>279</v>
      </c>
      <c r="O27" s="101" t="s">
        <v>279</v>
      </c>
      <c r="P27" s="101" t="s">
        <v>279</v>
      </c>
      <c r="Q27" s="75" t="s">
        <v>410</v>
      </c>
    </row>
    <row r="28" spans="1:17">
      <c r="A28" s="89" t="s">
        <v>140</v>
      </c>
      <c r="B28" s="89">
        <v>864</v>
      </c>
      <c r="C28" s="89">
        <v>800000</v>
      </c>
      <c r="D28" s="89">
        <v>400000</v>
      </c>
      <c r="E28" s="101" t="s">
        <v>279</v>
      </c>
      <c r="F28" s="101" t="s">
        <v>279</v>
      </c>
      <c r="G28" s="101" t="s">
        <v>279</v>
      </c>
      <c r="H28" s="75">
        <v>100000</v>
      </c>
      <c r="I28" s="101" t="s">
        <v>279</v>
      </c>
      <c r="J28" s="101" t="s">
        <v>279</v>
      </c>
      <c r="K28" s="101" t="s">
        <v>279</v>
      </c>
      <c r="L28" s="101" t="s">
        <v>279</v>
      </c>
      <c r="M28" s="101" t="s">
        <v>279</v>
      </c>
      <c r="N28" s="101" t="s">
        <v>279</v>
      </c>
      <c r="O28" s="101" t="s">
        <v>279</v>
      </c>
      <c r="P28" s="101" t="s">
        <v>279</v>
      </c>
      <c r="Q28" s="75" t="s">
        <v>410</v>
      </c>
    </row>
    <row r="29" spans="1:17">
      <c r="A29" s="89" t="s">
        <v>152</v>
      </c>
      <c r="B29" s="89">
        <v>500</v>
      </c>
      <c r="C29" s="89">
        <v>100000</v>
      </c>
      <c r="D29" s="89">
        <v>50000</v>
      </c>
      <c r="E29" s="101" t="s">
        <v>279</v>
      </c>
      <c r="F29" s="101" t="s">
        <v>279</v>
      </c>
      <c r="G29" s="101" t="s">
        <v>279</v>
      </c>
      <c r="H29" s="101" t="s">
        <v>279</v>
      </c>
      <c r="I29" s="101" t="s">
        <v>279</v>
      </c>
      <c r="J29" s="101" t="s">
        <v>279</v>
      </c>
      <c r="K29" s="101" t="s">
        <v>279</v>
      </c>
      <c r="L29" s="101" t="s">
        <v>279</v>
      </c>
      <c r="M29" s="101" t="s">
        <v>279</v>
      </c>
      <c r="N29" s="101" t="s">
        <v>279</v>
      </c>
      <c r="O29" s="101" t="s">
        <v>279</v>
      </c>
      <c r="P29" s="101" t="s">
        <v>279</v>
      </c>
      <c r="Q29" s="75" t="s">
        <v>410</v>
      </c>
    </row>
    <row r="30" spans="1:17">
      <c r="A30" s="89" t="s">
        <v>152</v>
      </c>
      <c r="B30" s="89">
        <v>1000</v>
      </c>
      <c r="C30" s="89">
        <v>200000</v>
      </c>
      <c r="D30" s="89">
        <v>100000</v>
      </c>
      <c r="E30" s="101" t="s">
        <v>279</v>
      </c>
      <c r="F30" s="101" t="s">
        <v>279</v>
      </c>
      <c r="G30" s="101" t="s">
        <v>279</v>
      </c>
      <c r="H30" s="101" t="s">
        <v>279</v>
      </c>
      <c r="I30" s="101" t="s">
        <v>279</v>
      </c>
      <c r="J30" s="101" t="s">
        <v>279</v>
      </c>
      <c r="K30" s="101" t="s">
        <v>279</v>
      </c>
      <c r="L30" s="101" t="s">
        <v>279</v>
      </c>
      <c r="M30" s="101" t="s">
        <v>279</v>
      </c>
      <c r="N30" s="101" t="s">
        <v>279</v>
      </c>
      <c r="O30" s="101" t="s">
        <v>279</v>
      </c>
      <c r="P30" s="101" t="s">
        <v>279</v>
      </c>
      <c r="Q30" s="75" t="s">
        <v>410</v>
      </c>
    </row>
    <row r="31" spans="1:17">
      <c r="A31" s="89" t="s">
        <v>152</v>
      </c>
      <c r="B31" s="89">
        <v>1500</v>
      </c>
      <c r="C31" s="89">
        <v>300000</v>
      </c>
      <c r="D31" s="89">
        <v>150000</v>
      </c>
      <c r="E31" s="101" t="s">
        <v>279</v>
      </c>
      <c r="F31" s="101" t="s">
        <v>279</v>
      </c>
      <c r="G31" s="101" t="s">
        <v>279</v>
      </c>
      <c r="H31" s="101" t="s">
        <v>279</v>
      </c>
      <c r="I31" s="101" t="s">
        <v>279</v>
      </c>
      <c r="J31" s="101" t="s">
        <v>279</v>
      </c>
      <c r="K31" s="101" t="s">
        <v>279</v>
      </c>
      <c r="L31" s="101" t="s">
        <v>279</v>
      </c>
      <c r="M31" s="101" t="s">
        <v>279</v>
      </c>
      <c r="N31" s="101" t="s">
        <v>279</v>
      </c>
      <c r="O31" s="101" t="s">
        <v>279</v>
      </c>
      <c r="P31" s="101" t="s">
        <v>279</v>
      </c>
      <c r="Q31" s="75" t="s">
        <v>410</v>
      </c>
    </row>
    <row r="32" spans="1:17">
      <c r="A32" s="89" t="s">
        <v>152</v>
      </c>
      <c r="B32" s="89">
        <v>2000</v>
      </c>
      <c r="C32" s="89">
        <v>400000</v>
      </c>
      <c r="D32" s="89">
        <v>200000</v>
      </c>
      <c r="E32" s="101" t="s">
        <v>279</v>
      </c>
      <c r="F32" s="101" t="s">
        <v>279</v>
      </c>
      <c r="G32" s="101" t="s">
        <v>279</v>
      </c>
      <c r="H32" s="101" t="s">
        <v>279</v>
      </c>
      <c r="I32" s="101" t="s">
        <v>279</v>
      </c>
      <c r="J32" s="101" t="s">
        <v>279</v>
      </c>
      <c r="K32" s="101" t="s">
        <v>279</v>
      </c>
      <c r="L32" s="101" t="s">
        <v>279</v>
      </c>
      <c r="M32" s="101" t="s">
        <v>279</v>
      </c>
      <c r="N32" s="101" t="s">
        <v>279</v>
      </c>
      <c r="O32" s="101" t="s">
        <v>279</v>
      </c>
      <c r="P32" s="101" t="s">
        <v>279</v>
      </c>
      <c r="Q32" s="75" t="s">
        <v>410</v>
      </c>
    </row>
    <row r="33" spans="1:17">
      <c r="A33" s="89" t="s">
        <v>152</v>
      </c>
      <c r="B33" s="89">
        <v>2500</v>
      </c>
      <c r="C33" s="89">
        <v>500000</v>
      </c>
      <c r="D33" s="89">
        <v>250000</v>
      </c>
      <c r="E33" s="101" t="s">
        <v>279</v>
      </c>
      <c r="F33" s="101" t="s">
        <v>279</v>
      </c>
      <c r="G33" s="101" t="s">
        <v>279</v>
      </c>
      <c r="H33" s="101" t="s">
        <v>279</v>
      </c>
      <c r="I33" s="101" t="s">
        <v>279</v>
      </c>
      <c r="J33" s="101" t="s">
        <v>279</v>
      </c>
      <c r="K33" s="101" t="s">
        <v>279</v>
      </c>
      <c r="L33" s="101" t="s">
        <v>279</v>
      </c>
      <c r="M33" s="101" t="s">
        <v>279</v>
      </c>
      <c r="N33" s="101" t="s">
        <v>279</v>
      </c>
      <c r="O33" s="101" t="s">
        <v>279</v>
      </c>
      <c r="P33" s="101" t="s">
        <v>279</v>
      </c>
      <c r="Q33" s="75" t="s">
        <v>410</v>
      </c>
    </row>
    <row r="34" spans="1:17">
      <c r="A34" s="89" t="s">
        <v>152</v>
      </c>
      <c r="B34" s="89">
        <v>125</v>
      </c>
      <c r="C34" s="89">
        <v>100000</v>
      </c>
      <c r="D34" s="89">
        <v>50000</v>
      </c>
      <c r="E34" s="101" t="s">
        <v>279</v>
      </c>
      <c r="F34" s="101" t="s">
        <v>279</v>
      </c>
      <c r="G34" s="101" t="s">
        <v>279</v>
      </c>
      <c r="H34" s="101" t="s">
        <v>279</v>
      </c>
      <c r="I34" s="101" t="s">
        <v>279</v>
      </c>
      <c r="J34" s="101" t="s">
        <v>279</v>
      </c>
      <c r="K34" s="101" t="s">
        <v>279</v>
      </c>
      <c r="L34" s="101" t="s">
        <v>279</v>
      </c>
      <c r="M34" s="101" t="s">
        <v>279</v>
      </c>
      <c r="N34" s="101" t="s">
        <v>279</v>
      </c>
      <c r="O34" s="101" t="s">
        <v>279</v>
      </c>
      <c r="P34" s="101" t="s">
        <v>279</v>
      </c>
      <c r="Q34" s="75" t="s">
        <v>411</v>
      </c>
    </row>
    <row r="35" spans="1:17">
      <c r="A35" s="89" t="s">
        <v>152</v>
      </c>
      <c r="B35" s="89">
        <v>250</v>
      </c>
      <c r="C35" s="89">
        <v>200000</v>
      </c>
      <c r="D35" s="89">
        <v>100000</v>
      </c>
      <c r="E35" s="101" t="s">
        <v>279</v>
      </c>
      <c r="F35" s="101" t="s">
        <v>279</v>
      </c>
      <c r="G35" s="101" t="s">
        <v>279</v>
      </c>
      <c r="H35" s="101" t="s">
        <v>279</v>
      </c>
      <c r="I35" s="101" t="s">
        <v>279</v>
      </c>
      <c r="J35" s="101" t="s">
        <v>279</v>
      </c>
      <c r="K35" s="101" t="s">
        <v>279</v>
      </c>
      <c r="L35" s="101" t="s">
        <v>279</v>
      </c>
      <c r="M35" s="101" t="s">
        <v>279</v>
      </c>
      <c r="N35" s="101" t="s">
        <v>279</v>
      </c>
      <c r="O35" s="101" t="s">
        <v>279</v>
      </c>
      <c r="P35" s="101" t="s">
        <v>279</v>
      </c>
      <c r="Q35" s="75" t="s">
        <v>411</v>
      </c>
    </row>
    <row r="36" spans="1:17">
      <c r="A36" s="89" t="s">
        <v>152</v>
      </c>
      <c r="B36" s="89">
        <v>375</v>
      </c>
      <c r="C36" s="89">
        <v>300000</v>
      </c>
      <c r="D36" s="89">
        <v>150000</v>
      </c>
      <c r="E36" s="101" t="s">
        <v>279</v>
      </c>
      <c r="F36" s="101" t="s">
        <v>279</v>
      </c>
      <c r="G36" s="101" t="s">
        <v>279</v>
      </c>
      <c r="H36" s="101" t="s">
        <v>279</v>
      </c>
      <c r="I36" s="101" t="s">
        <v>279</v>
      </c>
      <c r="J36" s="101" t="s">
        <v>279</v>
      </c>
      <c r="K36" s="101" t="s">
        <v>279</v>
      </c>
      <c r="L36" s="101" t="s">
        <v>279</v>
      </c>
      <c r="M36" s="101" t="s">
        <v>279</v>
      </c>
      <c r="N36" s="101" t="s">
        <v>279</v>
      </c>
      <c r="O36" s="101" t="s">
        <v>279</v>
      </c>
      <c r="P36" s="101" t="s">
        <v>279</v>
      </c>
      <c r="Q36" s="75" t="s">
        <v>411</v>
      </c>
    </row>
    <row r="37" spans="1:17">
      <c r="A37" s="89" t="s">
        <v>152</v>
      </c>
      <c r="B37" s="89">
        <v>500</v>
      </c>
      <c r="C37" s="89">
        <v>400000</v>
      </c>
      <c r="D37" s="89">
        <v>200000</v>
      </c>
      <c r="E37" s="101" t="s">
        <v>279</v>
      </c>
      <c r="F37" s="101" t="s">
        <v>279</v>
      </c>
      <c r="G37" s="101" t="s">
        <v>279</v>
      </c>
      <c r="H37" s="101" t="s">
        <v>279</v>
      </c>
      <c r="I37" s="101" t="s">
        <v>279</v>
      </c>
      <c r="J37" s="101" t="s">
        <v>279</v>
      </c>
      <c r="K37" s="101" t="s">
        <v>279</v>
      </c>
      <c r="L37" s="101" t="s">
        <v>279</v>
      </c>
      <c r="M37" s="101" t="s">
        <v>279</v>
      </c>
      <c r="N37" s="101" t="s">
        <v>279</v>
      </c>
      <c r="O37" s="101" t="s">
        <v>279</v>
      </c>
      <c r="P37" s="101" t="s">
        <v>279</v>
      </c>
      <c r="Q37" s="75" t="s">
        <v>411</v>
      </c>
    </row>
    <row r="38" spans="1:17">
      <c r="A38" s="89" t="s">
        <v>152</v>
      </c>
      <c r="B38" s="89">
        <v>625</v>
      </c>
      <c r="C38" s="89">
        <v>500000</v>
      </c>
      <c r="D38" s="89">
        <v>250000</v>
      </c>
      <c r="E38" s="101" t="s">
        <v>279</v>
      </c>
      <c r="F38" s="101" t="s">
        <v>279</v>
      </c>
      <c r="G38" s="101" t="s">
        <v>279</v>
      </c>
      <c r="H38" s="101" t="s">
        <v>279</v>
      </c>
      <c r="I38" s="101" t="s">
        <v>279</v>
      </c>
      <c r="J38" s="101" t="s">
        <v>279</v>
      </c>
      <c r="K38" s="101" t="s">
        <v>279</v>
      </c>
      <c r="L38" s="101" t="s">
        <v>279</v>
      </c>
      <c r="M38" s="101" t="s">
        <v>279</v>
      </c>
      <c r="N38" s="101" t="s">
        <v>279</v>
      </c>
      <c r="O38" s="101" t="s">
        <v>279</v>
      </c>
      <c r="P38" s="101" t="s">
        <v>279</v>
      </c>
      <c r="Q38" s="75" t="s">
        <v>411</v>
      </c>
    </row>
    <row r="39" spans="1:17">
      <c r="A39" s="89" t="s">
        <v>247</v>
      </c>
      <c r="B39" s="89"/>
      <c r="C39" s="89"/>
      <c r="D39" s="89"/>
      <c r="E39" s="101" t="s">
        <v>279</v>
      </c>
      <c r="F39" s="101" t="s">
        <v>279</v>
      </c>
      <c r="G39" s="101" t="s">
        <v>279</v>
      </c>
      <c r="H39" s="101" t="s">
        <v>279</v>
      </c>
      <c r="I39" s="101" t="s">
        <v>279</v>
      </c>
      <c r="J39" s="101" t="s">
        <v>279</v>
      </c>
      <c r="K39" s="101" t="s">
        <v>279</v>
      </c>
      <c r="L39" s="101" t="s">
        <v>279</v>
      </c>
      <c r="M39" s="101" t="s">
        <v>279</v>
      </c>
      <c r="N39" s="101" t="s">
        <v>279</v>
      </c>
      <c r="O39" s="101" t="s">
        <v>279</v>
      </c>
      <c r="P39" s="101" t="s">
        <v>279</v>
      </c>
      <c r="Q39" s="75" t="s">
        <v>355</v>
      </c>
    </row>
    <row r="40" spans="1:17">
      <c r="A40" s="89" t="s">
        <v>156</v>
      </c>
      <c r="B40" s="89">
        <v>130</v>
      </c>
      <c r="C40" s="89">
        <v>100000</v>
      </c>
      <c r="D40" s="89">
        <v>100000</v>
      </c>
      <c r="E40" s="101" t="s">
        <v>279</v>
      </c>
      <c r="F40" s="101" t="s">
        <v>279</v>
      </c>
      <c r="G40" s="101" t="s">
        <v>279</v>
      </c>
      <c r="H40" s="101" t="s">
        <v>279</v>
      </c>
      <c r="I40" s="101" t="s">
        <v>279</v>
      </c>
      <c r="J40" s="101" t="s">
        <v>279</v>
      </c>
      <c r="K40" s="101" t="s">
        <v>279</v>
      </c>
      <c r="L40" s="101" t="s">
        <v>279</v>
      </c>
      <c r="M40" s="101" t="s">
        <v>279</v>
      </c>
      <c r="N40" s="101" t="s">
        <v>279</v>
      </c>
      <c r="O40" s="101" t="s">
        <v>279</v>
      </c>
      <c r="P40" s="101" t="s">
        <v>279</v>
      </c>
      <c r="Q40" s="75" t="s">
        <v>411</v>
      </c>
    </row>
    <row r="41" spans="1:17">
      <c r="A41" s="89" t="s">
        <v>156</v>
      </c>
      <c r="B41" s="89">
        <v>260</v>
      </c>
      <c r="C41" s="89">
        <v>200000</v>
      </c>
      <c r="D41" s="89">
        <v>200000</v>
      </c>
      <c r="E41" s="101" t="s">
        <v>279</v>
      </c>
      <c r="F41" s="101" t="s">
        <v>279</v>
      </c>
      <c r="G41" s="101" t="s">
        <v>279</v>
      </c>
      <c r="H41" s="101" t="s">
        <v>279</v>
      </c>
      <c r="I41" s="101" t="s">
        <v>279</v>
      </c>
      <c r="J41" s="101" t="s">
        <v>279</v>
      </c>
      <c r="K41" s="101" t="s">
        <v>279</v>
      </c>
      <c r="L41" s="101" t="s">
        <v>279</v>
      </c>
      <c r="M41" s="101" t="s">
        <v>279</v>
      </c>
      <c r="N41" s="101" t="s">
        <v>279</v>
      </c>
      <c r="O41" s="101" t="s">
        <v>279</v>
      </c>
      <c r="P41" s="101" t="s">
        <v>279</v>
      </c>
      <c r="Q41" s="75" t="s">
        <v>411</v>
      </c>
    </row>
    <row r="42" spans="1:17">
      <c r="A42" s="89" t="s">
        <v>156</v>
      </c>
      <c r="B42" s="89">
        <v>390</v>
      </c>
      <c r="C42" s="89">
        <v>300000</v>
      </c>
      <c r="D42" s="89">
        <v>300000</v>
      </c>
      <c r="E42" s="101" t="s">
        <v>279</v>
      </c>
      <c r="F42" s="101" t="s">
        <v>279</v>
      </c>
      <c r="G42" s="101" t="s">
        <v>279</v>
      </c>
      <c r="H42" s="101" t="s">
        <v>279</v>
      </c>
      <c r="I42" s="101" t="s">
        <v>279</v>
      </c>
      <c r="J42" s="101" t="s">
        <v>279</v>
      </c>
      <c r="K42" s="101" t="s">
        <v>279</v>
      </c>
      <c r="L42" s="101" t="s">
        <v>279</v>
      </c>
      <c r="M42" s="101" t="s">
        <v>279</v>
      </c>
      <c r="N42" s="101" t="s">
        <v>279</v>
      </c>
      <c r="O42" s="101" t="s">
        <v>279</v>
      </c>
      <c r="P42" s="101" t="s">
        <v>279</v>
      </c>
      <c r="Q42" s="75" t="s">
        <v>411</v>
      </c>
    </row>
    <row r="43" spans="1:17">
      <c r="A43" s="89" t="s">
        <v>156</v>
      </c>
      <c r="B43" s="89">
        <v>520</v>
      </c>
      <c r="C43" s="89">
        <v>400000</v>
      </c>
      <c r="D43" s="89">
        <v>400000</v>
      </c>
      <c r="E43" s="101" t="s">
        <v>279</v>
      </c>
      <c r="F43" s="101" t="s">
        <v>279</v>
      </c>
      <c r="G43" s="101" t="s">
        <v>279</v>
      </c>
      <c r="H43" s="101" t="s">
        <v>279</v>
      </c>
      <c r="I43" s="101" t="s">
        <v>279</v>
      </c>
      <c r="J43" s="101" t="s">
        <v>279</v>
      </c>
      <c r="K43" s="101" t="s">
        <v>279</v>
      </c>
      <c r="L43" s="101" t="s">
        <v>279</v>
      </c>
      <c r="M43" s="101" t="s">
        <v>279</v>
      </c>
      <c r="N43" s="101" t="s">
        <v>279</v>
      </c>
      <c r="O43" s="101" t="s">
        <v>279</v>
      </c>
      <c r="P43" s="101" t="s">
        <v>279</v>
      </c>
      <c r="Q43" s="75" t="s">
        <v>411</v>
      </c>
    </row>
    <row r="44" spans="1:17">
      <c r="A44" s="89" t="s">
        <v>156</v>
      </c>
      <c r="B44" s="89">
        <v>600</v>
      </c>
      <c r="C44" s="89">
        <v>100000</v>
      </c>
      <c r="D44" s="89">
        <v>100000</v>
      </c>
      <c r="E44" s="75">
        <v>100</v>
      </c>
      <c r="F44" s="101" t="s">
        <v>279</v>
      </c>
      <c r="G44" s="101" t="s">
        <v>279</v>
      </c>
      <c r="H44" s="101" t="s">
        <v>279</v>
      </c>
      <c r="I44" s="101" t="s">
        <v>279</v>
      </c>
      <c r="J44" s="101" t="s">
        <v>279</v>
      </c>
      <c r="K44" s="101" t="s">
        <v>279</v>
      </c>
      <c r="L44" s="101" t="s">
        <v>279</v>
      </c>
      <c r="M44" s="101" t="s">
        <v>279</v>
      </c>
      <c r="N44" s="101" t="s">
        <v>279</v>
      </c>
      <c r="O44" s="101" t="s">
        <v>279</v>
      </c>
      <c r="P44" s="101" t="s">
        <v>279</v>
      </c>
      <c r="Q44" s="75" t="s">
        <v>410</v>
      </c>
    </row>
    <row r="45" spans="1:17">
      <c r="A45" s="89" t="s">
        <v>156</v>
      </c>
      <c r="B45" s="89">
        <v>1200</v>
      </c>
      <c r="C45" s="89">
        <v>200000</v>
      </c>
      <c r="D45" s="89">
        <v>200000</v>
      </c>
      <c r="E45" s="75">
        <v>100</v>
      </c>
      <c r="F45" s="101" t="s">
        <v>279</v>
      </c>
      <c r="G45" s="101" t="s">
        <v>279</v>
      </c>
      <c r="H45" s="101" t="s">
        <v>279</v>
      </c>
      <c r="I45" s="101" t="s">
        <v>279</v>
      </c>
      <c r="J45" s="101" t="s">
        <v>279</v>
      </c>
      <c r="K45" s="101" t="s">
        <v>279</v>
      </c>
      <c r="L45" s="101" t="s">
        <v>279</v>
      </c>
      <c r="M45" s="101" t="s">
        <v>279</v>
      </c>
      <c r="N45" s="101" t="s">
        <v>279</v>
      </c>
      <c r="O45" s="101" t="s">
        <v>279</v>
      </c>
      <c r="P45" s="101" t="s">
        <v>279</v>
      </c>
      <c r="Q45" s="75" t="s">
        <v>410</v>
      </c>
    </row>
    <row r="46" spans="1:17">
      <c r="A46" s="89" t="s">
        <v>156</v>
      </c>
      <c r="B46" s="89">
        <v>1800</v>
      </c>
      <c r="C46" s="89">
        <v>300000</v>
      </c>
      <c r="D46" s="89">
        <v>300000</v>
      </c>
      <c r="E46" s="75">
        <v>100</v>
      </c>
      <c r="F46" s="101" t="s">
        <v>279</v>
      </c>
      <c r="G46" s="101" t="s">
        <v>279</v>
      </c>
      <c r="H46" s="101" t="s">
        <v>279</v>
      </c>
      <c r="I46" s="101" t="s">
        <v>279</v>
      </c>
      <c r="J46" s="101" t="s">
        <v>279</v>
      </c>
      <c r="K46" s="101" t="s">
        <v>279</v>
      </c>
      <c r="L46" s="101" t="s">
        <v>279</v>
      </c>
      <c r="M46" s="101" t="s">
        <v>279</v>
      </c>
      <c r="N46" s="101" t="s">
        <v>279</v>
      </c>
      <c r="O46" s="101" t="s">
        <v>279</v>
      </c>
      <c r="P46" s="101" t="s">
        <v>279</v>
      </c>
      <c r="Q46" s="75" t="s">
        <v>410</v>
      </c>
    </row>
    <row r="47" spans="1:17">
      <c r="A47" s="89" t="s">
        <v>156</v>
      </c>
      <c r="B47" s="89">
        <v>2400</v>
      </c>
      <c r="C47" s="89">
        <v>400000</v>
      </c>
      <c r="D47" s="89">
        <v>400000</v>
      </c>
      <c r="E47" s="75">
        <v>100</v>
      </c>
      <c r="F47" s="101" t="s">
        <v>279</v>
      </c>
      <c r="G47" s="101" t="s">
        <v>279</v>
      </c>
      <c r="H47" s="101" t="s">
        <v>279</v>
      </c>
      <c r="I47" s="101" t="s">
        <v>279</v>
      </c>
      <c r="J47" s="101" t="s">
        <v>279</v>
      </c>
      <c r="K47" s="101" t="s">
        <v>279</v>
      </c>
      <c r="L47" s="101" t="s">
        <v>279</v>
      </c>
      <c r="M47" s="101" t="s">
        <v>279</v>
      </c>
      <c r="N47" s="101" t="s">
        <v>279</v>
      </c>
      <c r="O47" s="101" t="s">
        <v>279</v>
      </c>
      <c r="P47" s="101" t="s">
        <v>279</v>
      </c>
      <c r="Q47" s="75" t="s">
        <v>410</v>
      </c>
    </row>
    <row r="48" spans="1:17" ht="48" customHeight="1">
      <c r="A48" s="89" t="s">
        <v>156</v>
      </c>
      <c r="B48" s="89">
        <v>700</v>
      </c>
      <c r="C48" s="89">
        <v>100000</v>
      </c>
      <c r="D48" s="89">
        <v>100000</v>
      </c>
      <c r="E48" s="101" t="s">
        <v>279</v>
      </c>
      <c r="F48" s="101" t="s">
        <v>279</v>
      </c>
      <c r="G48" s="101" t="s">
        <v>279</v>
      </c>
      <c r="H48" s="101" t="s">
        <v>279</v>
      </c>
      <c r="I48" s="101" t="s">
        <v>279</v>
      </c>
      <c r="J48" s="101" t="s">
        <v>279</v>
      </c>
      <c r="K48" s="101" t="s">
        <v>279</v>
      </c>
      <c r="L48" s="101" t="s">
        <v>279</v>
      </c>
      <c r="M48" s="101" t="s">
        <v>279</v>
      </c>
      <c r="N48" s="101" t="s">
        <v>279</v>
      </c>
      <c r="O48" s="101" t="s">
        <v>279</v>
      </c>
      <c r="P48" s="101" t="s">
        <v>279</v>
      </c>
      <c r="Q48" s="75" t="s">
        <v>412</v>
      </c>
    </row>
    <row r="49" spans="1:17" ht="105.75" thickBot="1">
      <c r="A49" s="90" t="s">
        <v>160</v>
      </c>
      <c r="B49" s="90">
        <v>960</v>
      </c>
      <c r="C49" s="101" t="s">
        <v>279</v>
      </c>
      <c r="D49" s="101" t="s">
        <v>279</v>
      </c>
      <c r="E49" s="101" t="s">
        <v>279</v>
      </c>
      <c r="F49" s="101" t="s">
        <v>279</v>
      </c>
      <c r="G49" s="101" t="s">
        <v>279</v>
      </c>
      <c r="H49" s="101" t="s">
        <v>279</v>
      </c>
      <c r="I49" s="101" t="s">
        <v>279</v>
      </c>
      <c r="J49" s="101" t="s">
        <v>279</v>
      </c>
      <c r="K49" s="101" t="s">
        <v>279</v>
      </c>
      <c r="L49" s="101" t="s">
        <v>279</v>
      </c>
      <c r="M49" s="101" t="s">
        <v>279</v>
      </c>
      <c r="N49" s="101" t="s">
        <v>279</v>
      </c>
      <c r="O49" s="101" t="s">
        <v>279</v>
      </c>
      <c r="P49" s="101" t="s">
        <v>279</v>
      </c>
      <c r="Q49" s="91" t="s">
        <v>413</v>
      </c>
    </row>
    <row r="51" spans="1:17">
      <c r="A51" s="170" t="s">
        <v>589</v>
      </c>
    </row>
  </sheetData>
  <mergeCells count="6">
    <mergeCell ref="Q11:Q13"/>
    <mergeCell ref="A4:A6"/>
    <mergeCell ref="B4:B6"/>
    <mergeCell ref="C4:P4"/>
    <mergeCell ref="Q4:Q6"/>
    <mergeCell ref="I5:P5"/>
  </mergeCells>
  <pageMargins left="0.70866141732283472" right="0.70866141732283472" top="0.78740157480314965" bottom="0.78740157480314965" header="0.31496062992125984" footer="0.31496062992125984"/>
  <pageSetup paperSize="9" scale="48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opLeftCell="A22" workbookViewId="0">
      <selection sqref="A1:H23"/>
    </sheetView>
  </sheetViews>
  <sheetFormatPr defaultRowHeight="15"/>
  <cols>
    <col min="1" max="1" width="12.140625" style="53" bestFit="1" customWidth="1"/>
    <col min="2" max="2" width="6.42578125" style="53" bestFit="1" customWidth="1"/>
    <col min="3" max="3" width="7.85546875" style="53" customWidth="1"/>
    <col min="4" max="4" width="8.42578125" style="53" customWidth="1"/>
    <col min="5" max="5" width="10.85546875" style="53" customWidth="1"/>
    <col min="6" max="6" width="18" style="53" customWidth="1"/>
    <col min="7" max="7" width="17.5703125" style="53" bestFit="1" customWidth="1"/>
    <col min="8" max="8" width="34" style="70" bestFit="1" customWidth="1"/>
    <col min="9" max="16384" width="9.140625" style="53"/>
  </cols>
  <sheetData>
    <row r="1" spans="1:8">
      <c r="H1" s="86" t="s">
        <v>415</v>
      </c>
    </row>
    <row r="2" spans="1:8">
      <c r="A2" s="97" t="s">
        <v>429</v>
      </c>
    </row>
    <row r="3" spans="1:8" ht="15.75" thickBot="1"/>
    <row r="4" spans="1:8">
      <c r="A4" s="210" t="s">
        <v>226</v>
      </c>
      <c r="B4" s="205" t="s">
        <v>416</v>
      </c>
      <c r="C4" s="209"/>
      <c r="D4" s="209"/>
      <c r="E4" s="209"/>
      <c r="F4" s="209"/>
      <c r="G4" s="210" t="s">
        <v>442</v>
      </c>
      <c r="H4" s="213" t="s">
        <v>345</v>
      </c>
    </row>
    <row r="5" spans="1:8" ht="15.75" thickBot="1">
      <c r="A5" s="187"/>
      <c r="B5" s="159">
        <v>25000</v>
      </c>
      <c r="C5" s="159">
        <v>30000</v>
      </c>
      <c r="D5" s="159">
        <v>50000</v>
      </c>
      <c r="E5" s="159">
        <v>75000</v>
      </c>
      <c r="F5" s="159">
        <v>100000</v>
      </c>
      <c r="G5" s="187"/>
      <c r="H5" s="200"/>
    </row>
    <row r="6" spans="1:8" ht="60">
      <c r="A6" s="63" t="s">
        <v>109</v>
      </c>
      <c r="B6" s="63"/>
      <c r="C6" s="63"/>
      <c r="D6" s="63"/>
      <c r="E6" s="63"/>
      <c r="F6" s="63"/>
      <c r="G6" s="63">
        <v>0</v>
      </c>
      <c r="H6" s="77" t="s">
        <v>417</v>
      </c>
    </row>
    <row r="7" spans="1:8">
      <c r="A7" s="57" t="s">
        <v>235</v>
      </c>
      <c r="B7" s="57" t="s">
        <v>279</v>
      </c>
      <c r="C7" s="57" t="s">
        <v>279</v>
      </c>
      <c r="D7" s="57" t="s">
        <v>279</v>
      </c>
      <c r="E7" s="57" t="s">
        <v>279</v>
      </c>
      <c r="F7" s="57" t="s">
        <v>279</v>
      </c>
      <c r="G7" s="57" t="s">
        <v>279</v>
      </c>
      <c r="H7" s="72" t="s">
        <v>418</v>
      </c>
    </row>
    <row r="8" spans="1:8" ht="30">
      <c r="A8" s="57" t="s">
        <v>117</v>
      </c>
      <c r="B8" s="57">
        <v>350</v>
      </c>
      <c r="C8" s="57">
        <v>350</v>
      </c>
      <c r="D8" s="57">
        <v>350</v>
      </c>
      <c r="E8" s="57">
        <v>350</v>
      </c>
      <c r="F8" s="57">
        <v>350</v>
      </c>
      <c r="G8" s="57">
        <v>5000</v>
      </c>
      <c r="H8" s="72" t="s">
        <v>419</v>
      </c>
    </row>
    <row r="9" spans="1:8" ht="75">
      <c r="A9" s="57" t="s">
        <v>121</v>
      </c>
      <c r="B9" s="57">
        <v>900</v>
      </c>
      <c r="C9" s="57">
        <v>1300</v>
      </c>
      <c r="D9" s="57">
        <v>1300</v>
      </c>
      <c r="E9" s="57">
        <v>1650</v>
      </c>
      <c r="F9" s="57">
        <v>1950</v>
      </c>
      <c r="G9" s="57">
        <v>10000</v>
      </c>
      <c r="H9" s="72" t="s">
        <v>420</v>
      </c>
    </row>
    <row r="10" spans="1:8">
      <c r="A10" s="57" t="s">
        <v>239</v>
      </c>
      <c r="B10" s="57" t="s">
        <v>279</v>
      </c>
      <c r="C10" s="57" t="s">
        <v>279</v>
      </c>
      <c r="D10" s="57" t="s">
        <v>279</v>
      </c>
      <c r="E10" s="57" t="s">
        <v>279</v>
      </c>
      <c r="F10" s="57" t="s">
        <v>279</v>
      </c>
      <c r="G10" s="57" t="s">
        <v>279</v>
      </c>
      <c r="H10" s="72" t="s">
        <v>375</v>
      </c>
    </row>
    <row r="11" spans="1:8" ht="30">
      <c r="A11" s="57" t="s">
        <v>242</v>
      </c>
      <c r="B11" s="57" t="s">
        <v>279</v>
      </c>
      <c r="C11" s="57" t="s">
        <v>279</v>
      </c>
      <c r="D11" s="57" t="s">
        <v>279</v>
      </c>
      <c r="E11" s="57" t="s">
        <v>279</v>
      </c>
      <c r="F11" s="57" t="s">
        <v>279</v>
      </c>
      <c r="G11" s="57">
        <v>1000</v>
      </c>
      <c r="H11" s="72" t="s">
        <v>421</v>
      </c>
    </row>
    <row r="12" spans="1:8" ht="60">
      <c r="A12" s="63" t="s">
        <v>242</v>
      </c>
      <c r="B12" s="63">
        <v>89</v>
      </c>
      <c r="C12" s="63">
        <v>89</v>
      </c>
      <c r="D12" s="63" t="s">
        <v>279</v>
      </c>
      <c r="E12" s="63" t="s">
        <v>279</v>
      </c>
      <c r="F12" s="63" t="s">
        <v>279</v>
      </c>
      <c r="G12" s="63">
        <v>1000</v>
      </c>
      <c r="H12" s="77" t="s">
        <v>422</v>
      </c>
    </row>
    <row r="13" spans="1:8">
      <c r="A13" s="57" t="s">
        <v>136</v>
      </c>
      <c r="B13" s="57">
        <v>600</v>
      </c>
      <c r="C13" s="57">
        <v>600</v>
      </c>
      <c r="D13" s="63" t="s">
        <v>279</v>
      </c>
      <c r="E13" s="63" t="s">
        <v>279</v>
      </c>
      <c r="F13" s="63" t="s">
        <v>279</v>
      </c>
      <c r="G13" s="57">
        <v>1000</v>
      </c>
      <c r="H13" s="72" t="s">
        <v>423</v>
      </c>
    </row>
    <row r="14" spans="1:8" ht="30">
      <c r="A14" s="57" t="s">
        <v>140</v>
      </c>
      <c r="B14" s="57">
        <v>372</v>
      </c>
      <c r="C14" s="57">
        <v>372</v>
      </c>
      <c r="D14" s="57">
        <v>372</v>
      </c>
      <c r="E14" s="57">
        <v>372</v>
      </c>
      <c r="F14" s="57">
        <v>372</v>
      </c>
      <c r="G14" s="57" t="s">
        <v>424</v>
      </c>
      <c r="H14" s="72" t="s">
        <v>425</v>
      </c>
    </row>
    <row r="15" spans="1:8" ht="75">
      <c r="A15" s="57" t="s">
        <v>140</v>
      </c>
      <c r="B15" s="57">
        <v>432</v>
      </c>
      <c r="C15" s="57">
        <v>432</v>
      </c>
      <c r="D15" s="57">
        <v>432</v>
      </c>
      <c r="E15" s="57">
        <v>432</v>
      </c>
      <c r="F15" s="57">
        <v>432</v>
      </c>
      <c r="G15" s="57" t="s">
        <v>424</v>
      </c>
      <c r="H15" s="72" t="s">
        <v>426</v>
      </c>
    </row>
    <row r="16" spans="1:8">
      <c r="A16" s="57" t="s">
        <v>152</v>
      </c>
      <c r="B16" s="57">
        <v>365</v>
      </c>
      <c r="C16" s="57">
        <v>365</v>
      </c>
      <c r="D16" s="57">
        <v>365</v>
      </c>
      <c r="E16" s="57">
        <v>365</v>
      </c>
      <c r="F16" s="57">
        <v>365</v>
      </c>
      <c r="G16" s="57" t="s">
        <v>427</v>
      </c>
      <c r="H16" s="72" t="s">
        <v>428</v>
      </c>
    </row>
    <row r="17" spans="1:8">
      <c r="A17" s="57" t="s">
        <v>247</v>
      </c>
      <c r="B17" s="57" t="s">
        <v>279</v>
      </c>
      <c r="C17" s="57" t="s">
        <v>279</v>
      </c>
      <c r="D17" s="57" t="s">
        <v>279</v>
      </c>
      <c r="E17" s="57" t="s">
        <v>279</v>
      </c>
      <c r="F17" s="57" t="s">
        <v>279</v>
      </c>
      <c r="G17" s="57" t="s">
        <v>279</v>
      </c>
      <c r="H17" s="72" t="s">
        <v>375</v>
      </c>
    </row>
    <row r="18" spans="1:8">
      <c r="A18" s="57" t="s">
        <v>156</v>
      </c>
      <c r="B18" s="57" t="s">
        <v>279</v>
      </c>
      <c r="C18" s="57" t="s">
        <v>279</v>
      </c>
      <c r="D18" s="57" t="s">
        <v>279</v>
      </c>
      <c r="E18" s="57" t="s">
        <v>279</v>
      </c>
      <c r="F18" s="57" t="s">
        <v>279</v>
      </c>
      <c r="G18" s="57" t="s">
        <v>279</v>
      </c>
      <c r="H18" s="72" t="s">
        <v>375</v>
      </c>
    </row>
    <row r="19" spans="1:8" ht="15.75" thickBot="1">
      <c r="A19" s="90" t="s">
        <v>160</v>
      </c>
      <c r="B19" s="62" t="s">
        <v>279</v>
      </c>
      <c r="C19" s="62" t="s">
        <v>279</v>
      </c>
      <c r="D19" s="62" t="s">
        <v>279</v>
      </c>
      <c r="E19" s="62" t="s">
        <v>279</v>
      </c>
      <c r="F19" s="62" t="s">
        <v>279</v>
      </c>
      <c r="G19" s="62" t="s">
        <v>279</v>
      </c>
      <c r="H19" s="96" t="s">
        <v>375</v>
      </c>
    </row>
    <row r="20" spans="1:8">
      <c r="A20" s="80" t="s">
        <v>284</v>
      </c>
      <c r="B20" s="80">
        <f>MIN(B6:B19)</f>
        <v>89</v>
      </c>
      <c r="C20" s="80">
        <f t="shared" ref="C20:F20" si="0">MIN(C6:C19)</f>
        <v>89</v>
      </c>
      <c r="D20" s="80">
        <f t="shared" si="0"/>
        <v>350</v>
      </c>
      <c r="E20" s="80">
        <f t="shared" si="0"/>
        <v>350</v>
      </c>
      <c r="F20" s="80">
        <f t="shared" si="0"/>
        <v>350</v>
      </c>
      <c r="G20" s="81"/>
      <c r="H20" s="82"/>
    </row>
    <row r="21" spans="1:8" ht="15.75" thickBot="1">
      <c r="A21" s="62" t="s">
        <v>285</v>
      </c>
      <c r="B21" s="62">
        <f>MAX(B6:B19)</f>
        <v>900</v>
      </c>
      <c r="C21" s="62">
        <f t="shared" ref="C21:F21" si="1">MAX(C6:C19)</f>
        <v>1300</v>
      </c>
      <c r="D21" s="62">
        <f t="shared" si="1"/>
        <v>1300</v>
      </c>
      <c r="E21" s="62">
        <f t="shared" si="1"/>
        <v>1650</v>
      </c>
      <c r="F21" s="62">
        <f t="shared" si="1"/>
        <v>1950</v>
      </c>
      <c r="G21" s="67"/>
      <c r="H21" s="84"/>
    </row>
    <row r="23" spans="1:8">
      <c r="A23" s="170" t="s">
        <v>589</v>
      </c>
    </row>
  </sheetData>
  <mergeCells count="4">
    <mergeCell ref="A4:A5"/>
    <mergeCell ref="B4:F4"/>
    <mergeCell ref="G4:G5"/>
    <mergeCell ref="H4:H5"/>
  </mergeCells>
  <pageMargins left="0.70866141732283472" right="0.70866141732283472" top="0.78740157480314965" bottom="0.78740157480314965" header="0.31496062992125984" footer="0.31496062992125984"/>
  <pageSetup paperSize="9" scale="76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workbookViewId="0">
      <selection sqref="A1:L21"/>
    </sheetView>
  </sheetViews>
  <sheetFormatPr defaultRowHeight="15"/>
  <cols>
    <col min="1" max="1" width="31.28515625" style="70" customWidth="1"/>
    <col min="2" max="4" width="6.42578125" style="53" bestFit="1" customWidth="1"/>
    <col min="5" max="9" width="7.42578125" style="53" bestFit="1" customWidth="1"/>
    <col min="10" max="10" width="8.85546875" style="53" bestFit="1" customWidth="1"/>
    <col min="11" max="11" width="17.85546875" style="53" customWidth="1"/>
    <col min="12" max="12" width="37.28515625" style="70" customWidth="1"/>
    <col min="13" max="13" width="20.140625" style="70" customWidth="1"/>
    <col min="14" max="16384" width="9.140625" style="53"/>
  </cols>
  <sheetData>
    <row r="1" spans="1:13">
      <c r="L1" s="86" t="s">
        <v>430</v>
      </c>
    </row>
    <row r="2" spans="1:13">
      <c r="A2" s="98" t="s">
        <v>440</v>
      </c>
    </row>
    <row r="3" spans="1:13" ht="15.75" thickBot="1"/>
    <row r="4" spans="1:13">
      <c r="A4" s="213" t="s">
        <v>226</v>
      </c>
      <c r="B4" s="225" t="s">
        <v>431</v>
      </c>
      <c r="C4" s="226"/>
      <c r="D4" s="226"/>
      <c r="E4" s="226"/>
      <c r="F4" s="226"/>
      <c r="G4" s="226"/>
      <c r="H4" s="226"/>
      <c r="I4" s="226"/>
      <c r="J4" s="226"/>
      <c r="K4" s="210" t="s">
        <v>442</v>
      </c>
      <c r="L4" s="213" t="s">
        <v>345</v>
      </c>
      <c r="M4" s="53"/>
    </row>
    <row r="5" spans="1:13" ht="15.75" thickBot="1">
      <c r="A5" s="200"/>
      <c r="B5" s="150">
        <v>25000</v>
      </c>
      <c r="C5" s="150">
        <v>50000</v>
      </c>
      <c r="D5" s="150">
        <v>75000</v>
      </c>
      <c r="E5" s="150">
        <v>100000</v>
      </c>
      <c r="F5" s="150">
        <v>200000</v>
      </c>
      <c r="G5" s="150">
        <v>300000</v>
      </c>
      <c r="H5" s="150">
        <v>400000</v>
      </c>
      <c r="I5" s="150">
        <v>500000</v>
      </c>
      <c r="J5" s="150">
        <v>1000000</v>
      </c>
      <c r="K5" s="187"/>
      <c r="L5" s="200"/>
      <c r="M5" s="53"/>
    </row>
    <row r="6" spans="1:13" ht="30">
      <c r="A6" s="77" t="s">
        <v>109</v>
      </c>
      <c r="B6" s="63"/>
      <c r="C6" s="63"/>
      <c r="D6" s="63"/>
      <c r="E6" s="63"/>
      <c r="F6" s="63"/>
      <c r="G6" s="63"/>
      <c r="H6" s="63"/>
      <c r="I6" s="63"/>
      <c r="J6" s="63"/>
      <c r="K6" s="63">
        <v>0</v>
      </c>
      <c r="L6" s="72" t="s">
        <v>432</v>
      </c>
      <c r="M6" s="53"/>
    </row>
    <row r="7" spans="1:13">
      <c r="A7" s="72" t="s">
        <v>235</v>
      </c>
      <c r="B7" s="102" t="s">
        <v>279</v>
      </c>
      <c r="C7" s="102" t="s">
        <v>279</v>
      </c>
      <c r="D7" s="102" t="s">
        <v>279</v>
      </c>
      <c r="E7" s="102" t="s">
        <v>279</v>
      </c>
      <c r="F7" s="102" t="s">
        <v>279</v>
      </c>
      <c r="G7" s="102" t="s">
        <v>279</v>
      </c>
      <c r="H7" s="102" t="s">
        <v>279</v>
      </c>
      <c r="I7" s="102" t="s">
        <v>279</v>
      </c>
      <c r="J7" s="102" t="s">
        <v>279</v>
      </c>
      <c r="K7" s="102" t="s">
        <v>279</v>
      </c>
      <c r="L7" s="72" t="s">
        <v>433</v>
      </c>
      <c r="M7" s="53"/>
    </row>
    <row r="8" spans="1:13">
      <c r="A8" s="72" t="s">
        <v>117</v>
      </c>
      <c r="B8" s="57">
        <v>600</v>
      </c>
      <c r="C8" s="57">
        <v>600</v>
      </c>
      <c r="D8" s="57">
        <v>600</v>
      </c>
      <c r="E8" s="57">
        <v>600</v>
      </c>
      <c r="F8" s="102" t="s">
        <v>279</v>
      </c>
      <c r="G8" s="102" t="s">
        <v>279</v>
      </c>
      <c r="H8" s="102" t="s">
        <v>279</v>
      </c>
      <c r="I8" s="102" t="s">
        <v>279</v>
      </c>
      <c r="J8" s="102" t="s">
        <v>279</v>
      </c>
      <c r="K8" s="57">
        <v>5000</v>
      </c>
      <c r="L8" s="72" t="s">
        <v>434</v>
      </c>
      <c r="M8" s="53"/>
    </row>
    <row r="9" spans="1:13" ht="60">
      <c r="A9" s="72" t="s">
        <v>121</v>
      </c>
      <c r="B9" s="57">
        <v>900</v>
      </c>
      <c r="C9" s="57">
        <v>1300</v>
      </c>
      <c r="D9" s="57">
        <v>1650</v>
      </c>
      <c r="E9" s="57">
        <v>1950</v>
      </c>
      <c r="F9" s="102" t="s">
        <v>279</v>
      </c>
      <c r="G9" s="102" t="s">
        <v>279</v>
      </c>
      <c r="H9" s="102" t="s">
        <v>279</v>
      </c>
      <c r="I9" s="102" t="s">
        <v>279</v>
      </c>
      <c r="J9" s="102" t="s">
        <v>279</v>
      </c>
      <c r="K9" s="57">
        <v>10000</v>
      </c>
      <c r="L9" s="72" t="s">
        <v>420</v>
      </c>
      <c r="M9" s="53"/>
    </row>
    <row r="10" spans="1:13" ht="30">
      <c r="A10" s="72" t="s">
        <v>239</v>
      </c>
      <c r="B10" s="57">
        <v>500</v>
      </c>
      <c r="C10" s="57">
        <v>500</v>
      </c>
      <c r="D10" s="57">
        <v>1000</v>
      </c>
      <c r="E10" s="57">
        <v>1000</v>
      </c>
      <c r="F10" s="102" t="s">
        <v>279</v>
      </c>
      <c r="G10" s="102" t="s">
        <v>279</v>
      </c>
      <c r="H10" s="102" t="s">
        <v>279</v>
      </c>
      <c r="I10" s="102" t="s">
        <v>279</v>
      </c>
      <c r="J10" s="102" t="s">
        <v>279</v>
      </c>
      <c r="K10" s="57">
        <v>500</v>
      </c>
      <c r="L10" s="72" t="s">
        <v>435</v>
      </c>
      <c r="M10" s="53"/>
    </row>
    <row r="11" spans="1:13" ht="30">
      <c r="A11" s="72" t="s">
        <v>242</v>
      </c>
      <c r="B11" s="57">
        <v>333</v>
      </c>
      <c r="C11" s="57">
        <v>333</v>
      </c>
      <c r="D11" s="57">
        <v>333</v>
      </c>
      <c r="E11" s="57">
        <v>333</v>
      </c>
      <c r="F11" s="102" t="s">
        <v>279</v>
      </c>
      <c r="G11" s="102" t="s">
        <v>279</v>
      </c>
      <c r="H11" s="102" t="s">
        <v>279</v>
      </c>
      <c r="I11" s="102" t="s">
        <v>279</v>
      </c>
      <c r="J11" s="102" t="s">
        <v>279</v>
      </c>
      <c r="K11" s="57">
        <v>1000</v>
      </c>
      <c r="L11" s="72" t="s">
        <v>436</v>
      </c>
      <c r="M11" s="53"/>
    </row>
    <row r="12" spans="1:13">
      <c r="A12" s="72" t="s">
        <v>136</v>
      </c>
      <c r="B12" s="102" t="s">
        <v>279</v>
      </c>
      <c r="C12" s="102" t="s">
        <v>279</v>
      </c>
      <c r="D12" s="102" t="s">
        <v>279</v>
      </c>
      <c r="E12" s="102" t="s">
        <v>279</v>
      </c>
      <c r="F12" s="102" t="s">
        <v>279</v>
      </c>
      <c r="G12" s="102" t="s">
        <v>279</v>
      </c>
      <c r="H12" s="102" t="s">
        <v>279</v>
      </c>
      <c r="I12" s="102" t="s">
        <v>279</v>
      </c>
      <c r="J12" s="102" t="s">
        <v>279</v>
      </c>
      <c r="K12" s="102" t="s">
        <v>279</v>
      </c>
      <c r="L12" s="72" t="s">
        <v>433</v>
      </c>
      <c r="M12" s="53"/>
    </row>
    <row r="13" spans="1:13" ht="60">
      <c r="A13" s="72" t="s">
        <v>140</v>
      </c>
      <c r="B13" s="57">
        <v>228</v>
      </c>
      <c r="C13" s="57">
        <v>228</v>
      </c>
      <c r="D13" s="57">
        <v>252</v>
      </c>
      <c r="E13" s="57">
        <v>252</v>
      </c>
      <c r="F13" s="57">
        <v>312</v>
      </c>
      <c r="G13" s="57">
        <v>324</v>
      </c>
      <c r="H13" s="57">
        <v>372</v>
      </c>
      <c r="I13" s="57">
        <v>384</v>
      </c>
      <c r="J13" s="57">
        <v>444</v>
      </c>
      <c r="K13" s="57" t="s">
        <v>437</v>
      </c>
      <c r="L13" s="72" t="s">
        <v>438</v>
      </c>
      <c r="M13" s="53"/>
    </row>
    <row r="14" spans="1:13">
      <c r="A14" s="72" t="s">
        <v>152</v>
      </c>
      <c r="B14" s="102" t="s">
        <v>279</v>
      </c>
      <c r="C14" s="102" t="s">
        <v>279</v>
      </c>
      <c r="D14" s="102" t="s">
        <v>279</v>
      </c>
      <c r="E14" s="102" t="s">
        <v>279</v>
      </c>
      <c r="F14" s="102" t="s">
        <v>279</v>
      </c>
      <c r="G14" s="102" t="s">
        <v>279</v>
      </c>
      <c r="H14" s="102" t="s">
        <v>279</v>
      </c>
      <c r="I14" s="102" t="s">
        <v>279</v>
      </c>
      <c r="J14" s="102" t="s">
        <v>279</v>
      </c>
      <c r="K14" s="102" t="s">
        <v>279</v>
      </c>
      <c r="L14" s="72" t="s">
        <v>433</v>
      </c>
      <c r="M14" s="53"/>
    </row>
    <row r="15" spans="1:13">
      <c r="A15" s="72" t="s">
        <v>247</v>
      </c>
      <c r="B15" s="102" t="s">
        <v>279</v>
      </c>
      <c r="C15" s="102" t="s">
        <v>279</v>
      </c>
      <c r="D15" s="102" t="s">
        <v>279</v>
      </c>
      <c r="E15" s="102" t="s">
        <v>279</v>
      </c>
      <c r="F15" s="102" t="s">
        <v>279</v>
      </c>
      <c r="G15" s="102" t="s">
        <v>279</v>
      </c>
      <c r="H15" s="102" t="s">
        <v>279</v>
      </c>
      <c r="I15" s="102" t="s">
        <v>279</v>
      </c>
      <c r="J15" s="102" t="s">
        <v>279</v>
      </c>
      <c r="K15" s="102" t="s">
        <v>279</v>
      </c>
      <c r="L15" s="72" t="s">
        <v>433</v>
      </c>
      <c r="M15" s="53"/>
    </row>
    <row r="16" spans="1:13" ht="30">
      <c r="A16" s="57" t="s">
        <v>156</v>
      </c>
      <c r="B16" s="102" t="s">
        <v>279</v>
      </c>
      <c r="C16" s="102" t="s">
        <v>279</v>
      </c>
      <c r="D16" s="102" t="s">
        <v>279</v>
      </c>
      <c r="E16" s="102" t="s">
        <v>279</v>
      </c>
      <c r="F16" s="102" t="s">
        <v>279</v>
      </c>
      <c r="G16" s="102" t="s">
        <v>279</v>
      </c>
      <c r="H16" s="102" t="s">
        <v>279</v>
      </c>
      <c r="I16" s="102" t="s">
        <v>279</v>
      </c>
      <c r="J16" s="102" t="s">
        <v>279</v>
      </c>
      <c r="K16" s="102" t="s">
        <v>279</v>
      </c>
      <c r="L16" s="72" t="s">
        <v>439</v>
      </c>
      <c r="M16" s="53"/>
    </row>
    <row r="17" spans="1:13" ht="15.75" thickBot="1">
      <c r="A17" s="90" t="s">
        <v>160</v>
      </c>
      <c r="B17" s="102" t="s">
        <v>279</v>
      </c>
      <c r="C17" s="102" t="s">
        <v>279</v>
      </c>
      <c r="D17" s="102" t="s">
        <v>279</v>
      </c>
      <c r="E17" s="102" t="s">
        <v>279</v>
      </c>
      <c r="F17" s="102" t="s">
        <v>279</v>
      </c>
      <c r="G17" s="102" t="s">
        <v>279</v>
      </c>
      <c r="H17" s="102" t="s">
        <v>279</v>
      </c>
      <c r="I17" s="102" t="s">
        <v>279</v>
      </c>
      <c r="J17" s="102" t="s">
        <v>279</v>
      </c>
      <c r="K17" s="102" t="s">
        <v>279</v>
      </c>
      <c r="L17" s="76" t="s">
        <v>433</v>
      </c>
      <c r="M17" s="53"/>
    </row>
    <row r="18" spans="1:13">
      <c r="A18" s="80" t="s">
        <v>284</v>
      </c>
      <c r="B18" s="80">
        <f>MIN(B6:B17)</f>
        <v>228</v>
      </c>
      <c r="C18" s="80">
        <f t="shared" ref="C18:J18" si="0">MIN(C6:C17)</f>
        <v>228</v>
      </c>
      <c r="D18" s="80">
        <f t="shared" si="0"/>
        <v>252</v>
      </c>
      <c r="E18" s="80">
        <f t="shared" si="0"/>
        <v>252</v>
      </c>
      <c r="F18" s="80">
        <f t="shared" si="0"/>
        <v>312</v>
      </c>
      <c r="G18" s="80">
        <f t="shared" si="0"/>
        <v>324</v>
      </c>
      <c r="H18" s="80">
        <f t="shared" si="0"/>
        <v>372</v>
      </c>
      <c r="I18" s="80">
        <f t="shared" si="0"/>
        <v>384</v>
      </c>
      <c r="J18" s="80">
        <f t="shared" si="0"/>
        <v>444</v>
      </c>
      <c r="K18" s="81"/>
      <c r="L18" s="99"/>
      <c r="M18" s="53"/>
    </row>
    <row r="19" spans="1:13" ht="15.75" thickBot="1">
      <c r="A19" s="62" t="s">
        <v>285</v>
      </c>
      <c r="B19" s="62">
        <f>MAX(B6:B17)</f>
        <v>900</v>
      </c>
      <c r="C19" s="62">
        <f t="shared" ref="C19:J19" si="1">MAX(C6:C17)</f>
        <v>1300</v>
      </c>
      <c r="D19" s="62">
        <f t="shared" si="1"/>
        <v>1650</v>
      </c>
      <c r="E19" s="62">
        <f t="shared" si="1"/>
        <v>1950</v>
      </c>
      <c r="F19" s="62">
        <f t="shared" si="1"/>
        <v>312</v>
      </c>
      <c r="G19" s="62">
        <f t="shared" si="1"/>
        <v>324</v>
      </c>
      <c r="H19" s="62">
        <f t="shared" si="1"/>
        <v>372</v>
      </c>
      <c r="I19" s="62">
        <f t="shared" si="1"/>
        <v>384</v>
      </c>
      <c r="J19" s="62">
        <f t="shared" si="1"/>
        <v>444</v>
      </c>
      <c r="K19" s="67"/>
      <c r="L19" s="100"/>
      <c r="M19" s="53"/>
    </row>
    <row r="21" spans="1:13">
      <c r="A21" s="171" t="s">
        <v>589</v>
      </c>
    </row>
  </sheetData>
  <mergeCells count="4">
    <mergeCell ref="A4:A5"/>
    <mergeCell ref="B4:J4"/>
    <mergeCell ref="K4:K5"/>
    <mergeCell ref="L4:L5"/>
  </mergeCells>
  <pageMargins left="0.70866141732283472" right="0.70866141732283472" top="0.78740157480314965" bottom="0.78740157480314965" header="0.31496062992125984" footer="0.31496062992125984"/>
  <pageSetup paperSize="9" scale="86" orientation="landscape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sqref="A1:D13"/>
    </sheetView>
  </sheetViews>
  <sheetFormatPr defaultRowHeight="15"/>
  <cols>
    <col min="1" max="1" width="13.28515625" style="69" bestFit="1" customWidth="1"/>
    <col min="2" max="2" width="34.28515625" style="69" bestFit="1" customWidth="1"/>
    <col min="3" max="3" width="16.42578125" style="69" customWidth="1"/>
    <col min="4" max="4" width="42.5703125" style="103" customWidth="1"/>
    <col min="5" max="16384" width="9.140625" style="69"/>
  </cols>
  <sheetData>
    <row r="1" spans="1:4">
      <c r="D1" s="105" t="s">
        <v>441</v>
      </c>
    </row>
    <row r="2" spans="1:4">
      <c r="A2" s="85" t="s">
        <v>457</v>
      </c>
    </row>
    <row r="3" spans="1:4" ht="15.75" thickBot="1"/>
    <row r="4" spans="1:4" ht="30.75" thickBot="1">
      <c r="A4" s="160" t="s">
        <v>226</v>
      </c>
      <c r="B4" s="160" t="s">
        <v>443</v>
      </c>
      <c r="C4" s="161" t="s">
        <v>444</v>
      </c>
      <c r="D4" s="161" t="s">
        <v>345</v>
      </c>
    </row>
    <row r="5" spans="1:4" ht="60">
      <c r="A5" s="227" t="s">
        <v>121</v>
      </c>
      <c r="B5" s="63" t="s">
        <v>445</v>
      </c>
      <c r="C5" s="63">
        <v>650</v>
      </c>
      <c r="D5" s="77" t="s">
        <v>446</v>
      </c>
    </row>
    <row r="6" spans="1:4" ht="45">
      <c r="A6" s="228"/>
      <c r="B6" s="57" t="s">
        <v>447</v>
      </c>
      <c r="C6" s="57">
        <v>1148</v>
      </c>
      <c r="D6" s="72" t="s">
        <v>448</v>
      </c>
    </row>
    <row r="7" spans="1:4" ht="75">
      <c r="A7" s="228"/>
      <c r="B7" s="57" t="s">
        <v>449</v>
      </c>
      <c r="C7" s="57">
        <v>1928</v>
      </c>
      <c r="D7" s="72" t="s">
        <v>450</v>
      </c>
    </row>
    <row r="8" spans="1:4" ht="30">
      <c r="A8" s="229"/>
      <c r="B8" s="57" t="s">
        <v>451</v>
      </c>
      <c r="C8" s="57">
        <v>0</v>
      </c>
      <c r="D8" s="72" t="s">
        <v>452</v>
      </c>
    </row>
    <row r="9" spans="1:4" ht="75">
      <c r="A9" s="20" t="s">
        <v>140</v>
      </c>
      <c r="B9" s="20" t="s">
        <v>453</v>
      </c>
      <c r="C9" s="57">
        <v>1200</v>
      </c>
      <c r="D9" s="72" t="s">
        <v>454</v>
      </c>
    </row>
    <row r="10" spans="1:4" ht="45">
      <c r="A10" s="57" t="s">
        <v>357</v>
      </c>
      <c r="B10" s="57" t="s">
        <v>455</v>
      </c>
      <c r="C10" s="57">
        <v>700</v>
      </c>
      <c r="D10" s="72" t="s">
        <v>412</v>
      </c>
    </row>
    <row r="11" spans="1:4" ht="15.75" thickBot="1">
      <c r="A11" s="62" t="s">
        <v>357</v>
      </c>
      <c r="B11" s="62" t="s">
        <v>456</v>
      </c>
      <c r="C11" s="62">
        <v>950</v>
      </c>
      <c r="D11" s="76"/>
    </row>
    <row r="13" spans="1:4">
      <c r="A13" s="170" t="s">
        <v>589</v>
      </c>
      <c r="B13" s="104"/>
    </row>
  </sheetData>
  <mergeCells count="1">
    <mergeCell ref="A5:A8"/>
  </mergeCells>
  <pageMargins left="0.70866141732283472" right="0.70866141732283472" top="0.78740157480314965" bottom="0.78740157480314965" header="0.31496062992125984" footer="0.31496062992125984"/>
  <pageSetup paperSize="9" orientation="landscape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topLeftCell="A37" workbookViewId="0">
      <selection sqref="A1:K49"/>
    </sheetView>
  </sheetViews>
  <sheetFormatPr defaultRowHeight="15"/>
  <cols>
    <col min="1" max="1" width="9.140625" style="74"/>
    <col min="2" max="2" width="11.7109375" style="74" customWidth="1"/>
    <col min="3" max="3" width="20.5703125" style="74" customWidth="1"/>
    <col min="4" max="4" width="24" style="107" bestFit="1" customWidth="1"/>
    <col min="5" max="5" width="13.5703125" style="54" bestFit="1" customWidth="1"/>
    <col min="6" max="6" width="15.28515625" style="107" customWidth="1"/>
    <col min="7" max="7" width="11.140625" style="107" customWidth="1"/>
    <col min="8" max="8" width="23.85546875" style="107" customWidth="1"/>
    <col min="9" max="9" width="12.5703125" style="107" customWidth="1"/>
    <col min="10" max="10" width="9.28515625" style="107" customWidth="1"/>
    <col min="11" max="11" width="15.85546875" style="74" customWidth="1"/>
    <col min="12" max="28" width="29.42578125" style="74" customWidth="1"/>
    <col min="29" max="16384" width="9.140625" style="74"/>
  </cols>
  <sheetData>
    <row r="1" spans="1:12">
      <c r="K1" s="109" t="s">
        <v>458</v>
      </c>
    </row>
    <row r="2" spans="1:12">
      <c r="A2" s="108" t="s">
        <v>469</v>
      </c>
    </row>
    <row r="3" spans="1:12" ht="15.75" thickBot="1"/>
    <row r="4" spans="1:12">
      <c r="A4" s="232" t="s">
        <v>474</v>
      </c>
      <c r="B4" s="216" t="s">
        <v>226</v>
      </c>
      <c r="C4" s="216" t="s">
        <v>227</v>
      </c>
      <c r="D4" s="162" t="s">
        <v>281</v>
      </c>
      <c r="E4" s="145" t="s">
        <v>472</v>
      </c>
      <c r="F4" s="230" t="s">
        <v>459</v>
      </c>
      <c r="G4" s="231"/>
      <c r="H4" s="231"/>
      <c r="I4" s="231"/>
      <c r="J4" s="231"/>
      <c r="K4" s="232" t="s">
        <v>471</v>
      </c>
    </row>
    <row r="5" spans="1:12" s="114" customFormat="1" ht="45.75" thickBot="1">
      <c r="A5" s="187"/>
      <c r="B5" s="240"/>
      <c r="C5" s="240"/>
      <c r="D5" s="156" t="s">
        <v>228</v>
      </c>
      <c r="E5" s="147" t="s">
        <v>230</v>
      </c>
      <c r="F5" s="156" t="s">
        <v>460</v>
      </c>
      <c r="G5" s="156" t="s">
        <v>461</v>
      </c>
      <c r="H5" s="156" t="s">
        <v>462</v>
      </c>
      <c r="I5" s="156" t="s">
        <v>463</v>
      </c>
      <c r="J5" s="156" t="s">
        <v>464</v>
      </c>
      <c r="K5" s="233"/>
    </row>
    <row r="6" spans="1:12">
      <c r="A6" s="234" t="s">
        <v>473</v>
      </c>
      <c r="B6" s="117" t="s">
        <v>109</v>
      </c>
      <c r="C6" s="117" t="s">
        <v>232</v>
      </c>
      <c r="D6" s="119" t="s">
        <v>233</v>
      </c>
      <c r="E6" s="117">
        <v>5784</v>
      </c>
      <c r="F6" s="118">
        <v>1500</v>
      </c>
      <c r="G6" s="118">
        <v>668</v>
      </c>
      <c r="H6" s="118">
        <v>806</v>
      </c>
      <c r="I6" s="120" t="s">
        <v>279</v>
      </c>
      <c r="J6" s="120" t="s">
        <v>279</v>
      </c>
      <c r="K6" s="120" t="s">
        <v>279</v>
      </c>
    </row>
    <row r="7" spans="1:12">
      <c r="A7" s="235"/>
      <c r="B7" s="20" t="s">
        <v>109</v>
      </c>
      <c r="C7" s="20"/>
      <c r="D7" s="106" t="s">
        <v>234</v>
      </c>
      <c r="E7" s="101" t="s">
        <v>279</v>
      </c>
      <c r="F7" s="75">
        <v>1500</v>
      </c>
      <c r="G7" s="75">
        <v>668</v>
      </c>
      <c r="H7" s="75">
        <v>806</v>
      </c>
      <c r="I7" s="110" t="s">
        <v>279</v>
      </c>
      <c r="J7" s="110" t="s">
        <v>279</v>
      </c>
      <c r="K7" s="101" t="s">
        <v>279</v>
      </c>
    </row>
    <row r="8" spans="1:12">
      <c r="A8" s="235"/>
      <c r="B8" s="20" t="s">
        <v>235</v>
      </c>
      <c r="C8" s="20" t="s">
        <v>236</v>
      </c>
      <c r="D8" s="106" t="s">
        <v>233</v>
      </c>
      <c r="E8" s="20">
        <v>1899</v>
      </c>
      <c r="F8" s="75">
        <v>540</v>
      </c>
      <c r="G8" s="75">
        <v>600</v>
      </c>
      <c r="H8" s="75">
        <v>600</v>
      </c>
      <c r="I8" s="110" t="s">
        <v>279</v>
      </c>
      <c r="J8" s="110" t="s">
        <v>279</v>
      </c>
      <c r="K8" s="101" t="s">
        <v>279</v>
      </c>
    </row>
    <row r="9" spans="1:12">
      <c r="A9" s="235"/>
      <c r="B9" s="20" t="s">
        <v>117</v>
      </c>
      <c r="C9" s="20" t="s">
        <v>237</v>
      </c>
      <c r="D9" s="106" t="s">
        <v>233</v>
      </c>
      <c r="E9" s="20">
        <v>7272</v>
      </c>
      <c r="F9" s="75">
        <v>900</v>
      </c>
      <c r="G9" s="75">
        <v>500</v>
      </c>
      <c r="H9" s="75">
        <v>150</v>
      </c>
      <c r="I9" s="75">
        <v>350</v>
      </c>
      <c r="J9" s="75">
        <v>600</v>
      </c>
      <c r="K9" s="15">
        <f t="shared" ref="K9:K10" si="0">SUM(E9:J9)</f>
        <v>9772</v>
      </c>
    </row>
    <row r="10" spans="1:12">
      <c r="A10" s="235"/>
      <c r="B10" s="20" t="s">
        <v>121</v>
      </c>
      <c r="C10" s="20" t="s">
        <v>238</v>
      </c>
      <c r="D10" s="106" t="s">
        <v>233</v>
      </c>
      <c r="E10" s="20">
        <v>7043</v>
      </c>
      <c r="F10" s="75">
        <v>1480</v>
      </c>
      <c r="G10" s="75">
        <v>500</v>
      </c>
      <c r="H10" s="75">
        <v>600</v>
      </c>
      <c r="I10" s="75">
        <v>1300</v>
      </c>
      <c r="J10" s="75">
        <v>0</v>
      </c>
      <c r="K10" s="15">
        <f t="shared" si="0"/>
        <v>10923</v>
      </c>
    </row>
    <row r="11" spans="1:12">
      <c r="A11" s="235"/>
      <c r="B11" s="20" t="s">
        <v>239</v>
      </c>
      <c r="C11" s="20" t="s">
        <v>465</v>
      </c>
      <c r="D11" s="106" t="s">
        <v>241</v>
      </c>
      <c r="E11" s="20">
        <v>4268</v>
      </c>
      <c r="F11" s="75">
        <v>1500</v>
      </c>
      <c r="G11" s="75">
        <v>400</v>
      </c>
      <c r="H11" s="75">
        <v>378</v>
      </c>
      <c r="I11" s="101" t="s">
        <v>279</v>
      </c>
      <c r="J11" s="75">
        <v>500</v>
      </c>
      <c r="K11" s="101" t="s">
        <v>279</v>
      </c>
    </row>
    <row r="12" spans="1:12">
      <c r="A12" s="235"/>
      <c r="B12" s="20" t="s">
        <v>242</v>
      </c>
      <c r="C12" s="20" t="s">
        <v>243</v>
      </c>
      <c r="D12" s="106" t="s">
        <v>233</v>
      </c>
      <c r="E12" s="20">
        <v>6671</v>
      </c>
      <c r="F12" s="75">
        <v>1590</v>
      </c>
      <c r="G12" s="101" t="s">
        <v>279</v>
      </c>
      <c r="H12" s="75">
        <v>1350</v>
      </c>
      <c r="I12" s="101" t="s">
        <v>279</v>
      </c>
      <c r="J12" s="75">
        <v>333</v>
      </c>
      <c r="K12" s="101" t="s">
        <v>279</v>
      </c>
    </row>
    <row r="13" spans="1:12">
      <c r="A13" s="235"/>
      <c r="B13" s="20" t="s">
        <v>136</v>
      </c>
      <c r="C13" s="20" t="s">
        <v>240</v>
      </c>
      <c r="D13" s="106" t="s">
        <v>233</v>
      </c>
      <c r="E13" s="20">
        <v>6199</v>
      </c>
      <c r="F13" s="75">
        <v>800</v>
      </c>
      <c r="G13" s="101" t="s">
        <v>279</v>
      </c>
      <c r="H13" s="75">
        <v>0</v>
      </c>
      <c r="I13" s="75">
        <v>600</v>
      </c>
      <c r="J13" s="101" t="s">
        <v>279</v>
      </c>
      <c r="K13" s="101" t="s">
        <v>279</v>
      </c>
      <c r="L13" s="115"/>
    </row>
    <row r="14" spans="1:12">
      <c r="A14" s="235"/>
      <c r="B14" s="20" t="s">
        <v>140</v>
      </c>
      <c r="C14" s="20" t="s">
        <v>466</v>
      </c>
      <c r="D14" s="106" t="s">
        <v>233</v>
      </c>
      <c r="E14" s="20">
        <v>7515</v>
      </c>
      <c r="F14" s="101" t="s">
        <v>279</v>
      </c>
      <c r="G14" s="75">
        <v>400</v>
      </c>
      <c r="H14" s="75">
        <v>324</v>
      </c>
      <c r="I14" s="75">
        <v>372</v>
      </c>
      <c r="J14" s="75">
        <v>228</v>
      </c>
      <c r="K14" s="101" t="s">
        <v>279</v>
      </c>
      <c r="L14" s="116"/>
    </row>
    <row r="15" spans="1:12">
      <c r="A15" s="235"/>
      <c r="B15" s="20" t="s">
        <v>152</v>
      </c>
      <c r="C15" s="20" t="s">
        <v>311</v>
      </c>
      <c r="D15" s="106" t="s">
        <v>233</v>
      </c>
      <c r="E15" s="20">
        <v>4645</v>
      </c>
      <c r="F15" s="101" t="s">
        <v>279</v>
      </c>
      <c r="G15" s="75">
        <v>480</v>
      </c>
      <c r="H15" s="75">
        <v>1000</v>
      </c>
      <c r="I15" s="75">
        <v>365</v>
      </c>
      <c r="J15" s="101" t="s">
        <v>279</v>
      </c>
      <c r="K15" s="101" t="s">
        <v>279</v>
      </c>
    </row>
    <row r="16" spans="1:12">
      <c r="A16" s="235"/>
      <c r="B16" s="20" t="s">
        <v>152</v>
      </c>
      <c r="C16" s="20" t="s">
        <v>313</v>
      </c>
      <c r="D16" s="106" t="s">
        <v>233</v>
      </c>
      <c r="E16" s="20">
        <v>6658</v>
      </c>
      <c r="F16" s="101" t="s">
        <v>279</v>
      </c>
      <c r="G16" s="75">
        <v>480</v>
      </c>
      <c r="H16" s="75">
        <v>1000</v>
      </c>
      <c r="I16" s="75">
        <v>365</v>
      </c>
      <c r="J16" s="101" t="s">
        <v>279</v>
      </c>
      <c r="K16" s="101" t="s">
        <v>279</v>
      </c>
    </row>
    <row r="17" spans="1:12">
      <c r="A17" s="235"/>
      <c r="B17" s="20" t="s">
        <v>247</v>
      </c>
      <c r="C17" s="20" t="s">
        <v>248</v>
      </c>
      <c r="D17" s="106" t="s">
        <v>233</v>
      </c>
      <c r="E17" s="20">
        <v>6049</v>
      </c>
      <c r="F17" s="75">
        <v>1000</v>
      </c>
      <c r="G17" s="75">
        <v>250</v>
      </c>
      <c r="H17" s="101" t="s">
        <v>279</v>
      </c>
      <c r="I17" s="101" t="s">
        <v>279</v>
      </c>
      <c r="J17" s="101" t="s">
        <v>279</v>
      </c>
      <c r="K17" s="101" t="s">
        <v>279</v>
      </c>
    </row>
    <row r="18" spans="1:12">
      <c r="A18" s="235"/>
      <c r="B18" s="20" t="s">
        <v>156</v>
      </c>
      <c r="C18" s="20" t="s">
        <v>248</v>
      </c>
      <c r="D18" s="106" t="s">
        <v>233</v>
      </c>
      <c r="E18" s="20">
        <v>4705</v>
      </c>
      <c r="F18" s="101" t="s">
        <v>279</v>
      </c>
      <c r="G18" s="75">
        <v>700</v>
      </c>
      <c r="H18" s="75">
        <v>0</v>
      </c>
      <c r="I18" s="101" t="s">
        <v>279</v>
      </c>
      <c r="J18" s="101" t="s">
        <v>279</v>
      </c>
      <c r="K18" s="101" t="s">
        <v>279</v>
      </c>
    </row>
    <row r="19" spans="1:12">
      <c r="A19" s="235"/>
      <c r="B19" s="20" t="s">
        <v>156</v>
      </c>
      <c r="C19" s="20" t="s">
        <v>249</v>
      </c>
      <c r="D19" s="106" t="s">
        <v>233</v>
      </c>
      <c r="E19" s="20">
        <v>4234</v>
      </c>
      <c r="F19" s="75">
        <v>1170</v>
      </c>
      <c r="G19" s="75">
        <v>700</v>
      </c>
      <c r="H19" s="75">
        <v>0</v>
      </c>
      <c r="I19" s="101" t="s">
        <v>279</v>
      </c>
      <c r="J19" s="101" t="s">
        <v>279</v>
      </c>
      <c r="K19" s="101" t="s">
        <v>279</v>
      </c>
    </row>
    <row r="20" spans="1:12">
      <c r="A20" s="235"/>
      <c r="B20" s="20" t="s">
        <v>156</v>
      </c>
      <c r="C20" s="20" t="s">
        <v>250</v>
      </c>
      <c r="D20" s="106" t="s">
        <v>233</v>
      </c>
      <c r="E20" s="20">
        <v>5293</v>
      </c>
      <c r="F20" s="75">
        <v>1170</v>
      </c>
      <c r="G20" s="75">
        <v>700</v>
      </c>
      <c r="H20" s="75">
        <v>0</v>
      </c>
      <c r="I20" s="101" t="s">
        <v>279</v>
      </c>
      <c r="J20" s="75">
        <v>0</v>
      </c>
      <c r="K20" s="101" t="s">
        <v>279</v>
      </c>
    </row>
    <row r="21" spans="1:12" ht="15.75" thickBot="1">
      <c r="A21" s="236"/>
      <c r="B21" s="111" t="s">
        <v>251</v>
      </c>
      <c r="C21" s="111" t="s">
        <v>252</v>
      </c>
      <c r="D21" s="112" t="s">
        <v>233</v>
      </c>
      <c r="E21" s="111">
        <v>4160</v>
      </c>
      <c r="F21" s="91">
        <v>900</v>
      </c>
      <c r="G21" s="113" t="s">
        <v>279</v>
      </c>
      <c r="H21" s="91">
        <v>960</v>
      </c>
      <c r="I21" s="113" t="s">
        <v>279</v>
      </c>
      <c r="J21" s="113" t="s">
        <v>279</v>
      </c>
      <c r="K21" s="113" t="s">
        <v>279</v>
      </c>
    </row>
    <row r="22" spans="1:12">
      <c r="A22" s="234" t="s">
        <v>319</v>
      </c>
      <c r="B22" s="117" t="s">
        <v>109</v>
      </c>
      <c r="C22" s="117" t="s">
        <v>253</v>
      </c>
      <c r="D22" s="119" t="s">
        <v>254</v>
      </c>
      <c r="E22" s="117">
        <v>6536</v>
      </c>
      <c r="F22" s="118">
        <v>1500</v>
      </c>
      <c r="G22" s="118">
        <v>668</v>
      </c>
      <c r="H22" s="118">
        <v>806</v>
      </c>
      <c r="I22" s="121" t="s">
        <v>279</v>
      </c>
      <c r="J22" s="118">
        <v>0</v>
      </c>
      <c r="K22" s="121" t="s">
        <v>279</v>
      </c>
    </row>
    <row r="23" spans="1:12">
      <c r="A23" s="235"/>
      <c r="B23" s="20" t="s">
        <v>109</v>
      </c>
      <c r="C23" s="34" t="s">
        <v>279</v>
      </c>
      <c r="D23" s="106" t="s">
        <v>255</v>
      </c>
      <c r="E23" s="34" t="s">
        <v>279</v>
      </c>
      <c r="F23" s="75">
        <v>1500</v>
      </c>
      <c r="G23" s="75">
        <v>668</v>
      </c>
      <c r="H23" s="75">
        <v>806</v>
      </c>
      <c r="I23" s="34" t="s">
        <v>279</v>
      </c>
      <c r="J23" s="75">
        <v>0</v>
      </c>
      <c r="K23" s="34" t="s">
        <v>279</v>
      </c>
    </row>
    <row r="24" spans="1:12">
      <c r="A24" s="235"/>
      <c r="B24" s="20" t="s">
        <v>235</v>
      </c>
      <c r="C24" s="20" t="s">
        <v>256</v>
      </c>
      <c r="D24" s="106" t="s">
        <v>257</v>
      </c>
      <c r="E24" s="20">
        <v>2014</v>
      </c>
      <c r="F24" s="75">
        <v>540</v>
      </c>
      <c r="G24" s="75">
        <v>600</v>
      </c>
      <c r="H24" s="75">
        <v>600</v>
      </c>
      <c r="I24" s="34" t="s">
        <v>279</v>
      </c>
      <c r="J24" s="34" t="s">
        <v>279</v>
      </c>
      <c r="K24" s="34" t="s">
        <v>279</v>
      </c>
    </row>
    <row r="25" spans="1:12">
      <c r="A25" s="235"/>
      <c r="B25" s="20" t="s">
        <v>117</v>
      </c>
      <c r="C25" s="20" t="s">
        <v>240</v>
      </c>
      <c r="D25" s="106" t="s">
        <v>254</v>
      </c>
      <c r="E25" s="20">
        <v>9085</v>
      </c>
      <c r="F25" s="75">
        <v>900</v>
      </c>
      <c r="G25" s="75">
        <v>500</v>
      </c>
      <c r="H25" s="75">
        <v>150</v>
      </c>
      <c r="I25" s="75">
        <v>350</v>
      </c>
      <c r="J25" s="75">
        <v>600</v>
      </c>
      <c r="K25" s="15">
        <f t="shared" ref="K25:K26" si="1">SUM(E25:J25)</f>
        <v>11585</v>
      </c>
    </row>
    <row r="26" spans="1:12">
      <c r="A26" s="235"/>
      <c r="B26" s="20" t="s">
        <v>121</v>
      </c>
      <c r="C26" s="20" t="s">
        <v>258</v>
      </c>
      <c r="D26" s="106" t="s">
        <v>254</v>
      </c>
      <c r="E26" s="20">
        <v>6708</v>
      </c>
      <c r="F26" s="75">
        <v>1480</v>
      </c>
      <c r="G26" s="75">
        <v>500</v>
      </c>
      <c r="H26" s="75">
        <v>600</v>
      </c>
      <c r="I26" s="75">
        <v>1300</v>
      </c>
      <c r="J26" s="75">
        <v>0</v>
      </c>
      <c r="K26" s="15">
        <f t="shared" si="1"/>
        <v>10588</v>
      </c>
    </row>
    <row r="27" spans="1:12">
      <c r="A27" s="235"/>
      <c r="B27" s="20" t="s">
        <v>239</v>
      </c>
      <c r="C27" s="20" t="s">
        <v>467</v>
      </c>
      <c r="D27" s="106" t="s">
        <v>260</v>
      </c>
      <c r="E27" s="20">
        <v>4349</v>
      </c>
      <c r="F27" s="75">
        <v>1500</v>
      </c>
      <c r="G27" s="75">
        <v>0</v>
      </c>
      <c r="H27" s="75">
        <v>378</v>
      </c>
      <c r="I27" s="34" t="s">
        <v>279</v>
      </c>
      <c r="J27" s="75">
        <v>500</v>
      </c>
      <c r="K27" s="34" t="s">
        <v>279</v>
      </c>
    </row>
    <row r="28" spans="1:12">
      <c r="A28" s="235"/>
      <c r="B28" s="20" t="s">
        <v>242</v>
      </c>
      <c r="C28" s="20" t="s">
        <v>261</v>
      </c>
      <c r="D28" s="106" t="s">
        <v>257</v>
      </c>
      <c r="E28" s="20">
        <v>7886</v>
      </c>
      <c r="F28" s="75">
        <v>1590</v>
      </c>
      <c r="G28" s="34" t="s">
        <v>279</v>
      </c>
      <c r="H28" s="75">
        <v>1350</v>
      </c>
      <c r="I28" s="75">
        <v>0</v>
      </c>
      <c r="J28" s="75">
        <v>333</v>
      </c>
      <c r="K28" s="34" t="s">
        <v>279</v>
      </c>
    </row>
    <row r="29" spans="1:12">
      <c r="A29" s="235"/>
      <c r="B29" s="20" t="s">
        <v>136</v>
      </c>
      <c r="C29" s="20" t="s">
        <v>262</v>
      </c>
      <c r="D29" s="106" t="s">
        <v>257</v>
      </c>
      <c r="E29" s="20">
        <v>6464</v>
      </c>
      <c r="F29" s="75">
        <v>800</v>
      </c>
      <c r="G29" s="34" t="s">
        <v>279</v>
      </c>
      <c r="H29" s="75">
        <v>0</v>
      </c>
      <c r="I29" s="75">
        <v>600</v>
      </c>
      <c r="J29" s="34" t="s">
        <v>279</v>
      </c>
      <c r="K29" s="34" t="s">
        <v>279</v>
      </c>
      <c r="L29" s="115"/>
    </row>
    <row r="30" spans="1:12">
      <c r="A30" s="235"/>
      <c r="B30" s="20" t="s">
        <v>140</v>
      </c>
      <c r="C30" s="20" t="s">
        <v>244</v>
      </c>
      <c r="D30" s="106" t="s">
        <v>257</v>
      </c>
      <c r="E30" s="20">
        <v>7910</v>
      </c>
      <c r="F30" s="34" t="s">
        <v>279</v>
      </c>
      <c r="G30" s="75">
        <v>400</v>
      </c>
      <c r="H30" s="75">
        <v>324</v>
      </c>
      <c r="I30" s="75">
        <v>372</v>
      </c>
      <c r="J30" s="75">
        <v>228</v>
      </c>
      <c r="K30" s="34" t="s">
        <v>279</v>
      </c>
    </row>
    <row r="31" spans="1:12">
      <c r="A31" s="235"/>
      <c r="B31" s="20" t="s">
        <v>247</v>
      </c>
      <c r="C31" s="20" t="s">
        <v>263</v>
      </c>
      <c r="D31" s="106" t="s">
        <v>257</v>
      </c>
      <c r="E31" s="20">
        <v>8545</v>
      </c>
      <c r="F31" s="75">
        <v>1000</v>
      </c>
      <c r="G31" s="75">
        <v>0</v>
      </c>
      <c r="H31" s="34" t="s">
        <v>279</v>
      </c>
      <c r="I31" s="34" t="s">
        <v>279</v>
      </c>
      <c r="J31" s="34" t="s">
        <v>279</v>
      </c>
      <c r="K31" s="34" t="s">
        <v>279</v>
      </c>
    </row>
    <row r="32" spans="1:12">
      <c r="A32" s="235"/>
      <c r="B32" s="20" t="s">
        <v>156</v>
      </c>
      <c r="C32" s="20" t="s">
        <v>264</v>
      </c>
      <c r="D32" s="106" t="s">
        <v>265</v>
      </c>
      <c r="E32" s="20">
        <v>4893</v>
      </c>
      <c r="F32" s="75">
        <v>1170</v>
      </c>
      <c r="G32" s="75">
        <v>700</v>
      </c>
      <c r="H32" s="75">
        <v>0</v>
      </c>
      <c r="I32" s="34" t="s">
        <v>279</v>
      </c>
      <c r="J32" s="34" t="s">
        <v>279</v>
      </c>
      <c r="K32" s="34" t="s">
        <v>279</v>
      </c>
    </row>
    <row r="33" spans="1:11">
      <c r="A33" s="235"/>
      <c r="B33" s="20" t="s">
        <v>156</v>
      </c>
      <c r="C33" s="20" t="s">
        <v>250</v>
      </c>
      <c r="D33" s="106" t="s">
        <v>265</v>
      </c>
      <c r="E33" s="20">
        <v>5505</v>
      </c>
      <c r="F33" s="75">
        <v>1170</v>
      </c>
      <c r="G33" s="75">
        <v>700</v>
      </c>
      <c r="H33" s="75">
        <v>0</v>
      </c>
      <c r="I33" s="34" t="s">
        <v>279</v>
      </c>
      <c r="J33" s="75">
        <v>0</v>
      </c>
      <c r="K33" s="34" t="s">
        <v>279</v>
      </c>
    </row>
    <row r="34" spans="1:11" ht="15.75" thickBot="1">
      <c r="A34" s="236"/>
      <c r="B34" s="111" t="s">
        <v>251</v>
      </c>
      <c r="C34" s="111" t="s">
        <v>266</v>
      </c>
      <c r="D34" s="112" t="s">
        <v>257</v>
      </c>
      <c r="E34" s="111">
        <v>6580</v>
      </c>
      <c r="F34" s="91">
        <v>900</v>
      </c>
      <c r="G34" s="122" t="s">
        <v>279</v>
      </c>
      <c r="H34" s="91">
        <v>960</v>
      </c>
      <c r="I34" s="122" t="s">
        <v>279</v>
      </c>
      <c r="J34" s="122" t="s">
        <v>279</v>
      </c>
      <c r="K34" s="122" t="s">
        <v>279</v>
      </c>
    </row>
    <row r="35" spans="1:11">
      <c r="A35" s="237" t="s">
        <v>328</v>
      </c>
      <c r="B35" s="117" t="s">
        <v>109</v>
      </c>
      <c r="C35" s="117" t="s">
        <v>267</v>
      </c>
      <c r="D35" s="119" t="s">
        <v>268</v>
      </c>
      <c r="E35" s="117">
        <v>7750</v>
      </c>
      <c r="F35" s="118">
        <v>1500</v>
      </c>
      <c r="G35" s="118">
        <v>668</v>
      </c>
      <c r="H35" s="118">
        <v>806</v>
      </c>
      <c r="I35" s="118">
        <v>0</v>
      </c>
      <c r="J35" s="118">
        <v>0</v>
      </c>
      <c r="K35" s="117">
        <f t="shared" ref="K35:K40" si="2">SUM(E35:J35)</f>
        <v>10724</v>
      </c>
    </row>
    <row r="36" spans="1:11">
      <c r="A36" s="238"/>
      <c r="B36" s="20" t="s">
        <v>117</v>
      </c>
      <c r="C36" s="20" t="s">
        <v>269</v>
      </c>
      <c r="D36" s="106" t="s">
        <v>270</v>
      </c>
      <c r="E36" s="20">
        <v>9592</v>
      </c>
      <c r="F36" s="75">
        <v>900</v>
      </c>
      <c r="G36" s="75">
        <v>500</v>
      </c>
      <c r="H36" s="75">
        <v>150</v>
      </c>
      <c r="I36" s="75">
        <v>350</v>
      </c>
      <c r="J36" s="75">
        <v>600</v>
      </c>
      <c r="K36" s="20">
        <f t="shared" si="2"/>
        <v>12092</v>
      </c>
    </row>
    <row r="37" spans="1:11">
      <c r="A37" s="238"/>
      <c r="B37" s="20" t="s">
        <v>117</v>
      </c>
      <c r="C37" s="20" t="s">
        <v>271</v>
      </c>
      <c r="D37" s="106" t="s">
        <v>272</v>
      </c>
      <c r="E37" s="20">
        <v>10142</v>
      </c>
      <c r="F37" s="75">
        <v>900</v>
      </c>
      <c r="G37" s="75">
        <v>500</v>
      </c>
      <c r="H37" s="75">
        <v>0</v>
      </c>
      <c r="I37" s="75">
        <v>350</v>
      </c>
      <c r="J37" s="75">
        <v>600</v>
      </c>
      <c r="K37" s="20">
        <f t="shared" si="2"/>
        <v>12492</v>
      </c>
    </row>
    <row r="38" spans="1:11">
      <c r="A38" s="238"/>
      <c r="B38" s="20" t="s">
        <v>117</v>
      </c>
      <c r="C38" s="20" t="s">
        <v>273</v>
      </c>
      <c r="D38" s="106" t="s">
        <v>268</v>
      </c>
      <c r="E38" s="20">
        <v>11142</v>
      </c>
      <c r="F38" s="75">
        <v>900</v>
      </c>
      <c r="G38" s="75">
        <v>500</v>
      </c>
      <c r="H38" s="75">
        <v>0</v>
      </c>
      <c r="I38" s="75">
        <v>0</v>
      </c>
      <c r="J38" s="75">
        <v>600</v>
      </c>
      <c r="K38" s="20">
        <f t="shared" si="2"/>
        <v>13142</v>
      </c>
    </row>
    <row r="39" spans="1:11">
      <c r="A39" s="238"/>
      <c r="B39" s="20" t="s">
        <v>117</v>
      </c>
      <c r="C39" s="20" t="s">
        <v>274</v>
      </c>
      <c r="D39" s="106" t="s">
        <v>268</v>
      </c>
      <c r="E39" s="20">
        <v>12042</v>
      </c>
      <c r="F39" s="75">
        <v>900</v>
      </c>
      <c r="G39" s="75">
        <v>500</v>
      </c>
      <c r="H39" s="75">
        <v>0</v>
      </c>
      <c r="I39" s="75">
        <v>0</v>
      </c>
      <c r="J39" s="75">
        <v>0</v>
      </c>
      <c r="K39" s="20">
        <f t="shared" si="2"/>
        <v>13442</v>
      </c>
    </row>
    <row r="40" spans="1:11">
      <c r="A40" s="238"/>
      <c r="B40" s="20" t="s">
        <v>121</v>
      </c>
      <c r="C40" s="20" t="s">
        <v>275</v>
      </c>
      <c r="D40" s="106" t="s">
        <v>270</v>
      </c>
      <c r="E40" s="20">
        <v>7290</v>
      </c>
      <c r="F40" s="75">
        <v>1480</v>
      </c>
      <c r="G40" s="75">
        <v>500</v>
      </c>
      <c r="H40" s="75">
        <v>600</v>
      </c>
      <c r="I40" s="75">
        <v>1300</v>
      </c>
      <c r="J40" s="75">
        <v>0</v>
      </c>
      <c r="K40" s="20">
        <f t="shared" si="2"/>
        <v>11170</v>
      </c>
    </row>
    <row r="41" spans="1:11">
      <c r="A41" s="238"/>
      <c r="B41" s="20" t="s">
        <v>239</v>
      </c>
      <c r="C41" s="20" t="s">
        <v>468</v>
      </c>
      <c r="D41" s="106" t="s">
        <v>270</v>
      </c>
      <c r="E41" s="20">
        <v>4630</v>
      </c>
      <c r="F41" s="75">
        <v>1500</v>
      </c>
      <c r="G41" s="75">
        <v>0</v>
      </c>
      <c r="H41" s="75">
        <v>378</v>
      </c>
      <c r="I41" s="34" t="s">
        <v>279</v>
      </c>
      <c r="J41" s="75">
        <v>500</v>
      </c>
      <c r="K41" s="34" t="s">
        <v>279</v>
      </c>
    </row>
    <row r="42" spans="1:11">
      <c r="A42" s="238"/>
      <c r="B42" s="20" t="s">
        <v>242</v>
      </c>
      <c r="C42" s="20" t="s">
        <v>277</v>
      </c>
      <c r="D42" s="106" t="s">
        <v>270</v>
      </c>
      <c r="E42" s="20">
        <v>8933</v>
      </c>
      <c r="F42" s="75">
        <v>1590</v>
      </c>
      <c r="G42" s="34" t="s">
        <v>279</v>
      </c>
      <c r="H42" s="75">
        <v>1350</v>
      </c>
      <c r="I42" s="75">
        <v>0</v>
      </c>
      <c r="J42" s="75">
        <v>333</v>
      </c>
      <c r="K42" s="34" t="s">
        <v>279</v>
      </c>
    </row>
    <row r="43" spans="1:11">
      <c r="A43" s="238"/>
      <c r="B43" s="20" t="s">
        <v>140</v>
      </c>
      <c r="C43" s="20" t="s">
        <v>244</v>
      </c>
      <c r="D43" s="106" t="s">
        <v>270</v>
      </c>
      <c r="E43" s="20">
        <v>8744</v>
      </c>
      <c r="F43" s="34" t="s">
        <v>279</v>
      </c>
      <c r="G43" s="75">
        <v>400</v>
      </c>
      <c r="H43" s="75">
        <v>324</v>
      </c>
      <c r="I43" s="75">
        <v>372</v>
      </c>
      <c r="J43" s="75">
        <v>228</v>
      </c>
      <c r="K43" s="34" t="s">
        <v>279</v>
      </c>
    </row>
    <row r="44" spans="1:11">
      <c r="A44" s="238"/>
      <c r="B44" s="20" t="s">
        <v>152</v>
      </c>
      <c r="C44" s="20" t="s">
        <v>278</v>
      </c>
      <c r="D44" s="106" t="s">
        <v>270</v>
      </c>
      <c r="E44" s="20">
        <v>7456</v>
      </c>
      <c r="F44" s="34" t="s">
        <v>279</v>
      </c>
      <c r="G44" s="75">
        <v>480</v>
      </c>
      <c r="H44" s="75">
        <v>1000</v>
      </c>
      <c r="I44" s="75">
        <v>365</v>
      </c>
      <c r="J44" s="34" t="s">
        <v>279</v>
      </c>
      <c r="K44" s="34" t="s">
        <v>279</v>
      </c>
    </row>
    <row r="45" spans="1:11">
      <c r="A45" s="238"/>
      <c r="B45" s="20" t="s">
        <v>156</v>
      </c>
      <c r="C45" s="20" t="s">
        <v>264</v>
      </c>
      <c r="D45" s="106" t="s">
        <v>270</v>
      </c>
      <c r="E45" s="20">
        <v>5127</v>
      </c>
      <c r="F45" s="75">
        <v>1170</v>
      </c>
      <c r="G45" s="75">
        <v>700</v>
      </c>
      <c r="H45" s="75">
        <v>0</v>
      </c>
      <c r="I45" s="34" t="s">
        <v>279</v>
      </c>
      <c r="J45" s="34" t="s">
        <v>279</v>
      </c>
      <c r="K45" s="34" t="s">
        <v>279</v>
      </c>
    </row>
    <row r="46" spans="1:11">
      <c r="A46" s="238"/>
      <c r="B46" s="20" t="s">
        <v>156</v>
      </c>
      <c r="C46" s="20" t="s">
        <v>250</v>
      </c>
      <c r="D46" s="106" t="s">
        <v>270</v>
      </c>
      <c r="E46" s="20">
        <v>5768</v>
      </c>
      <c r="F46" s="75">
        <v>1170</v>
      </c>
      <c r="G46" s="75">
        <v>700</v>
      </c>
      <c r="H46" s="75">
        <v>0</v>
      </c>
      <c r="I46" s="34" t="s">
        <v>279</v>
      </c>
      <c r="J46" s="75">
        <v>0</v>
      </c>
      <c r="K46" s="34" t="s">
        <v>279</v>
      </c>
    </row>
    <row r="47" spans="1:11" ht="15.75" thickBot="1">
      <c r="A47" s="239"/>
      <c r="B47" s="111" t="s">
        <v>156</v>
      </c>
      <c r="C47" s="111" t="s">
        <v>264</v>
      </c>
      <c r="D47" s="112" t="s">
        <v>268</v>
      </c>
      <c r="E47" s="111">
        <v>5503</v>
      </c>
      <c r="F47" s="91">
        <v>1170</v>
      </c>
      <c r="G47" s="91">
        <v>700</v>
      </c>
      <c r="H47" s="91">
        <v>0</v>
      </c>
      <c r="I47" s="122" t="s">
        <v>279</v>
      </c>
      <c r="J47" s="122" t="s">
        <v>279</v>
      </c>
      <c r="K47" s="122" t="s">
        <v>279</v>
      </c>
    </row>
    <row r="49" spans="1:4">
      <c r="A49" s="171" t="s">
        <v>589</v>
      </c>
    </row>
    <row r="50" spans="1:4">
      <c r="D50" s="74"/>
    </row>
    <row r="51" spans="1:4">
      <c r="D51" s="74"/>
    </row>
    <row r="52" spans="1:4">
      <c r="D52" s="74"/>
    </row>
    <row r="53" spans="1:4">
      <c r="D53" s="74"/>
    </row>
    <row r="54" spans="1:4">
      <c r="D54" s="74"/>
    </row>
    <row r="55" spans="1:4">
      <c r="D55" s="74"/>
    </row>
  </sheetData>
  <mergeCells count="8">
    <mergeCell ref="F4:J4"/>
    <mergeCell ref="K4:K5"/>
    <mergeCell ref="A6:A21"/>
    <mergeCell ref="A22:A34"/>
    <mergeCell ref="A35:A47"/>
    <mergeCell ref="A4:A5"/>
    <mergeCell ref="B4:B5"/>
    <mergeCell ref="C4:C5"/>
  </mergeCells>
  <pageMargins left="0.70866141732283472" right="0.70866141732283472" top="0.78740157480314965" bottom="0.78740157480314965" header="0.31496062992125984" footer="0.31496062992125984"/>
  <pageSetup paperSize="9" scale="65" orientation="landscape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9"/>
  <sheetViews>
    <sheetView topLeftCell="A3" workbookViewId="0">
      <selection sqref="A1:B39"/>
    </sheetView>
  </sheetViews>
  <sheetFormatPr defaultRowHeight="15"/>
  <cols>
    <col min="1" max="1" width="12.140625" bestFit="1" customWidth="1"/>
    <col min="2" max="2" width="39.7109375" bestFit="1" customWidth="1"/>
  </cols>
  <sheetData>
    <row r="1" spans="1:2">
      <c r="B1" s="1" t="s">
        <v>470</v>
      </c>
    </row>
    <row r="2" spans="1:2">
      <c r="A2" s="12" t="s">
        <v>506</v>
      </c>
    </row>
    <row r="3" spans="1:2" ht="15.75" thickBot="1"/>
    <row r="4" spans="1:2" ht="15.75" thickBot="1">
      <c r="A4" s="163" t="s">
        <v>226</v>
      </c>
      <c r="B4" s="164" t="s">
        <v>475</v>
      </c>
    </row>
    <row r="5" spans="1:2">
      <c r="A5" s="3" t="s">
        <v>109</v>
      </c>
      <c r="B5" s="126" t="s">
        <v>476</v>
      </c>
    </row>
    <row r="6" spans="1:2">
      <c r="A6" s="123" t="s">
        <v>235</v>
      </c>
      <c r="B6" s="127" t="s">
        <v>477</v>
      </c>
    </row>
    <row r="7" spans="1:2">
      <c r="A7" s="123"/>
      <c r="B7" s="127" t="s">
        <v>478</v>
      </c>
    </row>
    <row r="8" spans="1:2">
      <c r="A8" s="123"/>
      <c r="B8" s="127" t="s">
        <v>479</v>
      </c>
    </row>
    <row r="9" spans="1:2">
      <c r="A9" s="56"/>
      <c r="B9" s="128" t="s">
        <v>480</v>
      </c>
    </row>
    <row r="10" spans="1:2">
      <c r="A10" s="123" t="s">
        <v>117</v>
      </c>
      <c r="B10" s="127" t="s">
        <v>481</v>
      </c>
    </row>
    <row r="11" spans="1:2">
      <c r="A11" s="123"/>
      <c r="B11" s="127" t="s">
        <v>482</v>
      </c>
    </row>
    <row r="12" spans="1:2">
      <c r="A12" s="56"/>
      <c r="B12" s="128" t="s">
        <v>483</v>
      </c>
    </row>
    <row r="13" spans="1:2">
      <c r="A13" s="123" t="s">
        <v>121</v>
      </c>
      <c r="B13" s="127" t="s">
        <v>484</v>
      </c>
    </row>
    <row r="14" spans="1:2">
      <c r="A14" s="123"/>
      <c r="B14" s="127" t="s">
        <v>485</v>
      </c>
    </row>
    <row r="15" spans="1:2">
      <c r="A15" s="123"/>
      <c r="B15" s="127" t="s">
        <v>486</v>
      </c>
    </row>
    <row r="16" spans="1:2">
      <c r="A16" s="56"/>
      <c r="B16" s="129" t="s">
        <v>487</v>
      </c>
    </row>
    <row r="17" spans="1:2">
      <c r="A17" s="78" t="s">
        <v>239</v>
      </c>
      <c r="B17" s="130" t="s">
        <v>488</v>
      </c>
    </row>
    <row r="18" spans="1:2">
      <c r="A18" s="123"/>
      <c r="B18" s="127" t="s">
        <v>489</v>
      </c>
    </row>
    <row r="19" spans="1:2">
      <c r="A19" s="123"/>
      <c r="B19" s="127" t="s">
        <v>490</v>
      </c>
    </row>
    <row r="20" spans="1:2">
      <c r="A20" s="123"/>
      <c r="B20" s="127" t="s">
        <v>491</v>
      </c>
    </row>
    <row r="21" spans="1:2">
      <c r="A21" s="123"/>
      <c r="B21" s="127" t="s">
        <v>492</v>
      </c>
    </row>
    <row r="22" spans="1:2">
      <c r="A22" s="123"/>
      <c r="B22" s="127" t="s">
        <v>493</v>
      </c>
    </row>
    <row r="23" spans="1:2">
      <c r="A23" s="123"/>
      <c r="B23" s="127" t="s">
        <v>494</v>
      </c>
    </row>
    <row r="24" spans="1:2">
      <c r="A24" s="123"/>
      <c r="B24" s="127" t="s">
        <v>495</v>
      </c>
    </row>
    <row r="25" spans="1:2">
      <c r="A25" s="78" t="s">
        <v>242</v>
      </c>
      <c r="B25" s="130" t="s">
        <v>496</v>
      </c>
    </row>
    <row r="26" spans="1:2">
      <c r="A26" s="56"/>
      <c r="B26" s="128" t="s">
        <v>497</v>
      </c>
    </row>
    <row r="27" spans="1:2">
      <c r="A27" s="123" t="s">
        <v>136</v>
      </c>
      <c r="B27" s="127" t="s">
        <v>498</v>
      </c>
    </row>
    <row r="28" spans="1:2">
      <c r="A28" s="123"/>
      <c r="B28" s="127" t="s">
        <v>499</v>
      </c>
    </row>
    <row r="29" spans="1:2">
      <c r="A29" s="123"/>
      <c r="B29" s="127" t="s">
        <v>497</v>
      </c>
    </row>
    <row r="30" spans="1:2">
      <c r="A30" s="78" t="s">
        <v>140</v>
      </c>
      <c r="B30" s="130" t="s">
        <v>179</v>
      </c>
    </row>
    <row r="31" spans="1:2">
      <c r="A31" s="78" t="s">
        <v>152</v>
      </c>
      <c r="B31" s="131" t="s">
        <v>500</v>
      </c>
    </row>
    <row r="32" spans="1:2">
      <c r="A32" s="78" t="s">
        <v>247</v>
      </c>
      <c r="B32" s="131" t="s">
        <v>500</v>
      </c>
    </row>
    <row r="33" spans="1:2">
      <c r="A33" s="78" t="s">
        <v>156</v>
      </c>
      <c r="B33" s="130" t="s">
        <v>501</v>
      </c>
    </row>
    <row r="34" spans="1:2">
      <c r="A34" s="123"/>
      <c r="B34" s="127" t="s">
        <v>502</v>
      </c>
    </row>
    <row r="35" spans="1:2">
      <c r="A35" s="56"/>
      <c r="B35" s="128" t="s">
        <v>503</v>
      </c>
    </row>
    <row r="36" spans="1:2">
      <c r="A36" s="25" t="s">
        <v>251</v>
      </c>
      <c r="B36" s="127" t="s">
        <v>504</v>
      </c>
    </row>
    <row r="37" spans="1:2" ht="15.75" thickBot="1">
      <c r="A37" s="125"/>
      <c r="B37" s="132" t="s">
        <v>505</v>
      </c>
    </row>
    <row r="39" spans="1:2">
      <c r="A39" s="170" t="s">
        <v>589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9"/>
  <sheetViews>
    <sheetView topLeftCell="A3" workbookViewId="0">
      <selection sqref="A1:B39"/>
    </sheetView>
  </sheetViews>
  <sheetFormatPr defaultRowHeight="15"/>
  <cols>
    <col min="1" max="1" width="12.140625" bestFit="1" customWidth="1"/>
    <col min="2" max="2" width="53" bestFit="1" customWidth="1"/>
  </cols>
  <sheetData>
    <row r="1" spans="1:2">
      <c r="B1" s="1" t="s">
        <v>507</v>
      </c>
    </row>
    <row r="2" spans="1:2">
      <c r="A2" s="12" t="s">
        <v>532</v>
      </c>
    </row>
    <row r="3" spans="1:2" ht="15.75" thickBot="1"/>
    <row r="4" spans="1:2" s="10" customFormat="1" ht="15.75" thickBot="1">
      <c r="A4" s="165" t="s">
        <v>226</v>
      </c>
      <c r="B4" s="166" t="s">
        <v>508</v>
      </c>
    </row>
    <row r="5" spans="1:2">
      <c r="A5" s="3" t="s">
        <v>109</v>
      </c>
      <c r="B5" s="3" t="s">
        <v>476</v>
      </c>
    </row>
    <row r="6" spans="1:2">
      <c r="A6" s="123" t="s">
        <v>235</v>
      </c>
      <c r="B6" s="123" t="s">
        <v>509</v>
      </c>
    </row>
    <row r="7" spans="1:2">
      <c r="A7" s="123"/>
      <c r="B7" s="123" t="s">
        <v>510</v>
      </c>
    </row>
    <row r="8" spans="1:2">
      <c r="A8" s="123"/>
      <c r="B8" s="123" t="s">
        <v>511</v>
      </c>
    </row>
    <row r="9" spans="1:2">
      <c r="A9" s="56"/>
      <c r="B9" s="56" t="s">
        <v>512</v>
      </c>
    </row>
    <row r="10" spans="1:2">
      <c r="A10" s="123" t="s">
        <v>117</v>
      </c>
      <c r="B10" s="123" t="s">
        <v>509</v>
      </c>
    </row>
    <row r="11" spans="1:2">
      <c r="A11" s="123"/>
      <c r="B11" s="123" t="s">
        <v>513</v>
      </c>
    </row>
    <row r="12" spans="1:2">
      <c r="A12" s="56"/>
      <c r="B12" s="56" t="s">
        <v>514</v>
      </c>
    </row>
    <row r="13" spans="1:2">
      <c r="A13" s="123" t="s">
        <v>121</v>
      </c>
      <c r="B13" s="123" t="s">
        <v>509</v>
      </c>
    </row>
    <row r="14" spans="1:2">
      <c r="A14" s="123"/>
      <c r="B14" s="123" t="s">
        <v>515</v>
      </c>
    </row>
    <row r="15" spans="1:2">
      <c r="A15" s="123"/>
      <c r="B15" s="123" t="s">
        <v>516</v>
      </c>
    </row>
    <row r="16" spans="1:2">
      <c r="A16" s="56"/>
      <c r="B16" s="56" t="s">
        <v>514</v>
      </c>
    </row>
    <row r="17" spans="1:2">
      <c r="A17" s="123" t="s">
        <v>239</v>
      </c>
      <c r="B17" s="123" t="s">
        <v>517</v>
      </c>
    </row>
    <row r="18" spans="1:2">
      <c r="A18" s="123"/>
      <c r="B18" s="123" t="s">
        <v>518</v>
      </c>
    </row>
    <row r="19" spans="1:2">
      <c r="A19" s="123"/>
      <c r="B19" s="123" t="s">
        <v>519</v>
      </c>
    </row>
    <row r="20" spans="1:2">
      <c r="A20" s="123"/>
      <c r="B20" s="123" t="s">
        <v>520</v>
      </c>
    </row>
    <row r="21" spans="1:2">
      <c r="A21" s="123"/>
      <c r="B21" s="123" t="s">
        <v>521</v>
      </c>
    </row>
    <row r="22" spans="1:2">
      <c r="A22" s="56"/>
      <c r="B22" s="56" t="s">
        <v>509</v>
      </c>
    </row>
    <row r="23" spans="1:2">
      <c r="A23" s="123" t="s">
        <v>242</v>
      </c>
      <c r="B23" s="123" t="s">
        <v>522</v>
      </c>
    </row>
    <row r="24" spans="1:2">
      <c r="A24" s="123"/>
      <c r="B24" s="123" t="s">
        <v>523</v>
      </c>
    </row>
    <row r="25" spans="1:2">
      <c r="A25" s="56"/>
      <c r="B25" s="56" t="s">
        <v>524</v>
      </c>
    </row>
    <row r="26" spans="1:2">
      <c r="A26" s="123" t="s">
        <v>136</v>
      </c>
      <c r="B26" s="123" t="s">
        <v>525</v>
      </c>
    </row>
    <row r="27" spans="1:2">
      <c r="A27" s="123"/>
      <c r="B27" s="123" t="s">
        <v>526</v>
      </c>
    </row>
    <row r="28" spans="1:2">
      <c r="A28" s="56"/>
      <c r="B28" s="56" t="s">
        <v>527</v>
      </c>
    </row>
    <row r="29" spans="1:2">
      <c r="A29" s="5" t="s">
        <v>140</v>
      </c>
      <c r="B29" s="5" t="s">
        <v>534</v>
      </c>
    </row>
    <row r="30" spans="1:2">
      <c r="A30" s="5" t="s">
        <v>152</v>
      </c>
      <c r="B30" s="5" t="s">
        <v>476</v>
      </c>
    </row>
    <row r="31" spans="1:2">
      <c r="A31" s="5" t="s">
        <v>247</v>
      </c>
      <c r="B31" s="5" t="s">
        <v>476</v>
      </c>
    </row>
    <row r="32" spans="1:2">
      <c r="A32" s="123" t="s">
        <v>156</v>
      </c>
      <c r="B32" s="123" t="s">
        <v>528</v>
      </c>
    </row>
    <row r="33" spans="1:2">
      <c r="A33" s="123"/>
      <c r="B33" s="123" t="s">
        <v>529</v>
      </c>
    </row>
    <row r="34" spans="1:2">
      <c r="A34" s="56"/>
      <c r="B34" s="56" t="s">
        <v>530</v>
      </c>
    </row>
    <row r="35" spans="1:2">
      <c r="A35" s="25" t="s">
        <v>251</v>
      </c>
      <c r="B35" s="123" t="s">
        <v>522</v>
      </c>
    </row>
    <row r="36" spans="1:2">
      <c r="A36" s="123"/>
      <c r="B36" s="123" t="s">
        <v>531</v>
      </c>
    </row>
    <row r="37" spans="1:2" ht="15.75" thickBot="1">
      <c r="A37" s="125"/>
      <c r="B37" s="125" t="s">
        <v>514</v>
      </c>
    </row>
    <row r="39" spans="1:2">
      <c r="A39" s="170" t="s">
        <v>589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7"/>
  <sheetViews>
    <sheetView tabSelected="1" topLeftCell="A54" workbookViewId="0">
      <selection sqref="A1:C87"/>
    </sheetView>
  </sheetViews>
  <sheetFormatPr defaultRowHeight="15"/>
  <cols>
    <col min="1" max="1" width="12.140625" style="10" bestFit="1" customWidth="1"/>
    <col min="2" max="2" width="33.28515625" bestFit="1" customWidth="1"/>
    <col min="3" max="3" width="18.5703125" bestFit="1" customWidth="1"/>
  </cols>
  <sheetData>
    <row r="1" spans="1:3">
      <c r="C1" s="1" t="s">
        <v>533</v>
      </c>
    </row>
    <row r="2" spans="1:3">
      <c r="A2" s="133" t="s">
        <v>588</v>
      </c>
      <c r="C2" s="1"/>
    </row>
    <row r="3" spans="1:3" ht="15.75" thickBot="1"/>
    <row r="4" spans="1:3" s="10" customFormat="1" ht="15.75" thickBot="1">
      <c r="A4" s="165" t="s">
        <v>226</v>
      </c>
      <c r="B4" s="166" t="s">
        <v>186</v>
      </c>
      <c r="C4" s="166" t="s">
        <v>187</v>
      </c>
    </row>
    <row r="5" spans="1:3">
      <c r="A5" s="138" t="s">
        <v>109</v>
      </c>
      <c r="B5" s="123" t="s">
        <v>535</v>
      </c>
      <c r="C5" s="138" t="s">
        <v>279</v>
      </c>
    </row>
    <row r="6" spans="1:3">
      <c r="A6" s="138"/>
      <c r="B6" s="123" t="s">
        <v>536</v>
      </c>
      <c r="C6" s="138" t="s">
        <v>279</v>
      </c>
    </row>
    <row r="7" spans="1:3">
      <c r="A7" s="138"/>
      <c r="B7" s="123" t="s">
        <v>537</v>
      </c>
      <c r="C7" s="138" t="s">
        <v>279</v>
      </c>
    </row>
    <row r="8" spans="1:3">
      <c r="A8" s="138"/>
      <c r="B8" s="123" t="s">
        <v>538</v>
      </c>
      <c r="C8" s="138" t="s">
        <v>279</v>
      </c>
    </row>
    <row r="9" spans="1:3">
      <c r="A9" s="138"/>
      <c r="B9" s="123" t="s">
        <v>539</v>
      </c>
      <c r="C9" s="138" t="s">
        <v>279</v>
      </c>
    </row>
    <row r="10" spans="1:3">
      <c r="A10" s="138"/>
      <c r="B10" s="123" t="s">
        <v>540</v>
      </c>
      <c r="C10" s="138" t="s">
        <v>279</v>
      </c>
    </row>
    <row r="11" spans="1:3">
      <c r="A11" s="138"/>
      <c r="B11" s="123" t="s">
        <v>541</v>
      </c>
      <c r="C11" s="138" t="s">
        <v>279</v>
      </c>
    </row>
    <row r="12" spans="1:3">
      <c r="A12" s="139"/>
      <c r="B12" s="56" t="s">
        <v>542</v>
      </c>
      <c r="C12" s="139" t="s">
        <v>279</v>
      </c>
    </row>
    <row r="13" spans="1:3">
      <c r="A13" s="137" t="s">
        <v>235</v>
      </c>
      <c r="B13" s="137" t="s">
        <v>279</v>
      </c>
      <c r="C13" s="78" t="s">
        <v>543</v>
      </c>
    </row>
    <row r="14" spans="1:3">
      <c r="A14" s="138"/>
      <c r="B14" s="138" t="s">
        <v>279</v>
      </c>
      <c r="C14" s="123" t="s">
        <v>544</v>
      </c>
    </row>
    <row r="15" spans="1:3">
      <c r="A15" s="138"/>
      <c r="B15" s="138" t="s">
        <v>279</v>
      </c>
      <c r="C15" s="123" t="s">
        <v>545</v>
      </c>
    </row>
    <row r="16" spans="1:3">
      <c r="A16" s="139"/>
      <c r="B16" s="139" t="s">
        <v>279</v>
      </c>
      <c r="C16" s="56" t="s">
        <v>546</v>
      </c>
    </row>
    <row r="17" spans="1:3">
      <c r="A17" s="138" t="s">
        <v>117</v>
      </c>
      <c r="B17" s="123" t="s">
        <v>535</v>
      </c>
      <c r="C17" s="138" t="s">
        <v>279</v>
      </c>
    </row>
    <row r="18" spans="1:3">
      <c r="A18" s="138"/>
      <c r="B18" s="123" t="s">
        <v>547</v>
      </c>
      <c r="C18" s="138" t="s">
        <v>279</v>
      </c>
    </row>
    <row r="19" spans="1:3">
      <c r="A19" s="138"/>
      <c r="B19" s="123" t="s">
        <v>548</v>
      </c>
      <c r="C19" s="138" t="s">
        <v>279</v>
      </c>
    </row>
    <row r="20" spans="1:3">
      <c r="A20" s="138"/>
      <c r="B20" s="123" t="s">
        <v>549</v>
      </c>
      <c r="C20" s="138" t="s">
        <v>279</v>
      </c>
    </row>
    <row r="21" spans="1:3">
      <c r="A21" s="138"/>
      <c r="B21" s="123" t="s">
        <v>550</v>
      </c>
      <c r="C21" s="138" t="s">
        <v>279</v>
      </c>
    </row>
    <row r="22" spans="1:3">
      <c r="A22" s="138"/>
      <c r="B22" s="123" t="s">
        <v>551</v>
      </c>
      <c r="C22" s="138" t="s">
        <v>279</v>
      </c>
    </row>
    <row r="23" spans="1:3">
      <c r="A23" s="139"/>
      <c r="B23" s="56" t="s">
        <v>542</v>
      </c>
      <c r="C23" s="139" t="s">
        <v>279</v>
      </c>
    </row>
    <row r="24" spans="1:3">
      <c r="A24" s="137" t="s">
        <v>121</v>
      </c>
      <c r="B24" s="78" t="s">
        <v>552</v>
      </c>
      <c r="C24" s="137" t="s">
        <v>279</v>
      </c>
    </row>
    <row r="25" spans="1:3">
      <c r="A25" s="138"/>
      <c r="B25" s="123" t="s">
        <v>536</v>
      </c>
      <c r="C25" s="138" t="s">
        <v>279</v>
      </c>
    </row>
    <row r="26" spans="1:3">
      <c r="A26" s="138"/>
      <c r="B26" s="123" t="s">
        <v>537</v>
      </c>
      <c r="C26" s="138" t="s">
        <v>279</v>
      </c>
    </row>
    <row r="27" spans="1:3">
      <c r="A27" s="138"/>
      <c r="B27" s="123" t="s">
        <v>538</v>
      </c>
      <c r="C27" s="138" t="s">
        <v>279</v>
      </c>
    </row>
    <row r="28" spans="1:3">
      <c r="A28" s="138"/>
      <c r="B28" s="123" t="s">
        <v>539</v>
      </c>
      <c r="C28" s="138" t="s">
        <v>279</v>
      </c>
    </row>
    <row r="29" spans="1:3">
      <c r="A29" s="138"/>
      <c r="B29" s="123" t="s">
        <v>540</v>
      </c>
      <c r="C29" s="138" t="s">
        <v>279</v>
      </c>
    </row>
    <row r="30" spans="1:3">
      <c r="A30" s="138"/>
      <c r="B30" s="123" t="s">
        <v>553</v>
      </c>
      <c r="C30" s="138" t="s">
        <v>279</v>
      </c>
    </row>
    <row r="31" spans="1:3">
      <c r="A31" s="139"/>
      <c r="B31" s="56" t="s">
        <v>554</v>
      </c>
      <c r="C31" s="139" t="s">
        <v>279</v>
      </c>
    </row>
    <row r="32" spans="1:3">
      <c r="A32" s="137" t="s">
        <v>239</v>
      </c>
      <c r="B32" s="138" t="s">
        <v>279</v>
      </c>
      <c r="C32" s="78" t="s">
        <v>555</v>
      </c>
    </row>
    <row r="33" spans="1:3">
      <c r="A33" s="138"/>
      <c r="B33" s="138" t="s">
        <v>279</v>
      </c>
      <c r="C33" s="123" t="s">
        <v>556</v>
      </c>
    </row>
    <row r="34" spans="1:3">
      <c r="A34" s="138"/>
      <c r="B34" s="138" t="s">
        <v>279</v>
      </c>
      <c r="C34" s="123" t="s">
        <v>557</v>
      </c>
    </row>
    <row r="35" spans="1:3">
      <c r="A35" s="138"/>
      <c r="B35" s="138" t="s">
        <v>279</v>
      </c>
      <c r="C35" s="123" t="s">
        <v>558</v>
      </c>
    </row>
    <row r="36" spans="1:3">
      <c r="A36" s="138"/>
      <c r="B36" s="138" t="s">
        <v>279</v>
      </c>
      <c r="C36" s="123" t="s">
        <v>559</v>
      </c>
    </row>
    <row r="37" spans="1:3">
      <c r="A37" s="138"/>
      <c r="B37" s="138" t="s">
        <v>279</v>
      </c>
      <c r="C37" s="123" t="s">
        <v>560</v>
      </c>
    </row>
    <row r="38" spans="1:3">
      <c r="A38" s="138"/>
      <c r="B38" s="138" t="s">
        <v>279</v>
      </c>
      <c r="C38" s="123" t="s">
        <v>561</v>
      </c>
    </row>
    <row r="39" spans="1:3">
      <c r="A39" s="138"/>
      <c r="B39" s="138" t="s">
        <v>279</v>
      </c>
      <c r="C39" s="123" t="s">
        <v>562</v>
      </c>
    </row>
    <row r="40" spans="1:3">
      <c r="A40" s="138"/>
      <c r="B40" s="138" t="s">
        <v>279</v>
      </c>
      <c r="C40" s="123" t="s">
        <v>563</v>
      </c>
    </row>
    <row r="41" spans="1:3">
      <c r="A41" s="139"/>
      <c r="B41" s="138" t="s">
        <v>279</v>
      </c>
      <c r="C41" s="56" t="s">
        <v>564</v>
      </c>
    </row>
    <row r="42" spans="1:3">
      <c r="A42" s="36" t="s">
        <v>242</v>
      </c>
      <c r="B42" s="5" t="s">
        <v>476</v>
      </c>
      <c r="C42" s="5"/>
    </row>
    <row r="43" spans="1:3">
      <c r="A43" s="137" t="s">
        <v>136</v>
      </c>
      <c r="B43" s="78" t="s">
        <v>535</v>
      </c>
      <c r="C43" s="138" t="s">
        <v>279</v>
      </c>
    </row>
    <row r="44" spans="1:3">
      <c r="A44" s="138"/>
      <c r="B44" s="123" t="s">
        <v>536</v>
      </c>
      <c r="C44" s="138" t="s">
        <v>279</v>
      </c>
    </row>
    <row r="45" spans="1:3">
      <c r="A45" s="138"/>
      <c r="B45" s="123" t="s">
        <v>565</v>
      </c>
      <c r="C45" s="138" t="s">
        <v>279</v>
      </c>
    </row>
    <row r="46" spans="1:3">
      <c r="A46" s="138"/>
      <c r="B46" s="123" t="s">
        <v>538</v>
      </c>
      <c r="C46" s="138" t="s">
        <v>279</v>
      </c>
    </row>
    <row r="47" spans="1:3">
      <c r="A47" s="138"/>
      <c r="B47" s="123" t="s">
        <v>539</v>
      </c>
      <c r="C47" s="138" t="s">
        <v>279</v>
      </c>
    </row>
    <row r="48" spans="1:3">
      <c r="A48" s="138"/>
      <c r="B48" s="123" t="s">
        <v>540</v>
      </c>
      <c r="C48" s="138" t="s">
        <v>279</v>
      </c>
    </row>
    <row r="49" spans="1:3">
      <c r="A49" s="138"/>
      <c r="B49" s="123" t="s">
        <v>541</v>
      </c>
      <c r="C49" s="138" t="s">
        <v>279</v>
      </c>
    </row>
    <row r="50" spans="1:3">
      <c r="A50" s="139"/>
      <c r="B50" s="56" t="s">
        <v>542</v>
      </c>
      <c r="C50" s="139" t="s">
        <v>279</v>
      </c>
    </row>
    <row r="51" spans="1:3">
      <c r="A51" s="138" t="s">
        <v>140</v>
      </c>
      <c r="B51" s="123" t="s">
        <v>535</v>
      </c>
      <c r="C51" s="138" t="s">
        <v>279</v>
      </c>
    </row>
    <row r="52" spans="1:3">
      <c r="A52" s="138"/>
      <c r="B52" s="123" t="s">
        <v>566</v>
      </c>
      <c r="C52" s="138" t="s">
        <v>279</v>
      </c>
    </row>
    <row r="53" spans="1:3">
      <c r="A53" s="138"/>
      <c r="B53" s="123" t="s">
        <v>567</v>
      </c>
      <c r="C53" s="138" t="s">
        <v>279</v>
      </c>
    </row>
    <row r="54" spans="1:3">
      <c r="A54" s="138"/>
      <c r="B54" s="123" t="s">
        <v>551</v>
      </c>
      <c r="C54" s="138" t="s">
        <v>279</v>
      </c>
    </row>
    <row r="55" spans="1:3">
      <c r="A55" s="138"/>
      <c r="B55" s="123" t="s">
        <v>542</v>
      </c>
      <c r="C55" s="138" t="s">
        <v>279</v>
      </c>
    </row>
    <row r="56" spans="1:3">
      <c r="A56" s="137" t="s">
        <v>152</v>
      </c>
      <c r="B56" s="78" t="s">
        <v>535</v>
      </c>
      <c r="C56" s="137" t="s">
        <v>279</v>
      </c>
    </row>
    <row r="57" spans="1:3">
      <c r="A57" s="138"/>
      <c r="B57" s="123" t="s">
        <v>566</v>
      </c>
      <c r="C57" s="138" t="s">
        <v>279</v>
      </c>
    </row>
    <row r="58" spans="1:3">
      <c r="A58" s="138"/>
      <c r="B58" s="123" t="s">
        <v>567</v>
      </c>
      <c r="C58" s="138" t="s">
        <v>279</v>
      </c>
    </row>
    <row r="59" spans="1:3">
      <c r="A59" s="138"/>
      <c r="B59" s="123" t="s">
        <v>540</v>
      </c>
      <c r="C59" s="138" t="s">
        <v>279</v>
      </c>
    </row>
    <row r="60" spans="1:3">
      <c r="A60" s="138"/>
      <c r="B60" s="123" t="s">
        <v>568</v>
      </c>
      <c r="C60" s="138" t="s">
        <v>279</v>
      </c>
    </row>
    <row r="61" spans="1:3">
      <c r="A61" s="139"/>
      <c r="B61" s="56" t="s">
        <v>569</v>
      </c>
      <c r="C61" s="139" t="s">
        <v>279</v>
      </c>
    </row>
    <row r="62" spans="1:3">
      <c r="A62" s="138" t="s">
        <v>247</v>
      </c>
      <c r="B62" s="123" t="s">
        <v>535</v>
      </c>
      <c r="C62" s="138" t="s">
        <v>279</v>
      </c>
    </row>
    <row r="63" spans="1:3">
      <c r="A63" s="138"/>
      <c r="B63" s="123" t="s">
        <v>566</v>
      </c>
      <c r="C63" s="138" t="s">
        <v>279</v>
      </c>
    </row>
    <row r="64" spans="1:3">
      <c r="A64" s="138"/>
      <c r="B64" s="123" t="s">
        <v>570</v>
      </c>
      <c r="C64" s="138" t="s">
        <v>279</v>
      </c>
    </row>
    <row r="65" spans="1:3">
      <c r="A65" s="138"/>
      <c r="B65" s="123" t="s">
        <v>571</v>
      </c>
      <c r="C65" s="138" t="s">
        <v>279</v>
      </c>
    </row>
    <row r="66" spans="1:3">
      <c r="A66" s="138"/>
      <c r="B66" s="123" t="s">
        <v>540</v>
      </c>
      <c r="C66" s="138" t="s">
        <v>279</v>
      </c>
    </row>
    <row r="67" spans="1:3">
      <c r="A67" s="138"/>
      <c r="B67" s="123" t="s">
        <v>541</v>
      </c>
      <c r="C67" s="138" t="s">
        <v>279</v>
      </c>
    </row>
    <row r="68" spans="1:3">
      <c r="A68" s="139"/>
      <c r="B68" s="56" t="s">
        <v>542</v>
      </c>
      <c r="C68" s="139" t="s">
        <v>279</v>
      </c>
    </row>
    <row r="69" spans="1:3">
      <c r="A69" s="138" t="s">
        <v>156</v>
      </c>
      <c r="B69" s="123" t="s">
        <v>572</v>
      </c>
      <c r="C69" s="138" t="s">
        <v>279</v>
      </c>
    </row>
    <row r="70" spans="1:3">
      <c r="A70" s="138"/>
      <c r="B70" s="123" t="s">
        <v>566</v>
      </c>
      <c r="C70" s="138" t="s">
        <v>279</v>
      </c>
    </row>
    <row r="71" spans="1:3">
      <c r="A71" s="138"/>
      <c r="B71" s="123" t="s">
        <v>573</v>
      </c>
      <c r="C71" s="138" t="s">
        <v>279</v>
      </c>
    </row>
    <row r="72" spans="1:3">
      <c r="A72" s="138"/>
      <c r="B72" s="123" t="s">
        <v>574</v>
      </c>
      <c r="C72" s="138" t="s">
        <v>279</v>
      </c>
    </row>
    <row r="73" spans="1:3">
      <c r="A73" s="138"/>
      <c r="B73" s="123" t="s">
        <v>551</v>
      </c>
      <c r="C73" s="138" t="s">
        <v>279</v>
      </c>
    </row>
    <row r="74" spans="1:3">
      <c r="A74" s="139"/>
      <c r="B74" s="56" t="s">
        <v>542</v>
      </c>
      <c r="C74" s="139" t="s">
        <v>279</v>
      </c>
    </row>
    <row r="75" spans="1:3">
      <c r="A75" s="142" t="s">
        <v>251</v>
      </c>
      <c r="B75" s="78" t="s">
        <v>575</v>
      </c>
      <c r="C75" s="78" t="s">
        <v>576</v>
      </c>
    </row>
    <row r="76" spans="1:3">
      <c r="A76" s="138"/>
      <c r="B76" s="56" t="s">
        <v>577</v>
      </c>
      <c r="C76" s="56" t="s">
        <v>578</v>
      </c>
    </row>
    <row r="77" spans="1:3">
      <c r="A77" s="138"/>
      <c r="B77" s="78" t="s">
        <v>579</v>
      </c>
      <c r="C77" s="78" t="s">
        <v>580</v>
      </c>
    </row>
    <row r="78" spans="1:3">
      <c r="A78" s="138"/>
      <c r="B78" s="123" t="s">
        <v>574</v>
      </c>
      <c r="C78" s="123" t="s">
        <v>580</v>
      </c>
    </row>
    <row r="79" spans="1:3">
      <c r="A79" s="138"/>
      <c r="B79" s="56" t="s">
        <v>581</v>
      </c>
      <c r="C79" s="56" t="s">
        <v>582</v>
      </c>
    </row>
    <row r="80" spans="1:3">
      <c r="A80" s="138"/>
      <c r="B80" s="23" t="s">
        <v>583</v>
      </c>
      <c r="C80" s="23" t="s">
        <v>584</v>
      </c>
    </row>
    <row r="81" spans="1:3">
      <c r="A81" s="138"/>
      <c r="B81" s="124" t="s">
        <v>540</v>
      </c>
      <c r="C81" s="124" t="s">
        <v>584</v>
      </c>
    </row>
    <row r="82" spans="1:3">
      <c r="A82" s="138"/>
      <c r="B82" s="124" t="s">
        <v>585</v>
      </c>
      <c r="C82" s="124" t="s">
        <v>584</v>
      </c>
    </row>
    <row r="83" spans="1:3">
      <c r="A83" s="138"/>
      <c r="B83" s="13" t="s">
        <v>542</v>
      </c>
      <c r="C83" s="13" t="s">
        <v>584</v>
      </c>
    </row>
    <row r="84" spans="1:3">
      <c r="A84" s="138"/>
      <c r="B84" s="124" t="s">
        <v>586</v>
      </c>
      <c r="C84" s="124" t="s">
        <v>587</v>
      </c>
    </row>
    <row r="85" spans="1:3" ht="15.75" thickBot="1">
      <c r="A85" s="140"/>
      <c r="B85" s="141" t="s">
        <v>542</v>
      </c>
      <c r="C85" s="141" t="s">
        <v>587</v>
      </c>
    </row>
    <row r="86" spans="1:3">
      <c r="A86" s="134"/>
      <c r="B86" s="135"/>
      <c r="C86" s="136"/>
    </row>
    <row r="87" spans="1:3">
      <c r="A87" s="167" t="s">
        <v>589</v>
      </c>
    </row>
  </sheetData>
  <pageMargins left="0.70866141732283472" right="0.70866141732283472" top="0.78740157480314965" bottom="0.78740157480314965" header="0.31496062992125984" footer="0.31496062992125984"/>
  <pageSetup paperSize="9" scale="57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15</vt:i4>
      </vt:variant>
    </vt:vector>
  </HeadingPairs>
  <TitlesOfParts>
    <vt:vector size="15" baseType="lpstr">
      <vt:lpstr>Příloha č. 1 </vt:lpstr>
      <vt:lpstr>Příloha č. 2</vt:lpstr>
      <vt:lpstr>Příloha č. 3</vt:lpstr>
      <vt:lpstr>Příloha č. 4</vt:lpstr>
      <vt:lpstr>Příloha č. 5</vt:lpstr>
      <vt:lpstr>Příloha č. 6</vt:lpstr>
      <vt:lpstr>Příloha č. 7</vt:lpstr>
      <vt:lpstr>Příloha č. 8</vt:lpstr>
      <vt:lpstr>Příloha č. 9</vt:lpstr>
      <vt:lpstr>Příloha č. 10</vt:lpstr>
      <vt:lpstr>Příloha č. 11</vt:lpstr>
      <vt:lpstr>Příloha č. 12</vt:lpstr>
      <vt:lpstr>Příloha č. 13</vt:lpstr>
      <vt:lpstr>Příloha č. 14</vt:lpstr>
      <vt:lpstr>Příloha č. 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Bourovi</dc:creator>
  <cp:lastModifiedBy>136471</cp:lastModifiedBy>
  <cp:lastPrinted>2012-12-06T08:15:50Z</cp:lastPrinted>
  <dcterms:created xsi:type="dcterms:W3CDTF">2012-12-03T08:28:37Z</dcterms:created>
  <dcterms:modified xsi:type="dcterms:W3CDTF">2012-12-06T08:16:20Z</dcterms:modified>
</cp:coreProperties>
</file>