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charts/chart6.xml" ContentType="application/vnd.openxmlformats-officedocument.drawingml.char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docProps/core.xml" ContentType="application/vnd.openxmlformats-package.core-properties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charts/chart7.xml" ContentType="application/vnd.openxmlformats-officedocument.drawingml.chart+xml"/>
  <Override PartName="/xl/drawings/drawing9.xml" ContentType="application/vnd.openxmlformats-officedocument.drawing+xml"/>
  <Override PartName="/xl/charts/chart10.xml" ContentType="application/vnd.openxmlformats-officedocument.drawingml.chart+xml"/>
  <Override PartName="/xl/worksheets/sheet14.xml" ContentType="application/vnd.openxmlformats-officedocument.spreadsheetml.worksheet+xml"/>
  <Override PartName="/xl/charts/chart5.xml" ContentType="application/vnd.openxmlformats-officedocument.drawingml.chart+xml"/>
  <Override PartName="/xl/drawings/drawing7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 tabRatio="908" firstSheet="7" activeTab="15"/>
  </bookViews>
  <sheets>
    <sheet name="Data" sheetId="1" r:id="rId1"/>
    <sheet name="Věk" sheetId="4" r:id="rId2"/>
    <sheet name="Pohlaví" sheetId="5" r:id="rId3"/>
    <sheet name="Počet let" sheetId="6" r:id="rId4"/>
    <sheet name="Funkce" sheetId="18" r:id="rId5"/>
    <sheet name="Vzdělání" sheetId="7" r:id="rId6"/>
    <sheet name="Další vzdělávání" sheetId="8" r:id="rId7"/>
    <sheet name="Účast školní" sheetId="9" r:id="rId8"/>
    <sheet name="Více školení" sheetId="10" r:id="rId9"/>
    <sheet name="Kladná inovace" sheetId="11" r:id="rId10"/>
    <sheet name="Záporná inovace" sheetId="12" r:id="rId11"/>
    <sheet name="Zdr. mat" sheetId="13" r:id="rId12"/>
    <sheet name="Přidat" sheetId="14" r:id="rId13"/>
    <sheet name="Odebrat" sheetId="15" r:id="rId14"/>
    <sheet name="Nejpoužívanější" sheetId="16" r:id="rId15"/>
    <sheet name="Zbytečné výjezdy" sheetId="17" r:id="rId16"/>
  </sheets>
  <calcPr calcId="124519"/>
</workbook>
</file>

<file path=xl/calcChain.xml><?xml version="1.0" encoding="utf-8"?>
<calcChain xmlns="http://schemas.openxmlformats.org/spreadsheetml/2006/main">
  <c r="G3" i="18"/>
  <c r="G4"/>
  <c r="G5"/>
  <c r="G6"/>
  <c r="F4" i="17"/>
  <c r="F3" s="1"/>
  <c r="J4" i="18"/>
  <c r="J5"/>
  <c r="J6"/>
  <c r="J3"/>
  <c r="F12" i="4"/>
  <c r="H5" i="8"/>
  <c r="H4"/>
  <c r="J4" i="11"/>
  <c r="J5"/>
  <c r="J6"/>
  <c r="J7"/>
  <c r="J8"/>
  <c r="J9"/>
  <c r="J10"/>
  <c r="I11"/>
  <c r="J11"/>
  <c r="F6" i="17"/>
  <c r="F5"/>
  <c r="F5" i="16"/>
  <c r="F4"/>
  <c r="F5" i="14"/>
  <c r="F6"/>
  <c r="F7"/>
  <c r="F8"/>
  <c r="F4"/>
  <c r="F4" i="13"/>
  <c r="F5"/>
  <c r="F3"/>
  <c r="G4" i="12"/>
  <c r="G5"/>
  <c r="G6"/>
  <c r="G7"/>
  <c r="G8"/>
  <c r="G9"/>
  <c r="G3"/>
  <c r="I5" i="11"/>
  <c r="I6"/>
  <c r="I7"/>
  <c r="I8"/>
  <c r="I9"/>
  <c r="I10"/>
  <c r="I4"/>
  <c r="G5" i="10"/>
  <c r="H5" s="1"/>
  <c r="G4"/>
  <c r="H4" s="1"/>
  <c r="H5" i="9"/>
  <c r="H6"/>
  <c r="H7"/>
  <c r="H8"/>
  <c r="H4"/>
  <c r="H6" i="8"/>
  <c r="H7"/>
  <c r="G4" i="7"/>
  <c r="G5"/>
  <c r="G6"/>
  <c r="G7"/>
  <c r="G8"/>
  <c r="G3"/>
  <c r="F5" i="6"/>
  <c r="F4"/>
  <c r="F3"/>
  <c r="F4" i="5"/>
  <c r="F3"/>
  <c r="F5" i="4"/>
  <c r="F4"/>
  <c r="F3"/>
</calcChain>
</file>

<file path=xl/sharedStrings.xml><?xml version="1.0" encoding="utf-8"?>
<sst xmlns="http://schemas.openxmlformats.org/spreadsheetml/2006/main" count="860" uniqueCount="123">
  <si>
    <t>Pracovník ZZS č.1</t>
  </si>
  <si>
    <t>Pracovník ZZS č.2</t>
  </si>
  <si>
    <t>Pracovník ZZS č.3</t>
  </si>
  <si>
    <t>Pracovník ZZS č.4</t>
  </si>
  <si>
    <t>Pracovník ZZS č.5</t>
  </si>
  <si>
    <t>Pracovník ZZS č.6</t>
  </si>
  <si>
    <t>Pracovník ZZS č.7</t>
  </si>
  <si>
    <t>Pracovník ZZS č.8</t>
  </si>
  <si>
    <t>Pracovník ZZS č.9</t>
  </si>
  <si>
    <t>Pracovník ZZS č.10</t>
  </si>
  <si>
    <t>Pracovník ZZS č.11</t>
  </si>
  <si>
    <t>Pracovník ZZS č.12</t>
  </si>
  <si>
    <t>Pracovník ZZS č.13</t>
  </si>
  <si>
    <t>Pracovník ZZS č.14</t>
  </si>
  <si>
    <t>Pracovník ZZS č.15</t>
  </si>
  <si>
    <t>Pracovník ZZS č.16</t>
  </si>
  <si>
    <t>Pracovník ZZS č.17</t>
  </si>
  <si>
    <t>Pracovník ZZS č.18</t>
  </si>
  <si>
    <t>Pracovník ZZS č.19</t>
  </si>
  <si>
    <t>Pracovník ZZS č.20</t>
  </si>
  <si>
    <t>Pracovník ZZS č.21</t>
  </si>
  <si>
    <t>Pracovník ZZS č.22</t>
  </si>
  <si>
    <t>Pracovník ZZS č.23</t>
  </si>
  <si>
    <t>Pracovník ZZS č.24</t>
  </si>
  <si>
    <t>Pracovník ZZS č.25</t>
  </si>
  <si>
    <t>Pracovník ZZS č.26</t>
  </si>
  <si>
    <t>Pracovník ZZS č.27</t>
  </si>
  <si>
    <t>Pracovník ZZS č.28</t>
  </si>
  <si>
    <t>Pracovník ZZS č.29</t>
  </si>
  <si>
    <t>Pracovník ZZS č.30</t>
  </si>
  <si>
    <t>Pohlaví</t>
  </si>
  <si>
    <t>Věk</t>
  </si>
  <si>
    <t>Funkce u ZZS</t>
  </si>
  <si>
    <t>Vzdělání</t>
  </si>
  <si>
    <t>Další vzdělávání</t>
  </si>
  <si>
    <t>Účast na kurzech, školeních, koneferencích</t>
  </si>
  <si>
    <t>Největší kladná inovace v systému ZZS</t>
  </si>
  <si>
    <t>Největší záporná inovace v systému ZZS</t>
  </si>
  <si>
    <t>Více kurzů, školení, konferencí</t>
  </si>
  <si>
    <t>Zdr. Materiál ve vozech ZZS</t>
  </si>
  <si>
    <t>Další věc do vozu ZZS</t>
  </si>
  <si>
    <t>Odebrat z vozu ZZS</t>
  </si>
  <si>
    <t>Nejpoužívanější přístroj z vozu ZZS</t>
  </si>
  <si>
    <t>% zbytečných výjezdů</t>
  </si>
  <si>
    <t>Žena</t>
  </si>
  <si>
    <t>Zdravotnický záchrannář</t>
  </si>
  <si>
    <t>Středoškolské s maturitou</t>
  </si>
  <si>
    <t>Prostřednictvím konferencí</t>
  </si>
  <si>
    <t>4 - 6x za rok</t>
  </si>
  <si>
    <t>Ne</t>
  </si>
  <si>
    <t>Centralizace dispečinku</t>
  </si>
  <si>
    <t>Nic</t>
  </si>
  <si>
    <t>Monitor</t>
  </si>
  <si>
    <t>Počet let u ZZS</t>
  </si>
  <si>
    <t>Muž</t>
  </si>
  <si>
    <t>Řidič</t>
  </si>
  <si>
    <t>Pouze prostřednictvím školení ZZS</t>
  </si>
  <si>
    <t>Málo financí</t>
  </si>
  <si>
    <t>Plně dostačující</t>
  </si>
  <si>
    <t>Vysokoškolské zakončené titulem Bc.</t>
  </si>
  <si>
    <t>Počítače</t>
  </si>
  <si>
    <t>Navigace</t>
  </si>
  <si>
    <t>Žádná</t>
  </si>
  <si>
    <t>Lékař</t>
  </si>
  <si>
    <t>Vysokoškolské zakončené titulem MUDr.</t>
  </si>
  <si>
    <t>1 - 3x za rok</t>
  </si>
  <si>
    <t>Ano</t>
  </si>
  <si>
    <t>Větší důraz na vzdělání zdravotníků</t>
  </si>
  <si>
    <t>Zakoupení přístrojů Corpulse</t>
  </si>
  <si>
    <t>Mannitol</t>
  </si>
  <si>
    <t>Řidič i zdravotnický záchrannář</t>
  </si>
  <si>
    <t>Vyšší odborné zakončené titulem Dis.</t>
  </si>
  <si>
    <t>Lucas</t>
  </si>
  <si>
    <t>Zavedení systému RV</t>
  </si>
  <si>
    <t>Zrušení posádek LSPP</t>
  </si>
  <si>
    <t>Základní</t>
  </si>
  <si>
    <t>Nadbytečný</t>
  </si>
  <si>
    <t>Diskriminace ZZS v rámci IZS</t>
  </si>
  <si>
    <t>Pulzní oxymetr</t>
  </si>
  <si>
    <t>Kvalitnější vozy ZZS</t>
  </si>
  <si>
    <t>CT</t>
  </si>
  <si>
    <t>Vzdělávám sám/sama a prostřednictvím konferencí</t>
  </si>
  <si>
    <t>Vzdělávám sám/sama</t>
  </si>
  <si>
    <t>Kvalitnější zdravotnické přístroje</t>
  </si>
  <si>
    <t>Autopuls</t>
  </si>
  <si>
    <t>Nedostačující</t>
  </si>
  <si>
    <t>Průměr</t>
  </si>
  <si>
    <t>Nejvyšší</t>
  </si>
  <si>
    <t>Nejnižší</t>
  </si>
  <si>
    <t>Nějvyšší</t>
  </si>
  <si>
    <t>Středoškolské bez maturity</t>
  </si>
  <si>
    <t>Neúčastním</t>
  </si>
  <si>
    <t>7 - 9x za rok</t>
  </si>
  <si>
    <t>10 - 12x za rok</t>
  </si>
  <si>
    <t>zbytečných výjezdů</t>
  </si>
  <si>
    <t>Minimální</t>
  </si>
  <si>
    <t>Maximální</t>
  </si>
  <si>
    <t>Průměr indikovaných výjezdů</t>
  </si>
  <si>
    <t xml:space="preserve"> </t>
  </si>
  <si>
    <t>Průměr neindikovaných výjezdů</t>
  </si>
  <si>
    <t>Autopulse</t>
  </si>
  <si>
    <t>25 - 34 let</t>
  </si>
  <si>
    <t>35 - 44 let</t>
  </si>
  <si>
    <t>45 - 54 let</t>
  </si>
  <si>
    <t>55 - 64 let</t>
  </si>
  <si>
    <t>5  - 9 let</t>
  </si>
  <si>
    <t>10 - 14 let</t>
  </si>
  <si>
    <t>15 - 19 let</t>
  </si>
  <si>
    <t>20 a více let</t>
  </si>
  <si>
    <t>a) Řidič</t>
  </si>
  <si>
    <t>d) Lékař</t>
  </si>
  <si>
    <t>a) Neúčastním</t>
  </si>
  <si>
    <t>b) 1 - 3x za rok</t>
  </si>
  <si>
    <t>c) 4 - 6x za rok</t>
  </si>
  <si>
    <t>d) Vícekrát</t>
  </si>
  <si>
    <t>a) Ano</t>
  </si>
  <si>
    <t>b) Ne</t>
  </si>
  <si>
    <t>c) Nedostačující</t>
  </si>
  <si>
    <t>b) Plně dostačující</t>
  </si>
  <si>
    <t>a) Nadbytečný</t>
  </si>
  <si>
    <t>b) Zdravotnický záchranář</t>
  </si>
  <si>
    <t>c) Řidič i zdravotnický záchranář</t>
  </si>
  <si>
    <t>Manitol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</si>
</sst>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1"/>
      <color rgb="FF00B050"/>
      <name val="Calibri"/>
      <family val="2"/>
      <charset val="238"/>
      <scheme val="minor"/>
    </font>
    <font>
      <b/>
      <sz val="11"/>
      <color theme="4" tint="-0.499984740745262"/>
      <name val="Calibri"/>
      <family val="2"/>
      <charset val="238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8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9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2" borderId="0" xfId="0" applyFill="1"/>
    <xf numFmtId="0" fontId="0" fillId="2" borderId="0" xfId="0" applyFill="1" applyAlignment="1">
      <alignment horizontal="left"/>
    </xf>
    <xf numFmtId="0" fontId="0" fillId="3" borderId="0" xfId="0" applyFill="1"/>
    <xf numFmtId="0" fontId="0" fillId="4" borderId="0" xfId="0" applyFill="1"/>
    <xf numFmtId="0" fontId="0" fillId="3" borderId="0" xfId="0" applyFill="1" applyAlignment="1">
      <alignment horizontal="center"/>
    </xf>
    <xf numFmtId="0" fontId="0" fillId="2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/>
    <xf numFmtId="0" fontId="0" fillId="5" borderId="0" xfId="0" applyFill="1" applyAlignment="1">
      <alignment horizontal="center"/>
    </xf>
    <xf numFmtId="0" fontId="0" fillId="9" borderId="1" xfId="0" applyFill="1" applyBorder="1"/>
    <xf numFmtId="0" fontId="0" fillId="2" borderId="1" xfId="0" applyFill="1" applyBorder="1"/>
    <xf numFmtId="16" fontId="0" fillId="2" borderId="1" xfId="0" applyNumberFormat="1" applyFill="1" applyBorder="1"/>
    <xf numFmtId="0" fontId="0" fillId="0" borderId="1" xfId="0" applyBorder="1"/>
    <xf numFmtId="0" fontId="0" fillId="3" borderId="1" xfId="0" applyFill="1" applyBorder="1"/>
    <xf numFmtId="0" fontId="0" fillId="4" borderId="1" xfId="0" applyFill="1" applyBorder="1"/>
    <xf numFmtId="0" fontId="0" fillId="5" borderId="1" xfId="0" applyFill="1" applyBorder="1"/>
    <xf numFmtId="0" fontId="1" fillId="0" borderId="0" xfId="0" applyFont="1"/>
    <xf numFmtId="0" fontId="0" fillId="2" borderId="1" xfId="0" applyFill="1" applyBorder="1" applyAlignment="1">
      <alignment horizontal="left"/>
    </xf>
    <xf numFmtId="0" fontId="0" fillId="0" borderId="0" xfId="0" applyFill="1"/>
    <xf numFmtId="0" fontId="0" fillId="0" borderId="0" xfId="0" applyFill="1" applyAlignment="1">
      <alignment horizontal="left"/>
    </xf>
    <xf numFmtId="0" fontId="0" fillId="6" borderId="1" xfId="0" applyFill="1" applyBorder="1" applyAlignment="1">
      <alignment horizontal="left"/>
    </xf>
    <xf numFmtId="0" fontId="0" fillId="6" borderId="1" xfId="0" applyFill="1" applyBorder="1"/>
    <xf numFmtId="0" fontId="0" fillId="6" borderId="2" xfId="0" applyFill="1" applyBorder="1" applyAlignment="1">
      <alignment horizontal="left"/>
    </xf>
    <xf numFmtId="0" fontId="0" fillId="6" borderId="2" xfId="0" applyFill="1" applyBorder="1"/>
    <xf numFmtId="0" fontId="0" fillId="10" borderId="1" xfId="0" applyFill="1" applyBorder="1"/>
    <xf numFmtId="0" fontId="0" fillId="10" borderId="1" xfId="0" applyFill="1" applyBorder="1" applyAlignment="1">
      <alignment horizontal="left"/>
    </xf>
    <xf numFmtId="0" fontId="0" fillId="8" borderId="1" xfId="0" applyFill="1" applyBorder="1"/>
    <xf numFmtId="0" fontId="0" fillId="8" borderId="1" xfId="0" applyFill="1" applyBorder="1" applyAlignment="1">
      <alignment horizontal="left"/>
    </xf>
    <xf numFmtId="0" fontId="0" fillId="11" borderId="1" xfId="0" applyFill="1" applyBorder="1"/>
    <xf numFmtId="0" fontId="0" fillId="11" borderId="1" xfId="0" applyFill="1" applyBorder="1" applyAlignment="1">
      <alignment horizontal="left"/>
    </xf>
    <xf numFmtId="0" fontId="0" fillId="5" borderId="1" xfId="0" applyFill="1" applyBorder="1" applyAlignment="1">
      <alignment horizontal="left"/>
    </xf>
    <xf numFmtId="0" fontId="0" fillId="12" borderId="1" xfId="0" applyFill="1" applyBorder="1"/>
    <xf numFmtId="0" fontId="0" fillId="12" borderId="1" xfId="0" applyFill="1" applyBorder="1" applyAlignment="1">
      <alignment horizontal="left"/>
    </xf>
    <xf numFmtId="0" fontId="0" fillId="13" borderId="1" xfId="0" applyFill="1" applyBorder="1"/>
    <xf numFmtId="0" fontId="0" fillId="7" borderId="1" xfId="0" applyFill="1" applyBorder="1"/>
    <xf numFmtId="0" fontId="0" fillId="7" borderId="1" xfId="0" applyFill="1" applyBorder="1" applyAlignment="1">
      <alignment horizontal="left"/>
    </xf>
    <xf numFmtId="0" fontId="0" fillId="14" borderId="1" xfId="0" applyFill="1" applyBorder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9" fontId="0" fillId="0" borderId="0" xfId="0" applyNumberFormat="1" applyAlignment="1">
      <alignment horizontal="right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cs-CZ" sz="1800" b="1" i="0" baseline="0"/>
              <a:t>Věková kategorie pracovníků ZZS</a:t>
            </a:r>
            <a:endParaRPr lang="cs-CZ"/>
          </a:p>
        </c:rich>
      </c:tx>
    </c:title>
    <c:view3D>
      <c:rotX val="30"/>
      <c:perspective val="30"/>
    </c:view3D>
    <c:plotArea>
      <c:layout/>
      <c:pie3DChart>
        <c:varyColors val="1"/>
        <c:ser>
          <c:idx val="0"/>
          <c:order val="0"/>
          <c:explosion val="25"/>
          <c:dPt>
            <c:idx val="0"/>
            <c:spPr>
              <a:solidFill>
                <a:srgbClr val="FFC000"/>
              </a:solidFill>
            </c:spPr>
          </c:dPt>
          <c:dPt>
            <c:idx val="1"/>
            <c:spPr>
              <a:solidFill>
                <a:srgbClr val="00B0F0"/>
              </a:solidFill>
            </c:spPr>
          </c:dPt>
          <c:dPt>
            <c:idx val="2"/>
            <c:spPr>
              <a:solidFill>
                <a:srgbClr val="FF0000"/>
              </a:solidFill>
            </c:spPr>
          </c:dPt>
          <c:dPt>
            <c:idx val="3"/>
            <c:spPr>
              <a:solidFill>
                <a:srgbClr val="92D050"/>
              </a:solidFill>
            </c:spPr>
          </c:dPt>
          <c:dLbls>
            <c:txPr>
              <a:bodyPr/>
              <a:lstStyle/>
              <a:p>
                <a:pPr>
                  <a:defRPr sz="1100" b="1"/>
                </a:pPr>
                <a:endParaRPr lang="cs-CZ"/>
              </a:p>
            </c:txPr>
            <c:showPercent val="1"/>
            <c:showLeaderLines val="1"/>
          </c:dLbls>
          <c:cat>
            <c:strRef>
              <c:f>Věk!$E$8:$E$11</c:f>
              <c:strCache>
                <c:ptCount val="4"/>
                <c:pt idx="0">
                  <c:v>25 - 34 let</c:v>
                </c:pt>
                <c:pt idx="1">
                  <c:v>35 - 44 let</c:v>
                </c:pt>
                <c:pt idx="2">
                  <c:v>45 - 54 let</c:v>
                </c:pt>
                <c:pt idx="3">
                  <c:v>55 - 64 let</c:v>
                </c:pt>
              </c:strCache>
            </c:strRef>
          </c:cat>
          <c:val>
            <c:numRef>
              <c:f>Věk!$F$8:$F$11</c:f>
              <c:numCache>
                <c:formatCode>General</c:formatCode>
                <c:ptCount val="4"/>
                <c:pt idx="0">
                  <c:v>11</c:v>
                </c:pt>
                <c:pt idx="1">
                  <c:v>9</c:v>
                </c:pt>
                <c:pt idx="2">
                  <c:v>7</c:v>
                </c:pt>
                <c:pt idx="3">
                  <c:v>3</c:v>
                </c:pt>
              </c:numCache>
            </c:numRef>
          </c:val>
        </c:ser>
        <c:dLbls>
          <c:showPercent val="1"/>
        </c:dLbls>
      </c:pie3DChart>
    </c:plotArea>
    <c:legend>
      <c:legendPos val="t"/>
    </c:legend>
    <c:plotVisOnly val="1"/>
  </c:chart>
  <c:printSettings>
    <c:headerFooter/>
    <c:pageMargins b="0.78740157499999996" l="0.70000000000000051" r="0.70000000000000051" t="0.78740157499999996" header="0.30000000000000027" footer="0.30000000000000027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 lang="cs-CZ"/>
            </a:pPr>
            <a:r>
              <a:rPr lang="cs-CZ"/>
              <a:t>Pohlaví  pracovníků ZZS</a:t>
            </a:r>
          </a:p>
        </c:rich>
      </c:tx>
    </c:title>
    <c:view3D>
      <c:rotX val="30"/>
      <c:perspective val="30"/>
    </c:view3D>
    <c:plotArea>
      <c:layout/>
      <c:pie3DChart>
        <c:varyColors val="1"/>
        <c:ser>
          <c:idx val="0"/>
          <c:order val="0"/>
          <c:explosion val="25"/>
          <c:dPt>
            <c:idx val="0"/>
            <c:spPr>
              <a:solidFill>
                <a:srgbClr val="00B050"/>
              </a:solidFill>
            </c:spPr>
          </c:dPt>
          <c:dPt>
            <c:idx val="1"/>
            <c:spPr>
              <a:solidFill>
                <a:srgbClr val="0070C0"/>
              </a:solidFill>
            </c:spPr>
          </c:dPt>
          <c:dLbls>
            <c:txPr>
              <a:bodyPr/>
              <a:lstStyle/>
              <a:p>
                <a:pPr>
                  <a:defRPr lang="cs-CZ" sz="1200" b="1"/>
                </a:pPr>
                <a:endParaRPr lang="cs-CZ"/>
              </a:p>
            </c:txPr>
            <c:showPercent val="1"/>
            <c:showLeaderLines val="1"/>
          </c:dLbls>
          <c:cat>
            <c:strRef>
              <c:f>Pohlaví!$E$3:$E$4</c:f>
              <c:strCache>
                <c:ptCount val="2"/>
                <c:pt idx="0">
                  <c:v>Muž</c:v>
                </c:pt>
                <c:pt idx="1">
                  <c:v>Žena</c:v>
                </c:pt>
              </c:strCache>
            </c:strRef>
          </c:cat>
          <c:val>
            <c:numRef>
              <c:f>Pohlaví!$F$3:$F$4</c:f>
              <c:numCache>
                <c:formatCode>General</c:formatCode>
                <c:ptCount val="2"/>
                <c:pt idx="0">
                  <c:v>18</c:v>
                </c:pt>
                <c:pt idx="1">
                  <c:v>12</c:v>
                </c:pt>
              </c:numCache>
            </c:numRef>
          </c:val>
        </c:ser>
        <c:dLbls>
          <c:showPercent val="1"/>
        </c:dLbls>
      </c:pie3DChart>
    </c:plotArea>
    <c:legend>
      <c:legendPos val="t"/>
      <c:txPr>
        <a:bodyPr/>
        <a:lstStyle/>
        <a:p>
          <a:pPr>
            <a:defRPr lang="en-US"/>
          </a:pPr>
          <a:endParaRPr lang="cs-CZ"/>
        </a:p>
      </c:txPr>
    </c:legend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 lang="cs-CZ"/>
            </a:pPr>
            <a:r>
              <a:rPr lang="cs-CZ"/>
              <a:t>Doba zaměstnání pracovníků </a:t>
            </a:r>
            <a:r>
              <a:rPr lang="cs-CZ" baseline="0"/>
              <a:t>ZZS</a:t>
            </a:r>
            <a:endParaRPr lang="cs-CZ"/>
          </a:p>
        </c:rich>
      </c:tx>
    </c:title>
    <c:view3D>
      <c:rotX val="30"/>
      <c:perspective val="30"/>
    </c:view3D>
    <c:plotArea>
      <c:layout/>
      <c:pie3DChart>
        <c:varyColors val="1"/>
        <c:ser>
          <c:idx val="0"/>
          <c:order val="0"/>
          <c:explosion val="25"/>
          <c:dPt>
            <c:idx val="0"/>
            <c:spPr>
              <a:solidFill>
                <a:srgbClr val="00B050"/>
              </a:solidFill>
            </c:spPr>
          </c:dPt>
          <c:dPt>
            <c:idx val="1"/>
            <c:spPr>
              <a:solidFill>
                <a:srgbClr val="FF0000"/>
              </a:solidFill>
            </c:spPr>
          </c:dPt>
          <c:dPt>
            <c:idx val="2"/>
            <c:spPr>
              <a:solidFill>
                <a:srgbClr val="FFC000"/>
              </a:solidFill>
            </c:spPr>
          </c:dPt>
          <c:dPt>
            <c:idx val="3"/>
            <c:spPr>
              <a:solidFill>
                <a:srgbClr val="0070C0"/>
              </a:solidFill>
            </c:spPr>
          </c:dPt>
          <c:dLbls>
            <c:txPr>
              <a:bodyPr/>
              <a:lstStyle/>
              <a:p>
                <a:pPr>
                  <a:defRPr lang="cs-CZ" sz="1200" b="1"/>
                </a:pPr>
                <a:endParaRPr lang="cs-CZ"/>
              </a:p>
            </c:txPr>
            <c:showPercent val="1"/>
            <c:showLeaderLines val="1"/>
          </c:dLbls>
          <c:cat>
            <c:strRef>
              <c:f>'Počet let'!$E$10:$E$13</c:f>
              <c:strCache>
                <c:ptCount val="4"/>
                <c:pt idx="0">
                  <c:v>5  - 9 let</c:v>
                </c:pt>
                <c:pt idx="1">
                  <c:v>10 - 14 let</c:v>
                </c:pt>
                <c:pt idx="2">
                  <c:v>15 - 19 let</c:v>
                </c:pt>
                <c:pt idx="3">
                  <c:v>20 a více let</c:v>
                </c:pt>
              </c:strCache>
            </c:strRef>
          </c:cat>
          <c:val>
            <c:numRef>
              <c:f>'Počet let'!$F$10:$F$13</c:f>
              <c:numCache>
                <c:formatCode>General</c:formatCode>
                <c:ptCount val="4"/>
                <c:pt idx="0">
                  <c:v>16</c:v>
                </c:pt>
                <c:pt idx="1">
                  <c:v>7</c:v>
                </c:pt>
                <c:pt idx="2">
                  <c:v>4</c:v>
                </c:pt>
                <c:pt idx="3">
                  <c:v>3</c:v>
                </c:pt>
              </c:numCache>
            </c:numRef>
          </c:val>
        </c:ser>
        <c:dLbls>
          <c:showPercent val="1"/>
        </c:dLbls>
      </c:pie3DChart>
    </c:plotArea>
    <c:legend>
      <c:legendPos val="t"/>
      <c:txPr>
        <a:bodyPr/>
        <a:lstStyle/>
        <a:p>
          <a:pPr>
            <a:defRPr lang="cs-CZ"/>
          </a:pPr>
          <a:endParaRPr lang="cs-CZ"/>
        </a:p>
      </c:txPr>
    </c:legend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cs-CZ"/>
              <a:t>Pracovní zařazení u ZZS</a:t>
            </a:r>
          </a:p>
        </c:rich>
      </c:tx>
    </c:title>
    <c:view3D>
      <c:rotX val="30"/>
      <c:perspective val="30"/>
    </c:view3D>
    <c:plotArea>
      <c:layout/>
      <c:pie3DChart>
        <c:varyColors val="1"/>
        <c:ser>
          <c:idx val="0"/>
          <c:order val="0"/>
          <c:explosion val="25"/>
          <c:dPt>
            <c:idx val="0"/>
            <c:spPr>
              <a:solidFill>
                <a:srgbClr val="FFC000"/>
              </a:solidFill>
            </c:spPr>
          </c:dPt>
          <c:dPt>
            <c:idx val="1"/>
            <c:spPr>
              <a:solidFill>
                <a:srgbClr val="00B0F0"/>
              </a:solidFill>
            </c:spPr>
          </c:dPt>
          <c:dPt>
            <c:idx val="2"/>
            <c:spPr>
              <a:solidFill>
                <a:srgbClr val="FF0000"/>
              </a:solidFill>
            </c:spPr>
          </c:dPt>
          <c:dPt>
            <c:idx val="3"/>
            <c:spPr>
              <a:solidFill>
                <a:srgbClr val="92D050"/>
              </a:solidFill>
            </c:spPr>
          </c:dPt>
          <c:dLbls>
            <c:txPr>
              <a:bodyPr/>
              <a:lstStyle/>
              <a:p>
                <a:pPr>
                  <a:defRPr sz="1100" b="1"/>
                </a:pPr>
                <a:endParaRPr lang="cs-CZ"/>
              </a:p>
            </c:txPr>
            <c:showPercent val="1"/>
            <c:showLeaderLines val="1"/>
          </c:dLbls>
          <c:cat>
            <c:strRef>
              <c:f>Funkce!$I$3:$I$6</c:f>
              <c:strCache>
                <c:ptCount val="4"/>
                <c:pt idx="0">
                  <c:v>a) Řidič</c:v>
                </c:pt>
                <c:pt idx="1">
                  <c:v>b) Zdravotnický záchranář</c:v>
                </c:pt>
                <c:pt idx="2">
                  <c:v>c) Řidič i zdravotnický záchranář</c:v>
                </c:pt>
                <c:pt idx="3">
                  <c:v>d) Lékař</c:v>
                </c:pt>
              </c:strCache>
            </c:strRef>
          </c:cat>
          <c:val>
            <c:numRef>
              <c:f>Funkce!$J$3:$J$6</c:f>
              <c:numCache>
                <c:formatCode>General</c:formatCode>
                <c:ptCount val="4"/>
                <c:pt idx="0">
                  <c:v>9</c:v>
                </c:pt>
                <c:pt idx="1">
                  <c:v>12</c:v>
                </c:pt>
                <c:pt idx="2">
                  <c:v>6</c:v>
                </c:pt>
                <c:pt idx="3">
                  <c:v>3</c:v>
                </c:pt>
              </c:numCache>
            </c:numRef>
          </c:val>
        </c:ser>
        <c:dLbls>
          <c:showPercent val="1"/>
        </c:dLbls>
      </c:pie3DChart>
    </c:plotArea>
    <c:legend>
      <c:legendPos val="r"/>
    </c:legend>
    <c:plotVisOnly val="1"/>
  </c:chart>
  <c:printSettings>
    <c:headerFooter/>
    <c:pageMargins b="0.78740157499999996" l="0.70000000000000051" r="0.70000000000000051" t="0.78740157499999996" header="0.30000000000000027" footer="0.30000000000000027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 lang="cs-CZ"/>
            </a:pPr>
            <a:r>
              <a:rPr lang="cs-CZ"/>
              <a:t>Dosažené vzdělání pracovníků ZZS</a:t>
            </a:r>
          </a:p>
        </c:rich>
      </c:tx>
    </c:title>
    <c:view3D>
      <c:rotX val="30"/>
      <c:perspective val="30"/>
    </c:view3D>
    <c:plotArea>
      <c:layout/>
      <c:pie3DChart>
        <c:varyColors val="1"/>
        <c:ser>
          <c:idx val="0"/>
          <c:order val="0"/>
          <c:explosion val="25"/>
          <c:dPt>
            <c:idx val="0"/>
            <c:spPr>
              <a:solidFill>
                <a:srgbClr val="7030A0"/>
              </a:solidFill>
            </c:spPr>
          </c:dPt>
          <c:dPt>
            <c:idx val="2"/>
            <c:spPr>
              <a:solidFill>
                <a:srgbClr val="0070C0"/>
              </a:solidFill>
            </c:spPr>
          </c:dPt>
          <c:dPt>
            <c:idx val="3"/>
            <c:spPr>
              <a:solidFill>
                <a:srgbClr val="00B050"/>
              </a:solidFill>
            </c:spPr>
          </c:dPt>
          <c:dPt>
            <c:idx val="4"/>
            <c:spPr>
              <a:solidFill>
                <a:srgbClr val="FF0000"/>
              </a:solidFill>
            </c:spPr>
          </c:dPt>
          <c:dPt>
            <c:idx val="5"/>
            <c:spPr>
              <a:solidFill>
                <a:srgbClr val="FFC000"/>
              </a:solidFill>
            </c:spPr>
          </c:dPt>
          <c:dLbls>
            <c:txPr>
              <a:bodyPr/>
              <a:lstStyle/>
              <a:p>
                <a:pPr>
                  <a:defRPr lang="cs-CZ" sz="1200" b="1"/>
                </a:pPr>
                <a:endParaRPr lang="cs-CZ"/>
              </a:p>
            </c:txPr>
            <c:showPercent val="1"/>
            <c:showLeaderLines val="1"/>
          </c:dLbls>
          <c:cat>
            <c:strRef>
              <c:f>Vzdělání!$F$3:$F$8</c:f>
              <c:strCache>
                <c:ptCount val="6"/>
                <c:pt idx="0">
                  <c:v>Základní</c:v>
                </c:pt>
                <c:pt idx="1">
                  <c:v>Středoškolské bez maturity</c:v>
                </c:pt>
                <c:pt idx="2">
                  <c:v>Středoškolské s maturitou</c:v>
                </c:pt>
                <c:pt idx="3">
                  <c:v>Vyšší odborné zakončené titulem Dis.</c:v>
                </c:pt>
                <c:pt idx="4">
                  <c:v>Vysokoškolské zakončené titulem Bc.</c:v>
                </c:pt>
                <c:pt idx="5">
                  <c:v>Vysokoškolské zakončené titulem MUDr.</c:v>
                </c:pt>
              </c:strCache>
            </c:strRef>
          </c:cat>
          <c:val>
            <c:numRef>
              <c:f>Vzdělání!$G$3:$G$8</c:f>
              <c:numCache>
                <c:formatCode>General</c:formatCode>
                <c:ptCount val="6"/>
                <c:pt idx="0">
                  <c:v>4</c:v>
                </c:pt>
                <c:pt idx="1">
                  <c:v>0</c:v>
                </c:pt>
                <c:pt idx="2">
                  <c:v>5</c:v>
                </c:pt>
                <c:pt idx="3">
                  <c:v>11</c:v>
                </c:pt>
                <c:pt idx="4">
                  <c:v>7</c:v>
                </c:pt>
                <c:pt idx="5">
                  <c:v>3</c:v>
                </c:pt>
              </c:numCache>
            </c:numRef>
          </c:val>
        </c:ser>
        <c:dLbls>
          <c:showPercent val="1"/>
        </c:dLbls>
      </c:pie3DChart>
    </c:plotArea>
    <c:legend>
      <c:legendPos val="t"/>
      <c:txPr>
        <a:bodyPr/>
        <a:lstStyle/>
        <a:p>
          <a:pPr>
            <a:defRPr lang="en-US"/>
          </a:pPr>
          <a:endParaRPr lang="cs-CZ"/>
        </a:p>
      </c:txPr>
    </c:legend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cs-CZ"/>
              <a:t>Další vzdělávání v oboru</a:t>
            </a:r>
          </a:p>
        </c:rich>
      </c:tx>
    </c:title>
    <c:view3D>
      <c:rAngAx val="1"/>
    </c:view3D>
    <c:plotArea>
      <c:layout/>
      <c:bar3DChart>
        <c:barDir val="bar"/>
        <c:grouping val="stacked"/>
        <c:ser>
          <c:idx val="0"/>
          <c:order val="0"/>
          <c:dPt>
            <c:idx val="0"/>
            <c:spPr>
              <a:solidFill>
                <a:srgbClr val="92D050"/>
              </a:solidFill>
            </c:spPr>
          </c:dPt>
          <c:dPt>
            <c:idx val="1"/>
            <c:spPr>
              <a:solidFill>
                <a:srgbClr val="FF0000"/>
              </a:solidFill>
            </c:spPr>
          </c:dPt>
          <c:dPt>
            <c:idx val="2"/>
            <c:spPr>
              <a:solidFill>
                <a:srgbClr val="00B0F0"/>
              </a:solidFill>
            </c:spPr>
          </c:dPt>
          <c:dPt>
            <c:idx val="3"/>
            <c:spPr>
              <a:solidFill>
                <a:srgbClr val="FFC000"/>
              </a:solidFill>
            </c:spPr>
          </c:dPt>
          <c:dLbls>
            <c:dLbl>
              <c:idx val="0"/>
              <c:tx>
                <c:rich>
                  <a:bodyPr/>
                  <a:lstStyle/>
                  <a:p>
                    <a:r>
                      <a:rPr lang="cs-CZ"/>
                      <a:t>23 %</a:t>
                    </a:r>
                    <a:endParaRPr lang="en-US"/>
                  </a:p>
                </c:rich>
              </c:tx>
              <c:showVal val="1"/>
            </c:dLbl>
            <c:dLbl>
              <c:idx val="1"/>
              <c:tx>
                <c:rich>
                  <a:bodyPr/>
                  <a:lstStyle/>
                  <a:p>
                    <a:r>
                      <a:rPr lang="cs-CZ"/>
                      <a:t>33 %</a:t>
                    </a:r>
                    <a:endParaRPr lang="en-US"/>
                  </a:p>
                </c:rich>
              </c:tx>
              <c:showVal val="1"/>
            </c:dLbl>
            <c:dLbl>
              <c:idx val="2"/>
              <c:tx>
                <c:rich>
                  <a:bodyPr/>
                  <a:lstStyle/>
                  <a:p>
                    <a:r>
                      <a:rPr lang="cs-CZ"/>
                      <a:t>27 %</a:t>
                    </a:r>
                    <a:endParaRPr lang="en-US"/>
                  </a:p>
                </c:rich>
              </c:tx>
              <c:showVal val="1"/>
            </c:dLbl>
            <c:dLbl>
              <c:idx val="3"/>
              <c:tx>
                <c:rich>
                  <a:bodyPr/>
                  <a:lstStyle/>
                  <a:p>
                    <a:r>
                      <a:rPr lang="cs-CZ"/>
                      <a:t>17 %</a:t>
                    </a:r>
                    <a:endParaRPr lang="en-US"/>
                  </a:p>
                </c:rich>
              </c:tx>
              <c:showVal val="1"/>
            </c:dLbl>
            <c:txPr>
              <a:bodyPr/>
              <a:lstStyle/>
              <a:p>
                <a:pPr>
                  <a:defRPr sz="1100" b="1"/>
                </a:pPr>
                <a:endParaRPr lang="cs-CZ"/>
              </a:p>
            </c:txPr>
            <c:showVal val="1"/>
          </c:dLbls>
          <c:cat>
            <c:strRef>
              <c:f>'Další vzdělávání'!$G$4:$G$7</c:f>
              <c:strCache>
                <c:ptCount val="4"/>
                <c:pt idx="0">
                  <c:v>Vzdělávám sám/sama</c:v>
                </c:pt>
                <c:pt idx="1">
                  <c:v>Pouze prostřednictvím školení ZZS</c:v>
                </c:pt>
                <c:pt idx="2">
                  <c:v>Prostřednictvím konferencí</c:v>
                </c:pt>
                <c:pt idx="3">
                  <c:v>Vzdělávám sám/sama a prostřednictvím konferencí</c:v>
                </c:pt>
              </c:strCache>
            </c:strRef>
          </c:cat>
          <c:val>
            <c:numRef>
              <c:f>'Další vzdělávání'!$H$4:$H$7</c:f>
              <c:numCache>
                <c:formatCode>General</c:formatCode>
                <c:ptCount val="4"/>
                <c:pt idx="0">
                  <c:v>7</c:v>
                </c:pt>
                <c:pt idx="1">
                  <c:v>10</c:v>
                </c:pt>
                <c:pt idx="2">
                  <c:v>8</c:v>
                </c:pt>
                <c:pt idx="3">
                  <c:v>5</c:v>
                </c:pt>
              </c:numCache>
            </c:numRef>
          </c:val>
        </c:ser>
        <c:gapWidth val="55"/>
        <c:gapDepth val="55"/>
        <c:shape val="box"/>
        <c:axId val="68945024"/>
        <c:axId val="68946560"/>
        <c:axId val="0"/>
      </c:bar3DChart>
      <c:catAx>
        <c:axId val="68945024"/>
        <c:scaling>
          <c:orientation val="minMax"/>
        </c:scaling>
        <c:axPos val="l"/>
        <c:majorTickMark val="none"/>
        <c:tickLblPos val="nextTo"/>
        <c:crossAx val="68946560"/>
        <c:crosses val="autoZero"/>
        <c:auto val="1"/>
        <c:lblAlgn val="ctr"/>
        <c:lblOffset val="100"/>
      </c:catAx>
      <c:valAx>
        <c:axId val="68946560"/>
        <c:scaling>
          <c:orientation val="minMax"/>
        </c:scaling>
        <c:axPos val="b"/>
        <c:majorGridlines/>
        <c:numFmt formatCode="General" sourceLinked="1"/>
        <c:majorTickMark val="none"/>
        <c:tickLblPos val="nextTo"/>
        <c:crossAx val="68945024"/>
        <c:crosses val="autoZero"/>
        <c:crossBetween val="between"/>
      </c:valAx>
    </c:plotArea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cs-CZ" sz="1800" b="1" i="0" u="none" strike="noStrike" baseline="0"/>
              <a:t>Průměrná roční účast pracovníků ZZS na vzdělávacích </a:t>
            </a:r>
            <a:endParaRPr lang="cs-CZ"/>
          </a:p>
        </c:rich>
      </c:tx>
    </c:title>
    <c:view3D>
      <c:rAngAx val="1"/>
    </c:view3D>
    <c:plotArea>
      <c:layout/>
      <c:bar3DChart>
        <c:barDir val="bar"/>
        <c:grouping val="stacked"/>
        <c:ser>
          <c:idx val="0"/>
          <c:order val="0"/>
          <c:dPt>
            <c:idx val="1"/>
            <c:spPr>
              <a:solidFill>
                <a:srgbClr val="FF0000"/>
              </a:solidFill>
            </c:spPr>
          </c:dPt>
          <c:dPt>
            <c:idx val="2"/>
            <c:spPr>
              <a:solidFill>
                <a:srgbClr val="FFC000"/>
              </a:solidFill>
            </c:spPr>
          </c:dPt>
          <c:dPt>
            <c:idx val="3"/>
            <c:spPr>
              <a:solidFill>
                <a:srgbClr val="00B0F0"/>
              </a:solidFill>
            </c:spPr>
          </c:dPt>
          <c:dLbls>
            <c:dLbl>
              <c:idx val="0"/>
              <c:layout>
                <c:manualLayout>
                  <c:x val="5.2777777777777792E-2"/>
                  <c:y val="-1.3888888888888907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0</a:t>
                    </a:r>
                    <a:r>
                      <a:rPr lang="cs-CZ"/>
                      <a:t> %</a:t>
                    </a:r>
                    <a:endParaRPr lang="en-US"/>
                  </a:p>
                </c:rich>
              </c:tx>
              <c:showVal val="1"/>
            </c:dLbl>
            <c:dLbl>
              <c:idx val="1"/>
              <c:layout>
                <c:manualLayout>
                  <c:x val="0.34444444444444472"/>
                  <c:y val="-1.3888888888888907E-2"/>
                </c:manualLayout>
              </c:layout>
              <c:tx>
                <c:rich>
                  <a:bodyPr/>
                  <a:lstStyle/>
                  <a:p>
                    <a:r>
                      <a:rPr lang="cs-CZ"/>
                      <a:t>60 %</a:t>
                    </a:r>
                    <a:endParaRPr lang="en-US"/>
                  </a:p>
                </c:rich>
              </c:tx>
              <c:showVal val="1"/>
            </c:dLbl>
            <c:dLbl>
              <c:idx val="2"/>
              <c:layout>
                <c:manualLayout>
                  <c:x val="0.25"/>
                  <c:y val="-1.3888888888888907E-2"/>
                </c:manualLayout>
              </c:layout>
              <c:tx>
                <c:rich>
                  <a:bodyPr/>
                  <a:lstStyle/>
                  <a:p>
                    <a:r>
                      <a:rPr lang="cs-CZ"/>
                      <a:t>40 %</a:t>
                    </a:r>
                    <a:endParaRPr lang="en-US"/>
                  </a:p>
                </c:rich>
              </c:tx>
              <c:showVal val="1"/>
            </c:dLbl>
            <c:dLbl>
              <c:idx val="3"/>
              <c:layout>
                <c:manualLayout>
                  <c:x val="4.722222222222227E-2"/>
                  <c:y val="-1.3888888888888907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0</a:t>
                    </a:r>
                    <a:r>
                      <a:rPr lang="cs-CZ"/>
                      <a:t> %</a:t>
                    </a:r>
                    <a:endParaRPr lang="en-US"/>
                  </a:p>
                </c:rich>
              </c:tx>
              <c:showVal val="1"/>
            </c:dLbl>
            <c:txPr>
              <a:bodyPr/>
              <a:lstStyle/>
              <a:p>
                <a:pPr>
                  <a:defRPr sz="1100" b="1"/>
                </a:pPr>
                <a:endParaRPr lang="cs-CZ"/>
              </a:p>
            </c:txPr>
            <c:showVal val="1"/>
          </c:dLbls>
          <c:cat>
            <c:strRef>
              <c:f>'Účast školní'!$N$4:$N$7</c:f>
              <c:strCache>
                <c:ptCount val="4"/>
                <c:pt idx="0">
                  <c:v>d) Vícekrát</c:v>
                </c:pt>
                <c:pt idx="1">
                  <c:v>c) 4 - 6x za rok</c:v>
                </c:pt>
                <c:pt idx="2">
                  <c:v>b) 1 - 3x za rok</c:v>
                </c:pt>
                <c:pt idx="3">
                  <c:v>a) Neúčastním</c:v>
                </c:pt>
              </c:strCache>
            </c:strRef>
          </c:cat>
          <c:val>
            <c:numRef>
              <c:f>'Účast školní'!$O$4:$O$7</c:f>
              <c:numCache>
                <c:formatCode>General</c:formatCode>
                <c:ptCount val="4"/>
                <c:pt idx="0">
                  <c:v>0</c:v>
                </c:pt>
                <c:pt idx="1">
                  <c:v>18</c:v>
                </c:pt>
                <c:pt idx="2">
                  <c:v>12</c:v>
                </c:pt>
                <c:pt idx="3">
                  <c:v>0</c:v>
                </c:pt>
              </c:numCache>
            </c:numRef>
          </c:val>
        </c:ser>
        <c:gapWidth val="55"/>
        <c:gapDepth val="55"/>
        <c:shape val="box"/>
        <c:axId val="68993408"/>
        <c:axId val="68994944"/>
        <c:axId val="0"/>
      </c:bar3DChart>
      <c:catAx>
        <c:axId val="68993408"/>
        <c:scaling>
          <c:orientation val="minMax"/>
        </c:scaling>
        <c:axPos val="l"/>
        <c:majorTickMark val="none"/>
        <c:tickLblPos val="nextTo"/>
        <c:crossAx val="68994944"/>
        <c:crosses val="autoZero"/>
        <c:auto val="1"/>
        <c:lblAlgn val="ctr"/>
        <c:lblOffset val="100"/>
      </c:catAx>
      <c:valAx>
        <c:axId val="68994944"/>
        <c:scaling>
          <c:orientation val="minMax"/>
        </c:scaling>
        <c:axPos val="b"/>
        <c:majorGridlines/>
        <c:numFmt formatCode="General" sourceLinked="1"/>
        <c:majorTickMark val="none"/>
        <c:tickLblPos val="nextTo"/>
        <c:crossAx val="68993408"/>
        <c:crosses val="autoZero"/>
        <c:crossBetween val="between"/>
      </c:valAx>
    </c:plotArea>
    <c:plotVisOnly val="1"/>
  </c:chart>
  <c:printSettings>
    <c:headerFooter/>
    <c:pageMargins b="0.78740157499999996" l="0.70000000000000051" r="0.70000000000000051" t="0.78740157499999996" header="0.30000000000000027" footer="0.30000000000000027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cs-CZ" sz="1800" b="1" i="0" baseline="0"/>
              <a:t>Názor pracovníků ZZS zdali má být více možností se vzdělávat v oboru </a:t>
            </a:r>
            <a:endParaRPr lang="cs-CZ"/>
          </a:p>
        </c:rich>
      </c:tx>
    </c:title>
    <c:view3D>
      <c:rAngAx val="1"/>
    </c:view3D>
    <c:plotArea>
      <c:layout/>
      <c:bar3DChart>
        <c:barDir val="bar"/>
        <c:grouping val="stacked"/>
        <c:ser>
          <c:idx val="0"/>
          <c:order val="0"/>
          <c:dPt>
            <c:idx val="0"/>
            <c:spPr>
              <a:solidFill>
                <a:srgbClr val="FF0000"/>
              </a:solidFill>
            </c:spPr>
          </c:dPt>
          <c:dPt>
            <c:idx val="1"/>
            <c:spPr>
              <a:solidFill>
                <a:srgbClr val="92D050"/>
              </a:solidFill>
            </c:spPr>
          </c:dPt>
          <c:dLbls>
            <c:dLbl>
              <c:idx val="0"/>
              <c:layout>
                <c:manualLayout>
                  <c:x val="0.36944422572178481"/>
                  <c:y val="-4.1666666666666567E-2"/>
                </c:manualLayout>
              </c:layout>
              <c:tx>
                <c:rich>
                  <a:bodyPr/>
                  <a:lstStyle/>
                  <a:p>
                    <a:r>
                      <a:rPr lang="cs-CZ" sz="1100" b="1"/>
                      <a:t>70</a:t>
                    </a:r>
                    <a:r>
                      <a:rPr lang="cs-CZ" sz="1100" b="1" baseline="0"/>
                      <a:t> %</a:t>
                    </a:r>
                    <a:endParaRPr lang="en-US" sz="1100" b="1"/>
                  </a:p>
                </c:rich>
              </c:tx>
              <c:showVal val="1"/>
            </c:dLbl>
            <c:dLbl>
              <c:idx val="1"/>
              <c:layout>
                <c:manualLayout>
                  <c:x val="0.18888888888888891"/>
                  <c:y val="-2.7777777777777832E-2"/>
                </c:manualLayout>
              </c:layout>
              <c:tx>
                <c:rich>
                  <a:bodyPr/>
                  <a:lstStyle/>
                  <a:p>
                    <a:r>
                      <a:rPr lang="cs-CZ" sz="1100" b="1"/>
                      <a:t>30 %</a:t>
                    </a:r>
                    <a:endParaRPr lang="en-US" sz="1100" b="1"/>
                  </a:p>
                </c:rich>
              </c:tx>
              <c:showVal val="1"/>
            </c:dLbl>
            <c:txPr>
              <a:bodyPr/>
              <a:lstStyle/>
              <a:p>
                <a:pPr>
                  <a:defRPr sz="1100" b="1"/>
                </a:pPr>
                <a:endParaRPr lang="cs-CZ"/>
              </a:p>
            </c:txPr>
            <c:showVal val="1"/>
          </c:dLbls>
          <c:cat>
            <c:strRef>
              <c:f>'Více školení'!$L$4:$L$5</c:f>
              <c:strCache>
                <c:ptCount val="2"/>
                <c:pt idx="0">
                  <c:v>b) Ne</c:v>
                </c:pt>
                <c:pt idx="1">
                  <c:v>a) Ano</c:v>
                </c:pt>
              </c:strCache>
            </c:strRef>
          </c:cat>
          <c:val>
            <c:numRef>
              <c:f>'Více školení'!$M$4:$M$5</c:f>
              <c:numCache>
                <c:formatCode>General</c:formatCode>
                <c:ptCount val="2"/>
                <c:pt idx="0">
                  <c:v>21</c:v>
                </c:pt>
                <c:pt idx="1">
                  <c:v>9</c:v>
                </c:pt>
              </c:numCache>
            </c:numRef>
          </c:val>
        </c:ser>
        <c:gapWidth val="55"/>
        <c:gapDepth val="55"/>
        <c:shape val="box"/>
        <c:axId val="69090304"/>
        <c:axId val="69092096"/>
        <c:axId val="0"/>
      </c:bar3DChart>
      <c:catAx>
        <c:axId val="69090304"/>
        <c:scaling>
          <c:orientation val="minMax"/>
        </c:scaling>
        <c:axPos val="l"/>
        <c:majorTickMark val="none"/>
        <c:tickLblPos val="nextTo"/>
        <c:crossAx val="69092096"/>
        <c:crosses val="autoZero"/>
        <c:auto val="1"/>
        <c:lblAlgn val="ctr"/>
        <c:lblOffset val="100"/>
      </c:catAx>
      <c:valAx>
        <c:axId val="69092096"/>
        <c:scaling>
          <c:orientation val="minMax"/>
        </c:scaling>
        <c:axPos val="b"/>
        <c:majorGridlines/>
        <c:numFmt formatCode="General" sourceLinked="1"/>
        <c:majorTickMark val="none"/>
        <c:tickLblPos val="nextTo"/>
        <c:crossAx val="69090304"/>
        <c:crosses val="autoZero"/>
        <c:crossBetween val="between"/>
      </c:valAx>
    </c:plotArea>
    <c:plotVisOnly val="1"/>
  </c:chart>
  <c:printSettings>
    <c:headerFooter/>
    <c:pageMargins b="0.78740157499999996" l="0.70000000000000051" r="0.70000000000000051" t="0.78740157499999996" header="0.30000000000000027" footer="0.30000000000000027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 lang="cs-CZ"/>
            </a:pPr>
            <a:r>
              <a:rPr lang="cs-CZ"/>
              <a:t>Kladné inovace</a:t>
            </a:r>
            <a:r>
              <a:rPr lang="cs-CZ" baseline="0"/>
              <a:t> u ZZS z pohledu pracovníků</a:t>
            </a:r>
          </a:p>
        </c:rich>
      </c:tx>
      <c:layout/>
    </c:title>
    <c:view3D>
      <c:rAngAx val="1"/>
    </c:view3D>
    <c:plotArea>
      <c:layout/>
      <c:bar3DChart>
        <c:barDir val="bar"/>
        <c:grouping val="stacked"/>
        <c:ser>
          <c:idx val="0"/>
          <c:order val="0"/>
          <c:dPt>
            <c:idx val="0"/>
            <c:spPr>
              <a:solidFill>
                <a:schemeClr val="accent6"/>
              </a:solidFill>
            </c:spPr>
          </c:dPt>
          <c:dPt>
            <c:idx val="1"/>
            <c:spPr>
              <a:solidFill>
                <a:schemeClr val="tx1">
                  <a:lumMod val="50000"/>
                  <a:lumOff val="50000"/>
                </a:schemeClr>
              </a:solidFill>
            </c:spPr>
          </c:dPt>
          <c:dPt>
            <c:idx val="2"/>
            <c:spPr>
              <a:solidFill>
                <a:srgbClr val="0070C0"/>
              </a:solidFill>
            </c:spPr>
          </c:dPt>
          <c:dPt>
            <c:idx val="3"/>
            <c:spPr>
              <a:solidFill>
                <a:srgbClr val="7030A0"/>
              </a:solidFill>
            </c:spPr>
          </c:dPt>
          <c:dPt>
            <c:idx val="4"/>
            <c:spPr>
              <a:solidFill>
                <a:srgbClr val="FFC000"/>
              </a:solidFill>
            </c:spPr>
          </c:dPt>
          <c:dPt>
            <c:idx val="5"/>
            <c:spPr>
              <a:solidFill>
                <a:srgbClr val="00B050"/>
              </a:solidFill>
            </c:spPr>
          </c:dPt>
          <c:dPt>
            <c:idx val="6"/>
            <c:spPr>
              <a:solidFill>
                <a:srgbClr val="FF0000"/>
              </a:solidFill>
            </c:spPr>
          </c:dPt>
          <c:dLbls>
            <c:dLbl>
              <c:idx val="0"/>
              <c:layout/>
              <c:tx>
                <c:rich>
                  <a:bodyPr/>
                  <a:lstStyle/>
                  <a:p>
                    <a:r>
                      <a:rPr lang="cs-CZ" sz="1100"/>
                      <a:t>3</a:t>
                    </a:r>
                    <a:r>
                      <a:rPr lang="cs-CZ" sz="1100" baseline="0"/>
                      <a:t> %</a:t>
                    </a:r>
                    <a:endParaRPr lang="en-US" sz="1100"/>
                  </a:p>
                </c:rich>
              </c:tx>
              <c:showVal val="1"/>
            </c:dLbl>
            <c:dLbl>
              <c:idx val="1"/>
              <c:layout/>
              <c:tx>
                <c:rich>
                  <a:bodyPr/>
                  <a:lstStyle/>
                  <a:p>
                    <a:r>
                      <a:rPr lang="cs-CZ" sz="1100"/>
                      <a:t>20 %</a:t>
                    </a:r>
                    <a:endParaRPr lang="en-US" sz="1100"/>
                  </a:p>
                </c:rich>
              </c:tx>
              <c:showVal val="1"/>
            </c:dLbl>
            <c:dLbl>
              <c:idx val="2"/>
              <c:layout/>
              <c:tx>
                <c:rich>
                  <a:bodyPr/>
                  <a:lstStyle/>
                  <a:p>
                    <a:r>
                      <a:rPr lang="cs-CZ" sz="1100"/>
                      <a:t>17 %</a:t>
                    </a:r>
                    <a:endParaRPr lang="en-US" sz="1100"/>
                  </a:p>
                </c:rich>
              </c:tx>
              <c:showVal val="1"/>
            </c:dLbl>
            <c:dLbl>
              <c:idx val="3"/>
              <c:layout/>
              <c:tx>
                <c:rich>
                  <a:bodyPr/>
                  <a:lstStyle/>
                  <a:p>
                    <a:pPr>
                      <a:defRPr lang="cs-CZ" sz="1100" b="1"/>
                    </a:pPr>
                    <a:r>
                      <a:rPr lang="cs-CZ" sz="1100"/>
                      <a:t>3 %</a:t>
                    </a:r>
                    <a:endParaRPr lang="en-US" sz="1100"/>
                  </a:p>
                </c:rich>
              </c:tx>
              <c:spPr>
                <a:noFill/>
              </c:spPr>
              <c:showVal val="1"/>
            </c:dLbl>
            <c:dLbl>
              <c:idx val="4"/>
              <c:layout/>
              <c:tx>
                <c:rich>
                  <a:bodyPr/>
                  <a:lstStyle/>
                  <a:p>
                    <a:r>
                      <a:rPr lang="cs-CZ" sz="1100"/>
                      <a:t>23 %</a:t>
                    </a:r>
                    <a:endParaRPr lang="en-US" sz="1100"/>
                  </a:p>
                </c:rich>
              </c:tx>
              <c:showVal val="1"/>
            </c:dLbl>
            <c:dLbl>
              <c:idx val="5"/>
              <c:layout/>
              <c:tx>
                <c:rich>
                  <a:bodyPr/>
                  <a:lstStyle/>
                  <a:p>
                    <a:r>
                      <a:rPr lang="cs-CZ" sz="1100"/>
                      <a:t>27 %</a:t>
                    </a:r>
                    <a:endParaRPr lang="en-US" sz="1100"/>
                  </a:p>
                </c:rich>
              </c:tx>
              <c:showVal val="1"/>
            </c:dLbl>
            <c:dLbl>
              <c:idx val="6"/>
              <c:layout/>
              <c:tx>
                <c:rich>
                  <a:bodyPr/>
                  <a:lstStyle/>
                  <a:p>
                    <a:r>
                      <a:rPr lang="cs-CZ" sz="1100"/>
                      <a:t>7 %</a:t>
                    </a:r>
                    <a:endParaRPr lang="en-US" sz="1100"/>
                  </a:p>
                </c:rich>
              </c:tx>
              <c:showVal val="1"/>
            </c:dLbl>
            <c:txPr>
              <a:bodyPr/>
              <a:lstStyle/>
              <a:p>
                <a:pPr>
                  <a:defRPr lang="cs-CZ" sz="1100" b="1"/>
                </a:pPr>
                <a:endParaRPr lang="cs-CZ"/>
              </a:p>
            </c:txPr>
            <c:showVal val="1"/>
          </c:dLbls>
          <c:cat>
            <c:strRef>
              <c:f>'Kladná inovace'!$H$4:$H$10</c:f>
              <c:strCache>
                <c:ptCount val="7"/>
                <c:pt idx="0">
                  <c:v>Počítače</c:v>
                </c:pt>
                <c:pt idx="1">
                  <c:v>Kvalitnější zdravotnické přístroje</c:v>
                </c:pt>
                <c:pt idx="2">
                  <c:v>Navigace</c:v>
                </c:pt>
                <c:pt idx="3">
                  <c:v>Větší důraz na vzdělání zdravotníků</c:v>
                </c:pt>
                <c:pt idx="4">
                  <c:v>Zavedení systému RV</c:v>
                </c:pt>
                <c:pt idx="5">
                  <c:v>Kvalitnější vozy ZZS</c:v>
                </c:pt>
                <c:pt idx="6">
                  <c:v>Centralizace dispečinku</c:v>
                </c:pt>
              </c:strCache>
            </c:strRef>
          </c:cat>
          <c:val>
            <c:numRef>
              <c:f>'Kladná inovace'!$I$4:$I$10</c:f>
              <c:numCache>
                <c:formatCode>General</c:formatCode>
                <c:ptCount val="7"/>
                <c:pt idx="0">
                  <c:v>1</c:v>
                </c:pt>
                <c:pt idx="1">
                  <c:v>6</c:v>
                </c:pt>
                <c:pt idx="2">
                  <c:v>5</c:v>
                </c:pt>
                <c:pt idx="3">
                  <c:v>1</c:v>
                </c:pt>
                <c:pt idx="4">
                  <c:v>7</c:v>
                </c:pt>
                <c:pt idx="5">
                  <c:v>8</c:v>
                </c:pt>
                <c:pt idx="6">
                  <c:v>2</c:v>
                </c:pt>
              </c:numCache>
            </c:numRef>
          </c:val>
        </c:ser>
        <c:gapWidth val="55"/>
        <c:gapDepth val="55"/>
        <c:shape val="box"/>
        <c:axId val="69214592"/>
        <c:axId val="69216128"/>
        <c:axId val="0"/>
      </c:bar3DChart>
      <c:catAx>
        <c:axId val="69214592"/>
        <c:scaling>
          <c:orientation val="minMax"/>
        </c:scaling>
        <c:axPos val="l"/>
        <c:majorTickMark val="none"/>
        <c:tickLblPos val="nextTo"/>
        <c:txPr>
          <a:bodyPr/>
          <a:lstStyle/>
          <a:p>
            <a:pPr>
              <a:defRPr lang="cs-CZ"/>
            </a:pPr>
            <a:endParaRPr lang="cs-CZ"/>
          </a:p>
        </c:txPr>
        <c:crossAx val="69216128"/>
        <c:crosses val="autoZero"/>
        <c:auto val="1"/>
        <c:lblAlgn val="ctr"/>
        <c:lblOffset val="100"/>
      </c:catAx>
      <c:valAx>
        <c:axId val="69216128"/>
        <c:scaling>
          <c:orientation val="minMax"/>
        </c:scaling>
        <c:axPos val="b"/>
        <c:majorGridlines/>
        <c:numFmt formatCode="General" sourceLinked="1"/>
        <c:majorTickMark val="none"/>
        <c:tickLblPos val="nextTo"/>
        <c:txPr>
          <a:bodyPr/>
          <a:lstStyle/>
          <a:p>
            <a:pPr>
              <a:defRPr lang="cs-CZ"/>
            </a:pPr>
            <a:endParaRPr lang="cs-CZ"/>
          </a:p>
        </c:txPr>
        <c:crossAx val="69214592"/>
        <c:crosses val="autoZero"/>
        <c:crossBetween val="between"/>
      </c:valAx>
    </c:plotArea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 lang="cs-CZ"/>
            </a:pPr>
            <a:r>
              <a:rPr lang="cs-CZ"/>
              <a:t>Záporné inovace </a:t>
            </a:r>
            <a:r>
              <a:rPr lang="cs-CZ" sz="1800" b="1" i="0" u="none" strike="noStrike" baseline="0"/>
              <a:t>ZZS</a:t>
            </a:r>
            <a:r>
              <a:rPr lang="cs-CZ"/>
              <a:t> z pohledu pracovníků </a:t>
            </a:r>
          </a:p>
        </c:rich>
      </c:tx>
      <c:layout/>
    </c:title>
    <c:view3D>
      <c:rAngAx val="1"/>
    </c:view3D>
    <c:plotArea>
      <c:layout/>
      <c:bar3DChart>
        <c:barDir val="bar"/>
        <c:grouping val="stacked"/>
        <c:ser>
          <c:idx val="0"/>
          <c:order val="0"/>
          <c:dPt>
            <c:idx val="0"/>
            <c:spPr>
              <a:solidFill>
                <a:srgbClr val="0070C0"/>
              </a:solidFill>
            </c:spPr>
          </c:dPt>
          <c:dPt>
            <c:idx val="1"/>
            <c:spPr>
              <a:solidFill>
                <a:srgbClr val="FFC000"/>
              </a:solidFill>
            </c:spPr>
          </c:dPt>
          <c:dPt>
            <c:idx val="2"/>
            <c:spPr>
              <a:solidFill>
                <a:srgbClr val="00B050"/>
              </a:solidFill>
            </c:spPr>
          </c:dPt>
          <c:dPt>
            <c:idx val="3"/>
            <c:spPr>
              <a:solidFill>
                <a:srgbClr val="FF0000"/>
              </a:solidFill>
            </c:spPr>
          </c:dPt>
          <c:dPt>
            <c:idx val="4"/>
            <c:spPr>
              <a:solidFill>
                <a:schemeClr val="accent3">
                  <a:lumMod val="40000"/>
                  <a:lumOff val="60000"/>
                </a:schemeClr>
              </a:solidFill>
            </c:spPr>
          </c:dPt>
          <c:dPt>
            <c:idx val="5"/>
            <c:spPr>
              <a:solidFill>
                <a:schemeClr val="accent6">
                  <a:lumMod val="60000"/>
                  <a:lumOff val="40000"/>
                </a:schemeClr>
              </a:solidFill>
            </c:spPr>
          </c:dPt>
          <c:dPt>
            <c:idx val="6"/>
            <c:spPr>
              <a:solidFill>
                <a:srgbClr val="7030A0"/>
              </a:solidFill>
            </c:spPr>
          </c:dPt>
          <c:dLbls>
            <c:dLbl>
              <c:idx val="0"/>
              <c:layout/>
              <c:tx>
                <c:rich>
                  <a:bodyPr/>
                  <a:lstStyle/>
                  <a:p>
                    <a:r>
                      <a:rPr lang="cs-CZ" sz="900" b="1"/>
                      <a:t>37</a:t>
                    </a:r>
                    <a:r>
                      <a:rPr lang="cs-CZ" sz="900" b="1" baseline="0"/>
                      <a:t> %</a:t>
                    </a:r>
                    <a:endParaRPr lang="en-US" sz="900" b="1"/>
                  </a:p>
                </c:rich>
              </c:tx>
              <c:showVal val="1"/>
            </c:dLbl>
            <c:dLbl>
              <c:idx val="1"/>
              <c:layout/>
              <c:tx>
                <c:rich>
                  <a:bodyPr/>
                  <a:lstStyle/>
                  <a:p>
                    <a:r>
                      <a:rPr lang="cs-CZ" sz="900" b="1"/>
                      <a:t>34 %</a:t>
                    </a:r>
                    <a:endParaRPr lang="en-US" sz="900" b="1"/>
                  </a:p>
                </c:rich>
              </c:tx>
              <c:showVal val="1"/>
            </c:dLbl>
            <c:dLbl>
              <c:idx val="2"/>
              <c:layout/>
              <c:tx>
                <c:rich>
                  <a:bodyPr/>
                  <a:lstStyle/>
                  <a:p>
                    <a:r>
                      <a:rPr lang="cs-CZ" sz="900" b="1"/>
                      <a:t>10 %</a:t>
                    </a:r>
                    <a:endParaRPr lang="en-US" sz="900" b="1"/>
                  </a:p>
                </c:rich>
              </c:tx>
              <c:showVal val="1"/>
            </c:dLbl>
            <c:dLbl>
              <c:idx val="3"/>
              <c:layout/>
              <c:tx>
                <c:rich>
                  <a:bodyPr/>
                  <a:lstStyle/>
                  <a:p>
                    <a:pPr>
                      <a:defRPr lang="cs-CZ" sz="900" b="1"/>
                    </a:pPr>
                    <a:r>
                      <a:rPr lang="cs-CZ" sz="900" b="1"/>
                      <a:t>3 %</a:t>
                    </a:r>
                    <a:endParaRPr lang="en-US" sz="900" b="1"/>
                  </a:p>
                </c:rich>
              </c:tx>
              <c:spPr>
                <a:noFill/>
              </c:spPr>
              <c:showVal val="1"/>
            </c:dLbl>
            <c:dLbl>
              <c:idx val="4"/>
              <c:layout/>
              <c:tx>
                <c:rich>
                  <a:bodyPr/>
                  <a:lstStyle/>
                  <a:p>
                    <a:r>
                      <a:rPr lang="cs-CZ" sz="900" b="1"/>
                      <a:t>10 %</a:t>
                    </a:r>
                    <a:endParaRPr lang="en-US" sz="900" b="1"/>
                  </a:p>
                </c:rich>
              </c:tx>
              <c:showVal val="1"/>
            </c:dLbl>
            <c:dLbl>
              <c:idx val="5"/>
              <c:layout/>
              <c:tx>
                <c:rich>
                  <a:bodyPr/>
                  <a:lstStyle/>
                  <a:p>
                    <a:pPr>
                      <a:defRPr lang="cs-CZ" sz="900" b="1"/>
                    </a:pPr>
                    <a:r>
                      <a:rPr lang="cs-CZ" sz="900" b="1"/>
                      <a:t>3%</a:t>
                    </a:r>
                    <a:endParaRPr lang="en-US" sz="900" b="1"/>
                  </a:p>
                </c:rich>
              </c:tx>
              <c:spPr>
                <a:noFill/>
              </c:spPr>
              <c:showVal val="1"/>
            </c:dLbl>
            <c:dLbl>
              <c:idx val="6"/>
              <c:layout/>
              <c:tx>
                <c:rich>
                  <a:bodyPr/>
                  <a:lstStyle/>
                  <a:p>
                    <a:pPr>
                      <a:defRPr lang="cs-CZ" sz="900" b="1"/>
                    </a:pPr>
                    <a:r>
                      <a:rPr lang="cs-CZ" sz="900" b="1"/>
                      <a:t>3 %</a:t>
                    </a:r>
                    <a:endParaRPr lang="en-US" sz="900" b="1"/>
                  </a:p>
                </c:rich>
              </c:tx>
              <c:spPr>
                <a:noFill/>
              </c:spPr>
              <c:showVal val="1"/>
            </c:dLbl>
            <c:txPr>
              <a:bodyPr/>
              <a:lstStyle/>
              <a:p>
                <a:pPr>
                  <a:defRPr lang="cs-CZ" sz="900" b="1"/>
                </a:pPr>
                <a:endParaRPr lang="cs-CZ"/>
              </a:p>
            </c:txPr>
            <c:showVal val="1"/>
          </c:dLbls>
          <c:cat>
            <c:strRef>
              <c:f>'Záporná inovace'!$F$3:$F$9</c:f>
              <c:strCache>
                <c:ptCount val="7"/>
                <c:pt idx="0">
                  <c:v>Žádná</c:v>
                </c:pt>
                <c:pt idx="1">
                  <c:v>Centralizace dispečinku</c:v>
                </c:pt>
                <c:pt idx="2">
                  <c:v>Málo financí</c:v>
                </c:pt>
                <c:pt idx="3">
                  <c:v>Zakoupení přístrojů Corpulse</c:v>
                </c:pt>
                <c:pt idx="4">
                  <c:v>Zrušení posádek LSPP</c:v>
                </c:pt>
                <c:pt idx="5">
                  <c:v>Zavedení systému RV</c:v>
                </c:pt>
                <c:pt idx="6">
                  <c:v>Diskriminace ZZS v rámci IZS</c:v>
                </c:pt>
              </c:strCache>
            </c:strRef>
          </c:cat>
          <c:val>
            <c:numRef>
              <c:f>'Záporná inovace'!$G$3:$G$9</c:f>
              <c:numCache>
                <c:formatCode>General</c:formatCode>
                <c:ptCount val="7"/>
                <c:pt idx="0">
                  <c:v>11</c:v>
                </c:pt>
                <c:pt idx="1">
                  <c:v>10</c:v>
                </c:pt>
                <c:pt idx="2">
                  <c:v>3</c:v>
                </c:pt>
                <c:pt idx="3">
                  <c:v>1</c:v>
                </c:pt>
                <c:pt idx="4">
                  <c:v>3</c:v>
                </c:pt>
                <c:pt idx="5">
                  <c:v>1</c:v>
                </c:pt>
                <c:pt idx="6">
                  <c:v>1</c:v>
                </c:pt>
              </c:numCache>
            </c:numRef>
          </c:val>
        </c:ser>
        <c:gapWidth val="55"/>
        <c:gapDepth val="55"/>
        <c:shape val="box"/>
        <c:axId val="69183744"/>
        <c:axId val="69271552"/>
        <c:axId val="0"/>
      </c:bar3DChart>
      <c:catAx>
        <c:axId val="69183744"/>
        <c:scaling>
          <c:orientation val="minMax"/>
        </c:scaling>
        <c:axPos val="l"/>
        <c:majorTickMark val="none"/>
        <c:tickLblPos val="nextTo"/>
        <c:txPr>
          <a:bodyPr/>
          <a:lstStyle/>
          <a:p>
            <a:pPr>
              <a:defRPr lang="cs-CZ"/>
            </a:pPr>
            <a:endParaRPr lang="cs-CZ"/>
          </a:p>
        </c:txPr>
        <c:crossAx val="69271552"/>
        <c:crosses val="autoZero"/>
        <c:auto val="1"/>
        <c:lblAlgn val="ctr"/>
        <c:lblOffset val="100"/>
      </c:catAx>
      <c:valAx>
        <c:axId val="69271552"/>
        <c:scaling>
          <c:orientation val="minMax"/>
        </c:scaling>
        <c:axPos val="b"/>
        <c:majorGridlines/>
        <c:numFmt formatCode="General" sourceLinked="1"/>
        <c:majorTickMark val="none"/>
        <c:tickLblPos val="nextTo"/>
        <c:txPr>
          <a:bodyPr/>
          <a:lstStyle/>
          <a:p>
            <a:pPr>
              <a:defRPr lang="cs-CZ"/>
            </a:pPr>
            <a:endParaRPr lang="cs-CZ"/>
          </a:p>
        </c:txPr>
        <c:crossAx val="69183744"/>
        <c:crosses val="autoZero"/>
        <c:crossBetween val="between"/>
      </c:valAx>
    </c:plotArea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cs-CZ" sz="1800" b="1" i="0" baseline="0"/>
              <a:t>Dostatešnost zdravotnického materialu v sanitních vozech</a:t>
            </a:r>
          </a:p>
        </c:rich>
      </c:tx>
      <c:layout/>
    </c:title>
    <c:view3D>
      <c:rAngAx val="1"/>
    </c:view3D>
    <c:plotArea>
      <c:layout/>
      <c:bar3DChart>
        <c:barDir val="bar"/>
        <c:grouping val="stacked"/>
        <c:ser>
          <c:idx val="0"/>
          <c:order val="0"/>
          <c:dPt>
            <c:idx val="0"/>
            <c:spPr>
              <a:solidFill>
                <a:srgbClr val="FF0000"/>
              </a:solidFill>
            </c:spPr>
          </c:dPt>
          <c:dPt>
            <c:idx val="1"/>
            <c:spPr>
              <a:solidFill>
                <a:srgbClr val="00B050"/>
              </a:solidFill>
            </c:spPr>
          </c:dPt>
          <c:dPt>
            <c:idx val="2"/>
            <c:spPr>
              <a:solidFill>
                <a:srgbClr val="FFC000"/>
              </a:solidFill>
            </c:spPr>
          </c:dPt>
          <c:dLbls>
            <c:dLbl>
              <c:idx val="0"/>
              <c:layout>
                <c:manualLayout>
                  <c:x val="7.5000000000000011E-2"/>
                  <c:y val="-1.3888888888888907E-2"/>
                </c:manualLayout>
              </c:layout>
              <c:tx>
                <c:rich>
                  <a:bodyPr/>
                  <a:lstStyle/>
                  <a:p>
                    <a:r>
                      <a:rPr lang="cs-CZ"/>
                      <a:t>7 %</a:t>
                    </a:r>
                    <a:endParaRPr lang="en-US"/>
                  </a:p>
                </c:rich>
              </c:tx>
              <c:showVal val="1"/>
            </c:dLbl>
            <c:dLbl>
              <c:idx val="1"/>
              <c:layout>
                <c:manualLayout>
                  <c:x val="0.35833333333333334"/>
                  <c:y val="-1.8518518518518535E-2"/>
                </c:manualLayout>
              </c:layout>
              <c:tx>
                <c:rich>
                  <a:bodyPr/>
                  <a:lstStyle/>
                  <a:p>
                    <a:r>
                      <a:rPr lang="cs-CZ" sz="1100" b="1"/>
                      <a:t>93</a:t>
                    </a:r>
                    <a:r>
                      <a:rPr lang="cs-CZ" sz="1100" b="1" baseline="0"/>
                      <a:t> %</a:t>
                    </a:r>
                    <a:endParaRPr lang="en-US" sz="1100" b="1"/>
                  </a:p>
                </c:rich>
              </c:tx>
              <c:showVal val="1"/>
            </c:dLbl>
            <c:dLbl>
              <c:idx val="2"/>
              <c:layout>
                <c:manualLayout>
                  <c:x val="0.05"/>
                  <c:y val="-2.3148148148148188E-2"/>
                </c:manualLayout>
              </c:layout>
              <c:tx>
                <c:rich>
                  <a:bodyPr/>
                  <a:lstStyle/>
                  <a:p>
                    <a:r>
                      <a:rPr lang="cs-CZ" sz="1100" b="1"/>
                      <a:t>0 %</a:t>
                    </a:r>
                    <a:endParaRPr lang="en-US" sz="1100" b="1"/>
                  </a:p>
                </c:rich>
              </c:tx>
              <c:showVal val="1"/>
            </c:dLbl>
            <c:txPr>
              <a:bodyPr/>
              <a:lstStyle/>
              <a:p>
                <a:pPr>
                  <a:defRPr sz="1100" b="1"/>
                </a:pPr>
                <a:endParaRPr lang="cs-CZ"/>
              </a:p>
            </c:txPr>
            <c:showVal val="1"/>
          </c:dLbls>
          <c:cat>
            <c:strRef>
              <c:f>'Zdr. mat'!$I$3:$I$5</c:f>
              <c:strCache>
                <c:ptCount val="3"/>
                <c:pt idx="0">
                  <c:v>c) Nedostačující</c:v>
                </c:pt>
                <c:pt idx="1">
                  <c:v>b) Plně dostačující</c:v>
                </c:pt>
                <c:pt idx="2">
                  <c:v>a) Nadbytečný</c:v>
                </c:pt>
              </c:strCache>
            </c:strRef>
          </c:cat>
          <c:val>
            <c:numRef>
              <c:f>'Zdr. mat'!$J$3:$J$5</c:f>
              <c:numCache>
                <c:formatCode>General</c:formatCode>
                <c:ptCount val="3"/>
                <c:pt idx="0">
                  <c:v>2</c:v>
                </c:pt>
                <c:pt idx="1">
                  <c:v>28</c:v>
                </c:pt>
                <c:pt idx="2">
                  <c:v>0</c:v>
                </c:pt>
              </c:numCache>
            </c:numRef>
          </c:val>
        </c:ser>
        <c:gapWidth val="55"/>
        <c:gapDepth val="55"/>
        <c:shape val="box"/>
        <c:axId val="69309952"/>
        <c:axId val="69311488"/>
        <c:axId val="0"/>
      </c:bar3DChart>
      <c:catAx>
        <c:axId val="69309952"/>
        <c:scaling>
          <c:orientation val="minMax"/>
        </c:scaling>
        <c:axPos val="l"/>
        <c:majorTickMark val="none"/>
        <c:tickLblPos val="nextTo"/>
        <c:crossAx val="69311488"/>
        <c:crosses val="autoZero"/>
        <c:auto val="1"/>
        <c:lblAlgn val="ctr"/>
        <c:lblOffset val="100"/>
      </c:catAx>
      <c:valAx>
        <c:axId val="69311488"/>
        <c:scaling>
          <c:orientation val="minMax"/>
        </c:scaling>
        <c:axPos val="b"/>
        <c:majorGridlines/>
        <c:numFmt formatCode="General" sourceLinked="1"/>
        <c:majorTickMark val="none"/>
        <c:tickLblPos val="nextTo"/>
        <c:crossAx val="69309952"/>
        <c:crosses val="autoZero"/>
        <c:crossBetween val="between"/>
      </c:valAx>
    </c:plotArea>
    <c:plotVisOnly val="1"/>
  </c:chart>
  <c:printSettings>
    <c:headerFooter/>
    <c:pageMargins b="0.78740157499999996" l="0.70000000000000051" r="0.70000000000000051" t="0.78740157499999996" header="0.30000000000000027" footer="0.30000000000000027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 lang="cs-CZ"/>
            </a:pPr>
            <a:r>
              <a:rPr lang="cs-CZ"/>
              <a:t>Co</a:t>
            </a:r>
            <a:r>
              <a:rPr lang="cs-CZ" baseline="0"/>
              <a:t> by pracovníci ZZS přidali do sanitních vozů</a:t>
            </a:r>
            <a:endParaRPr lang="cs-CZ"/>
          </a:p>
        </c:rich>
      </c:tx>
      <c:layout/>
    </c:title>
    <c:view3D>
      <c:rAngAx val="1"/>
    </c:view3D>
    <c:plotArea>
      <c:layout/>
      <c:bar3DChart>
        <c:barDir val="bar"/>
        <c:grouping val="stacked"/>
        <c:ser>
          <c:idx val="0"/>
          <c:order val="0"/>
          <c:dPt>
            <c:idx val="0"/>
            <c:spPr>
              <a:solidFill>
                <a:srgbClr val="0070C0"/>
              </a:solidFill>
            </c:spPr>
          </c:dPt>
          <c:dPt>
            <c:idx val="1"/>
            <c:spPr>
              <a:solidFill>
                <a:srgbClr val="FFC000"/>
              </a:solidFill>
            </c:spPr>
          </c:dPt>
          <c:dPt>
            <c:idx val="2"/>
            <c:spPr>
              <a:solidFill>
                <a:srgbClr val="00B050"/>
              </a:solidFill>
            </c:spPr>
          </c:dPt>
          <c:dPt>
            <c:idx val="3"/>
            <c:spPr>
              <a:solidFill>
                <a:srgbClr val="7030A0"/>
              </a:solidFill>
            </c:spPr>
          </c:dPt>
          <c:dPt>
            <c:idx val="4"/>
            <c:spPr>
              <a:solidFill>
                <a:srgbClr val="FF0000"/>
              </a:solidFill>
            </c:spPr>
          </c:dPt>
          <c:dLbls>
            <c:dLbl>
              <c:idx val="0"/>
              <c:layout>
                <c:manualLayout>
                  <c:x val="0.38888888888889017"/>
                  <c:y val="-1.3888888888888914E-2"/>
                </c:manualLayout>
              </c:layout>
              <c:tx>
                <c:rich>
                  <a:bodyPr/>
                  <a:lstStyle/>
                  <a:p>
                    <a:r>
                      <a:rPr lang="cs-CZ" sz="1100" b="1"/>
                      <a:t>77 %</a:t>
                    </a:r>
                    <a:endParaRPr lang="en-US" sz="1100" b="1"/>
                  </a:p>
                </c:rich>
              </c:tx>
              <c:showVal val="1"/>
            </c:dLbl>
            <c:dLbl>
              <c:idx val="1"/>
              <c:layout>
                <c:manualLayout>
                  <c:x val="5.8333114610673725E-2"/>
                  <c:y val="-1.8518518518518542E-2"/>
                </c:manualLayout>
              </c:layout>
              <c:tx>
                <c:rich>
                  <a:bodyPr/>
                  <a:lstStyle/>
                  <a:p>
                    <a:r>
                      <a:rPr lang="cs-CZ" sz="1100" b="1"/>
                      <a:t>3 %</a:t>
                    </a:r>
                    <a:endParaRPr lang="en-US" sz="1100" b="1"/>
                  </a:p>
                </c:rich>
              </c:tx>
              <c:showVal val="1"/>
            </c:dLbl>
            <c:dLbl>
              <c:idx val="2"/>
              <c:layout>
                <c:manualLayout>
                  <c:x val="8.0555555555555741E-2"/>
                  <c:y val="-1.8518518518518542E-2"/>
                </c:manualLayout>
              </c:layout>
              <c:tx>
                <c:rich>
                  <a:bodyPr/>
                  <a:lstStyle/>
                  <a:p>
                    <a:r>
                      <a:rPr lang="cs-CZ" sz="1100" b="1"/>
                      <a:t>7 %</a:t>
                    </a:r>
                    <a:endParaRPr lang="en-US" sz="1100" b="1"/>
                  </a:p>
                </c:rich>
              </c:tx>
              <c:showVal val="1"/>
            </c:dLbl>
            <c:dLbl>
              <c:idx val="3"/>
              <c:layout>
                <c:manualLayout>
                  <c:x val="6.3888888888888912E-2"/>
                  <c:y val="-4.6296296296295903E-3"/>
                </c:manualLayout>
              </c:layout>
              <c:tx>
                <c:rich>
                  <a:bodyPr/>
                  <a:lstStyle/>
                  <a:p>
                    <a:r>
                      <a:rPr lang="cs-CZ" sz="1100" b="1"/>
                      <a:t>3 %</a:t>
                    </a:r>
                    <a:endParaRPr lang="en-US" sz="1100" b="1"/>
                  </a:p>
                </c:rich>
              </c:tx>
              <c:showVal val="1"/>
            </c:dLbl>
            <c:dLbl>
              <c:idx val="4"/>
              <c:layout>
                <c:manualLayout>
                  <c:x val="9.7222222222222224E-2"/>
                  <c:y val="-1.8518518518518542E-2"/>
                </c:manualLayout>
              </c:layout>
              <c:tx>
                <c:rich>
                  <a:bodyPr/>
                  <a:lstStyle/>
                  <a:p>
                    <a:r>
                      <a:rPr lang="cs-CZ" sz="1100" b="1"/>
                      <a:t>10 %</a:t>
                    </a:r>
                    <a:endParaRPr lang="en-US" sz="1100" b="1"/>
                  </a:p>
                </c:rich>
              </c:tx>
              <c:showVal val="1"/>
            </c:dLbl>
            <c:txPr>
              <a:bodyPr/>
              <a:lstStyle/>
              <a:p>
                <a:pPr>
                  <a:defRPr lang="cs-CZ" sz="1100" b="1"/>
                </a:pPr>
                <a:endParaRPr lang="cs-CZ"/>
              </a:p>
            </c:txPr>
            <c:showVal val="1"/>
          </c:dLbls>
          <c:cat>
            <c:strRef>
              <c:f>Přidat!$E$4:$E$8</c:f>
              <c:strCache>
                <c:ptCount val="5"/>
                <c:pt idx="0">
                  <c:v>Nic</c:v>
                </c:pt>
                <c:pt idx="1">
                  <c:v>Manitol</c:v>
                </c:pt>
                <c:pt idx="2">
                  <c:v>Lucas</c:v>
                </c:pt>
                <c:pt idx="3">
                  <c:v>CT</c:v>
                </c:pt>
                <c:pt idx="4">
                  <c:v>Autopulse</c:v>
                </c:pt>
              </c:strCache>
            </c:strRef>
          </c:cat>
          <c:val>
            <c:numRef>
              <c:f>Přidat!$F$4:$F$8</c:f>
              <c:numCache>
                <c:formatCode>General</c:formatCode>
                <c:ptCount val="5"/>
                <c:pt idx="0">
                  <c:v>23</c:v>
                </c:pt>
                <c:pt idx="1">
                  <c:v>1</c:v>
                </c:pt>
                <c:pt idx="2">
                  <c:v>2</c:v>
                </c:pt>
                <c:pt idx="3">
                  <c:v>1</c:v>
                </c:pt>
                <c:pt idx="4">
                  <c:v>3</c:v>
                </c:pt>
              </c:numCache>
            </c:numRef>
          </c:val>
        </c:ser>
        <c:gapWidth val="55"/>
        <c:gapDepth val="55"/>
        <c:shape val="box"/>
        <c:axId val="69404160"/>
        <c:axId val="69405696"/>
        <c:axId val="0"/>
      </c:bar3DChart>
      <c:catAx>
        <c:axId val="69404160"/>
        <c:scaling>
          <c:orientation val="minMax"/>
        </c:scaling>
        <c:axPos val="l"/>
        <c:majorTickMark val="none"/>
        <c:tickLblPos val="nextTo"/>
        <c:txPr>
          <a:bodyPr/>
          <a:lstStyle/>
          <a:p>
            <a:pPr>
              <a:defRPr lang="cs-CZ"/>
            </a:pPr>
            <a:endParaRPr lang="cs-CZ"/>
          </a:p>
        </c:txPr>
        <c:crossAx val="69405696"/>
        <c:crosses val="autoZero"/>
        <c:auto val="1"/>
        <c:lblAlgn val="ctr"/>
        <c:lblOffset val="100"/>
      </c:catAx>
      <c:valAx>
        <c:axId val="69405696"/>
        <c:scaling>
          <c:orientation val="minMax"/>
        </c:scaling>
        <c:axPos val="b"/>
        <c:majorGridlines/>
        <c:numFmt formatCode="General" sourceLinked="1"/>
        <c:majorTickMark val="none"/>
        <c:tickLblPos val="nextTo"/>
        <c:txPr>
          <a:bodyPr/>
          <a:lstStyle/>
          <a:p>
            <a:pPr>
              <a:defRPr lang="cs-CZ"/>
            </a:pPr>
            <a:endParaRPr lang="cs-CZ"/>
          </a:p>
        </c:txPr>
        <c:crossAx val="69404160"/>
        <c:crosses val="autoZero"/>
        <c:crossBetween val="between"/>
      </c:valAx>
    </c:plotArea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 lang="cs-CZ"/>
            </a:pPr>
            <a:r>
              <a:rPr lang="cs-CZ"/>
              <a:t>Co by pracovníci</a:t>
            </a:r>
            <a:r>
              <a:rPr lang="cs-CZ" baseline="0"/>
              <a:t> ZZS odebrali ze sanitních vozů</a:t>
            </a:r>
            <a:endParaRPr lang="en-US"/>
          </a:p>
        </c:rich>
      </c:tx>
      <c:layout>
        <c:manualLayout>
          <c:xMode val="edge"/>
          <c:yMode val="edge"/>
          <c:x val="0.14950000000000019"/>
          <c:y val="2.7777777777777853E-2"/>
        </c:manualLayout>
      </c:layout>
    </c:title>
    <c:view3D>
      <c:rAngAx val="1"/>
    </c:view3D>
    <c:plotArea>
      <c:layout/>
      <c:bar3DChart>
        <c:barDir val="bar"/>
        <c:grouping val="stacked"/>
        <c:ser>
          <c:idx val="0"/>
          <c:order val="0"/>
          <c:tx>
            <c:strRef>
              <c:f>Odebrat!$F$4</c:f>
              <c:strCache>
                <c:ptCount val="1"/>
                <c:pt idx="0">
                  <c:v>Nic</c:v>
                </c:pt>
              </c:strCache>
            </c:strRef>
          </c:tx>
          <c:spPr>
            <a:solidFill>
              <a:srgbClr val="00B050"/>
            </a:solidFill>
          </c:spPr>
          <c:dLbls>
            <c:dLbl>
              <c:idx val="0"/>
              <c:layout>
                <c:manualLayout>
                  <c:x val="2.7777777777778382E-3"/>
                  <c:y val="-2.3148148148148147E-2"/>
                </c:manualLayout>
              </c:layout>
              <c:tx>
                <c:rich>
                  <a:bodyPr/>
                  <a:lstStyle/>
                  <a:p>
                    <a:r>
                      <a:rPr lang="cs-CZ" sz="1200" b="1"/>
                      <a:t>100 %</a:t>
                    </a:r>
                    <a:endParaRPr lang="en-US" sz="1200" b="1"/>
                  </a:p>
                </c:rich>
              </c:tx>
              <c:showVal val="1"/>
            </c:dLbl>
            <c:delete val="1"/>
          </c:dLbls>
          <c:val>
            <c:numRef>
              <c:f>Odebrat!$G$4</c:f>
              <c:numCache>
                <c:formatCode>General</c:formatCode>
                <c:ptCount val="1"/>
                <c:pt idx="0">
                  <c:v>30</c:v>
                </c:pt>
              </c:numCache>
            </c:numRef>
          </c:val>
        </c:ser>
        <c:shape val="box"/>
        <c:axId val="69451136"/>
        <c:axId val="69465216"/>
        <c:axId val="0"/>
      </c:bar3DChart>
      <c:catAx>
        <c:axId val="69451136"/>
        <c:scaling>
          <c:orientation val="minMax"/>
        </c:scaling>
        <c:delete val="1"/>
        <c:axPos val="l"/>
        <c:tickLblPos val="nextTo"/>
        <c:crossAx val="69465216"/>
        <c:crosses val="autoZero"/>
        <c:auto val="1"/>
        <c:lblAlgn val="ctr"/>
        <c:lblOffset val="100"/>
      </c:catAx>
      <c:valAx>
        <c:axId val="69465216"/>
        <c:scaling>
          <c:orientation val="minMax"/>
        </c:scaling>
        <c:axPos val="b"/>
        <c:majorGridlines/>
        <c:numFmt formatCode="General" sourceLinked="1"/>
        <c:tickLblPos val="nextTo"/>
        <c:txPr>
          <a:bodyPr/>
          <a:lstStyle/>
          <a:p>
            <a:pPr>
              <a:defRPr lang="cs-CZ"/>
            </a:pPr>
            <a:endParaRPr lang="cs-CZ"/>
          </a:p>
        </c:txPr>
        <c:crossAx val="69451136"/>
        <c:crosses val="autoZero"/>
        <c:crossBetween val="between"/>
      </c:valAx>
    </c:plotArea>
    <c:legend>
      <c:legendPos val="r"/>
      <c:layout/>
      <c:txPr>
        <a:bodyPr/>
        <a:lstStyle/>
        <a:p>
          <a:pPr>
            <a:defRPr lang="cs-CZ"/>
          </a:pPr>
          <a:endParaRPr lang="cs-CZ"/>
        </a:p>
      </c:txPr>
    </c:legend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 lang="cs-CZ"/>
            </a:pPr>
            <a:r>
              <a:rPr lang="cs-CZ"/>
              <a:t>Nejpoužívanější přístroj z vozu ZZS</a:t>
            </a:r>
          </a:p>
        </c:rich>
      </c:tx>
      <c:layout/>
    </c:title>
    <c:view3D>
      <c:rAngAx val="1"/>
    </c:view3D>
    <c:plotArea>
      <c:layout/>
      <c:bar3DChart>
        <c:barDir val="bar"/>
        <c:grouping val="clustered"/>
        <c:ser>
          <c:idx val="0"/>
          <c:order val="0"/>
          <c:dPt>
            <c:idx val="0"/>
            <c:spPr>
              <a:solidFill>
                <a:srgbClr val="FFC000"/>
              </a:solidFill>
            </c:spPr>
          </c:dPt>
          <c:dPt>
            <c:idx val="1"/>
            <c:spPr>
              <a:solidFill>
                <a:srgbClr val="0070C0"/>
              </a:solidFill>
            </c:spPr>
          </c:dPt>
          <c:dLbls>
            <c:dLbl>
              <c:idx val="0"/>
              <c:layout>
                <c:manualLayout>
                  <c:x val="2.2222222222222251E-2"/>
                  <c:y val="0"/>
                </c:manualLayout>
              </c:layout>
              <c:tx>
                <c:rich>
                  <a:bodyPr/>
                  <a:lstStyle/>
                  <a:p>
                    <a:pPr>
                      <a:defRPr lang="cs-CZ" sz="1200" b="1"/>
                    </a:pPr>
                    <a:r>
                      <a:rPr lang="cs-CZ" sz="1200" b="1"/>
                      <a:t>43 %</a:t>
                    </a:r>
                    <a:endParaRPr lang="en-US" sz="1200" b="1"/>
                  </a:p>
                </c:rich>
              </c:tx>
              <c:spPr/>
              <c:showVal val="1"/>
            </c:dLbl>
            <c:dLbl>
              <c:idx val="1"/>
              <c:layout>
                <c:manualLayout>
                  <c:x val="1.6666666666666691E-2"/>
                  <c:y val="0"/>
                </c:manualLayout>
              </c:layout>
              <c:tx>
                <c:rich>
                  <a:bodyPr/>
                  <a:lstStyle/>
                  <a:p>
                    <a:r>
                      <a:rPr lang="cs-CZ" sz="1200" b="1"/>
                      <a:t>57 %</a:t>
                    </a:r>
                    <a:endParaRPr lang="en-US" sz="1200" b="1"/>
                  </a:p>
                </c:rich>
              </c:tx>
              <c:showVal val="1"/>
            </c:dLbl>
            <c:txPr>
              <a:bodyPr/>
              <a:lstStyle/>
              <a:p>
                <a:pPr>
                  <a:defRPr lang="cs-CZ"/>
                </a:pPr>
                <a:endParaRPr lang="cs-CZ"/>
              </a:p>
            </c:txPr>
            <c:showVal val="1"/>
          </c:dLbls>
          <c:cat>
            <c:strRef>
              <c:f>Nejpoužívanější!$E$4:$E$5</c:f>
              <c:strCache>
                <c:ptCount val="2"/>
                <c:pt idx="0">
                  <c:v>Monitor</c:v>
                </c:pt>
                <c:pt idx="1">
                  <c:v>Pulzní oxymetr</c:v>
                </c:pt>
              </c:strCache>
            </c:strRef>
          </c:cat>
          <c:val>
            <c:numRef>
              <c:f>Nejpoužívanější!$F$4:$F$5</c:f>
              <c:numCache>
                <c:formatCode>General</c:formatCode>
                <c:ptCount val="2"/>
                <c:pt idx="0">
                  <c:v>13</c:v>
                </c:pt>
                <c:pt idx="1">
                  <c:v>17</c:v>
                </c:pt>
              </c:numCache>
            </c:numRef>
          </c:val>
        </c:ser>
        <c:dLbls>
          <c:showVal val="1"/>
        </c:dLbls>
        <c:shape val="box"/>
        <c:axId val="68942848"/>
        <c:axId val="69604096"/>
        <c:axId val="0"/>
      </c:bar3DChart>
      <c:catAx>
        <c:axId val="68942848"/>
        <c:scaling>
          <c:orientation val="minMax"/>
        </c:scaling>
        <c:axPos val="l"/>
        <c:majorTickMark val="none"/>
        <c:tickLblPos val="nextTo"/>
        <c:txPr>
          <a:bodyPr/>
          <a:lstStyle/>
          <a:p>
            <a:pPr>
              <a:defRPr lang="cs-CZ"/>
            </a:pPr>
            <a:endParaRPr lang="cs-CZ"/>
          </a:p>
        </c:txPr>
        <c:crossAx val="69604096"/>
        <c:crosses val="autoZero"/>
        <c:auto val="1"/>
        <c:lblAlgn val="ctr"/>
        <c:lblOffset val="100"/>
      </c:catAx>
      <c:valAx>
        <c:axId val="69604096"/>
        <c:scaling>
          <c:orientation val="minMax"/>
        </c:scaling>
        <c:delete val="1"/>
        <c:axPos val="b"/>
        <c:numFmt formatCode="General" sourceLinked="1"/>
        <c:tickLblPos val="nextTo"/>
        <c:crossAx val="68942848"/>
        <c:crosses val="autoZero"/>
        <c:crossBetween val="between"/>
      </c:valAx>
    </c:plotArea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 lang="cs-CZ"/>
            </a:pPr>
            <a:r>
              <a:rPr lang="cs-CZ"/>
              <a:t>Průměr indikovaných a neindikovaných výjezdů z pohledu pracovníků ZZS</a:t>
            </a:r>
          </a:p>
        </c:rich>
      </c:tx>
      <c:layout/>
    </c:title>
    <c:view3D>
      <c:rAngAx val="1"/>
    </c:view3D>
    <c:plotArea>
      <c:layout/>
      <c:bar3DChart>
        <c:barDir val="bar"/>
        <c:grouping val="stacked"/>
        <c:ser>
          <c:idx val="0"/>
          <c:order val="0"/>
          <c:dPt>
            <c:idx val="0"/>
            <c:spPr>
              <a:solidFill>
                <a:srgbClr val="00B050"/>
              </a:solidFill>
            </c:spPr>
          </c:dPt>
          <c:dPt>
            <c:idx val="1"/>
            <c:spPr>
              <a:solidFill>
                <a:srgbClr val="FF0000"/>
              </a:solidFill>
            </c:spPr>
          </c:dPt>
          <c:dLbls>
            <c:dLbl>
              <c:idx val="0"/>
              <c:layout>
                <c:manualLayout>
                  <c:x val="0.2416666666666667"/>
                  <c:y val="-9.2592592592592865E-3"/>
                </c:manualLayout>
              </c:layout>
              <c:tx>
                <c:rich>
                  <a:bodyPr/>
                  <a:lstStyle/>
                  <a:p>
                    <a:pPr>
                      <a:defRPr lang="cs-CZ" sz="1200" b="1"/>
                    </a:pPr>
                    <a:r>
                      <a:rPr lang="cs-CZ" sz="1200" b="1"/>
                      <a:t>66 %</a:t>
                    </a:r>
                    <a:endParaRPr lang="en-US" sz="1200" b="1"/>
                  </a:p>
                </c:rich>
              </c:tx>
              <c:spPr/>
              <c:showVal val="1"/>
            </c:dLbl>
            <c:dLbl>
              <c:idx val="1"/>
              <c:layout>
                <c:manualLayout>
                  <c:x val="0.15833333333333363"/>
                  <c:y val="-1.3888888888888914E-2"/>
                </c:manualLayout>
              </c:layout>
              <c:tx>
                <c:rich>
                  <a:bodyPr/>
                  <a:lstStyle/>
                  <a:p>
                    <a:pPr>
                      <a:defRPr lang="cs-CZ" sz="1200" b="1"/>
                    </a:pPr>
                    <a:r>
                      <a:rPr lang="cs-CZ" sz="1200" b="1"/>
                      <a:t>34 %</a:t>
                    </a:r>
                    <a:endParaRPr lang="en-US" sz="1200" b="1"/>
                  </a:p>
                </c:rich>
              </c:tx>
              <c:spPr/>
              <c:showVal val="1"/>
            </c:dLbl>
            <c:txPr>
              <a:bodyPr/>
              <a:lstStyle/>
              <a:p>
                <a:pPr>
                  <a:defRPr lang="cs-CZ"/>
                </a:pPr>
                <a:endParaRPr lang="cs-CZ"/>
              </a:p>
            </c:txPr>
            <c:showVal val="1"/>
          </c:dLbls>
          <c:cat>
            <c:strRef>
              <c:f>'Zbytečné výjezdy'!$E$3:$E$4</c:f>
              <c:strCache>
                <c:ptCount val="2"/>
                <c:pt idx="0">
                  <c:v>Průměr indikovaných výjezdů</c:v>
                </c:pt>
                <c:pt idx="1">
                  <c:v>Průměr neindikovaných výjezdů</c:v>
                </c:pt>
              </c:strCache>
            </c:strRef>
          </c:cat>
          <c:val>
            <c:numRef>
              <c:f>'Zbytečné výjezdy'!$F$3:$F$4</c:f>
              <c:numCache>
                <c:formatCode>General</c:formatCode>
                <c:ptCount val="2"/>
                <c:pt idx="0">
                  <c:v>65.666666666666657</c:v>
                </c:pt>
                <c:pt idx="1">
                  <c:v>34.333333333333336</c:v>
                </c:pt>
              </c:numCache>
            </c:numRef>
          </c:val>
        </c:ser>
        <c:gapWidth val="75"/>
        <c:shape val="box"/>
        <c:axId val="69663360"/>
        <c:axId val="69681536"/>
        <c:axId val="0"/>
      </c:bar3DChart>
      <c:catAx>
        <c:axId val="69663360"/>
        <c:scaling>
          <c:orientation val="minMax"/>
        </c:scaling>
        <c:axPos val="l"/>
        <c:majorTickMark val="none"/>
        <c:tickLblPos val="nextTo"/>
        <c:txPr>
          <a:bodyPr/>
          <a:lstStyle/>
          <a:p>
            <a:pPr>
              <a:defRPr lang="cs-CZ"/>
            </a:pPr>
            <a:endParaRPr lang="cs-CZ"/>
          </a:p>
        </c:txPr>
        <c:crossAx val="69681536"/>
        <c:crosses val="autoZero"/>
        <c:auto val="1"/>
        <c:lblAlgn val="ctr"/>
        <c:lblOffset val="100"/>
      </c:catAx>
      <c:valAx>
        <c:axId val="69681536"/>
        <c:scaling>
          <c:orientation val="minMax"/>
        </c:scaling>
        <c:axPos val="b"/>
        <c:majorGridlines/>
        <c:numFmt formatCode="General" sourceLinked="1"/>
        <c:majorTickMark val="none"/>
        <c:tickLblPos val="nextTo"/>
        <c:spPr>
          <a:ln w="9525">
            <a:noFill/>
          </a:ln>
        </c:spPr>
        <c:txPr>
          <a:bodyPr/>
          <a:lstStyle/>
          <a:p>
            <a:pPr>
              <a:defRPr lang="cs-CZ"/>
            </a:pPr>
            <a:endParaRPr lang="cs-CZ"/>
          </a:p>
        </c:txPr>
        <c:crossAx val="69663360"/>
        <c:crosses val="autoZero"/>
        <c:crossBetween val="between"/>
      </c:valAx>
    </c:plotArea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style val="4"/>
  <c:chart>
    <c:title>
      <c:tx>
        <c:rich>
          <a:bodyPr/>
          <a:lstStyle/>
          <a:p>
            <a:pPr>
              <a:defRPr/>
            </a:pPr>
            <a:r>
              <a:rPr lang="cs-CZ"/>
              <a:t>Procento neindikovaných výjezdů</a:t>
            </a:r>
          </a:p>
        </c:rich>
      </c:tx>
      <c:layout/>
    </c:title>
    <c:view3D>
      <c:rAngAx val="1"/>
    </c:view3D>
    <c:plotArea>
      <c:layout>
        <c:manualLayout>
          <c:layoutTarget val="inner"/>
          <c:xMode val="edge"/>
          <c:yMode val="edge"/>
          <c:x val="8.055555555555563E-2"/>
          <c:y val="0.19432888597258677"/>
          <c:w val="0.88888888888888884"/>
          <c:h val="0.67141185476815435"/>
        </c:manualLayout>
      </c:layout>
      <c:bar3DChart>
        <c:barDir val="col"/>
        <c:grouping val="stacked"/>
        <c:ser>
          <c:idx val="0"/>
          <c:order val="0"/>
          <c:spPr>
            <a:solidFill>
              <a:srgbClr val="FF0000"/>
            </a:solidFill>
          </c:spPr>
          <c:dPt>
            <c:idx val="1"/>
            <c:spPr>
              <a:solidFill>
                <a:srgbClr val="92D050"/>
              </a:solidFill>
            </c:spPr>
          </c:dPt>
          <c:dPt>
            <c:idx val="2"/>
            <c:spPr>
              <a:solidFill>
                <a:srgbClr val="FFC000"/>
              </a:solidFill>
            </c:spPr>
          </c:dPt>
          <c:dPt>
            <c:idx val="3"/>
            <c:spPr>
              <a:solidFill>
                <a:srgbClr val="00B0F0"/>
              </a:solidFill>
            </c:spPr>
          </c:dPt>
          <c:dPt>
            <c:idx val="5"/>
            <c:spPr>
              <a:solidFill>
                <a:srgbClr val="92D050"/>
              </a:solidFill>
            </c:spPr>
          </c:dPt>
          <c:dPt>
            <c:idx val="6"/>
            <c:spPr>
              <a:solidFill>
                <a:srgbClr val="FFC000"/>
              </a:solidFill>
            </c:spPr>
          </c:dPt>
          <c:dPt>
            <c:idx val="7"/>
            <c:spPr>
              <a:solidFill>
                <a:srgbClr val="00B0F0"/>
              </a:solidFill>
            </c:spPr>
          </c:dPt>
          <c:dPt>
            <c:idx val="9"/>
            <c:spPr>
              <a:solidFill>
                <a:srgbClr val="92D050"/>
              </a:solidFill>
            </c:spPr>
          </c:dPt>
          <c:dPt>
            <c:idx val="10"/>
            <c:spPr>
              <a:solidFill>
                <a:srgbClr val="FFC000"/>
              </a:solidFill>
            </c:spPr>
          </c:dPt>
          <c:dPt>
            <c:idx val="11"/>
            <c:spPr>
              <a:solidFill>
                <a:srgbClr val="00B0F0"/>
              </a:solidFill>
            </c:spPr>
          </c:dPt>
          <c:dPt>
            <c:idx val="13"/>
            <c:spPr>
              <a:solidFill>
                <a:srgbClr val="92D050"/>
              </a:solidFill>
            </c:spPr>
          </c:dPt>
          <c:dPt>
            <c:idx val="14"/>
            <c:spPr>
              <a:solidFill>
                <a:srgbClr val="FFC000"/>
              </a:solidFill>
            </c:spPr>
          </c:dPt>
          <c:dPt>
            <c:idx val="15"/>
            <c:spPr>
              <a:solidFill>
                <a:srgbClr val="00B0F0"/>
              </a:solidFill>
            </c:spPr>
          </c:dPt>
          <c:dPt>
            <c:idx val="17"/>
            <c:spPr>
              <a:solidFill>
                <a:srgbClr val="92D050"/>
              </a:solidFill>
            </c:spPr>
          </c:dPt>
          <c:dPt>
            <c:idx val="18"/>
            <c:spPr>
              <a:solidFill>
                <a:srgbClr val="FFC000"/>
              </a:solidFill>
            </c:spPr>
          </c:dPt>
          <c:dPt>
            <c:idx val="19"/>
            <c:spPr>
              <a:solidFill>
                <a:srgbClr val="00B0F0"/>
              </a:solidFill>
            </c:spPr>
          </c:dPt>
          <c:dPt>
            <c:idx val="21"/>
            <c:spPr>
              <a:solidFill>
                <a:srgbClr val="92D050"/>
              </a:solidFill>
            </c:spPr>
          </c:dPt>
          <c:dPt>
            <c:idx val="22"/>
            <c:spPr>
              <a:solidFill>
                <a:srgbClr val="FFC000"/>
              </a:solidFill>
            </c:spPr>
          </c:dPt>
          <c:dPt>
            <c:idx val="23"/>
            <c:spPr>
              <a:solidFill>
                <a:srgbClr val="00B0F0"/>
              </a:solidFill>
            </c:spPr>
          </c:dPt>
          <c:dPt>
            <c:idx val="25"/>
            <c:spPr>
              <a:solidFill>
                <a:srgbClr val="92D050"/>
              </a:solidFill>
            </c:spPr>
          </c:dPt>
          <c:dPt>
            <c:idx val="26"/>
            <c:spPr>
              <a:solidFill>
                <a:srgbClr val="FFC000"/>
              </a:solidFill>
            </c:spPr>
          </c:dPt>
          <c:dPt>
            <c:idx val="27"/>
            <c:spPr>
              <a:solidFill>
                <a:srgbClr val="00B0F0"/>
              </a:solidFill>
            </c:spPr>
          </c:dPt>
          <c:dPt>
            <c:idx val="29"/>
            <c:spPr>
              <a:solidFill>
                <a:srgbClr val="92D050"/>
              </a:solidFill>
            </c:spPr>
          </c:dPt>
          <c:val>
            <c:numRef>
              <c:f>'Zbytečné výjezdy'!$C$4:$C$33</c:f>
              <c:numCache>
                <c:formatCode>General</c:formatCode>
                <c:ptCount val="30"/>
                <c:pt idx="0">
                  <c:v>30</c:v>
                </c:pt>
                <c:pt idx="1">
                  <c:v>40</c:v>
                </c:pt>
                <c:pt idx="2">
                  <c:v>40</c:v>
                </c:pt>
                <c:pt idx="3">
                  <c:v>25</c:v>
                </c:pt>
                <c:pt idx="4">
                  <c:v>25</c:v>
                </c:pt>
                <c:pt idx="5">
                  <c:v>50</c:v>
                </c:pt>
                <c:pt idx="6">
                  <c:v>30</c:v>
                </c:pt>
                <c:pt idx="7">
                  <c:v>60</c:v>
                </c:pt>
                <c:pt idx="8">
                  <c:v>40</c:v>
                </c:pt>
                <c:pt idx="9">
                  <c:v>50</c:v>
                </c:pt>
                <c:pt idx="10">
                  <c:v>80</c:v>
                </c:pt>
                <c:pt idx="11">
                  <c:v>20</c:v>
                </c:pt>
                <c:pt idx="12">
                  <c:v>30</c:v>
                </c:pt>
                <c:pt idx="13">
                  <c:v>10</c:v>
                </c:pt>
                <c:pt idx="14">
                  <c:v>30</c:v>
                </c:pt>
                <c:pt idx="15">
                  <c:v>10</c:v>
                </c:pt>
                <c:pt idx="16">
                  <c:v>20</c:v>
                </c:pt>
                <c:pt idx="17">
                  <c:v>30</c:v>
                </c:pt>
                <c:pt idx="18">
                  <c:v>10</c:v>
                </c:pt>
                <c:pt idx="19">
                  <c:v>25</c:v>
                </c:pt>
                <c:pt idx="20">
                  <c:v>50</c:v>
                </c:pt>
                <c:pt idx="21">
                  <c:v>50</c:v>
                </c:pt>
                <c:pt idx="22">
                  <c:v>70</c:v>
                </c:pt>
                <c:pt idx="23">
                  <c:v>20</c:v>
                </c:pt>
                <c:pt idx="24">
                  <c:v>40</c:v>
                </c:pt>
                <c:pt idx="25">
                  <c:v>30</c:v>
                </c:pt>
                <c:pt idx="26">
                  <c:v>25</c:v>
                </c:pt>
                <c:pt idx="27">
                  <c:v>30</c:v>
                </c:pt>
                <c:pt idx="28">
                  <c:v>40</c:v>
                </c:pt>
                <c:pt idx="29">
                  <c:v>20</c:v>
                </c:pt>
              </c:numCache>
            </c:numRef>
          </c:val>
        </c:ser>
        <c:ser>
          <c:idx val="1"/>
          <c:order val="1"/>
          <c:val>
            <c:numRef>
              <c:f>'Zbytečné výjezdy'!$B$16</c:f>
              <c:numCache>
                <c:formatCode>0%</c:formatCode>
                <c:ptCount val="1"/>
                <c:pt idx="0">
                  <c:v>0.3</c:v>
                </c:pt>
              </c:numCache>
            </c:numRef>
          </c:val>
        </c:ser>
        <c:gapWidth val="75"/>
        <c:shape val="box"/>
        <c:axId val="69718400"/>
        <c:axId val="69719936"/>
        <c:axId val="0"/>
      </c:bar3DChart>
      <c:catAx>
        <c:axId val="69718400"/>
        <c:scaling>
          <c:orientation val="minMax"/>
        </c:scaling>
        <c:delete val="1"/>
        <c:axPos val="b"/>
        <c:majorTickMark val="none"/>
        <c:tickLblPos val="nextTo"/>
        <c:crossAx val="69719936"/>
        <c:crosses val="autoZero"/>
        <c:auto val="1"/>
        <c:lblAlgn val="ctr"/>
        <c:lblOffset val="100"/>
      </c:catAx>
      <c:valAx>
        <c:axId val="69719936"/>
        <c:scaling>
          <c:orientation val="minMax"/>
        </c:scaling>
        <c:delete val="1"/>
        <c:axPos val="l"/>
        <c:majorGridlines/>
        <c:numFmt formatCode="General" sourceLinked="1"/>
        <c:majorTickMark val="none"/>
        <c:tickLblPos val="nextTo"/>
        <c:crossAx val="69718400"/>
        <c:crosses val="autoZero"/>
        <c:crossBetween val="between"/>
      </c:valAx>
    </c:plotArea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209550</xdr:colOff>
      <xdr:row>8</xdr:row>
      <xdr:rowOff>123825</xdr:rowOff>
    </xdr:from>
    <xdr:to>
      <xdr:col>13</xdr:col>
      <xdr:colOff>514350</xdr:colOff>
      <xdr:row>23</xdr:row>
      <xdr:rowOff>9525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422910</xdr:colOff>
      <xdr:row>6</xdr:row>
      <xdr:rowOff>152400</xdr:rowOff>
    </xdr:from>
    <xdr:to>
      <xdr:col>10</xdr:col>
      <xdr:colOff>118110</xdr:colOff>
      <xdr:row>21</xdr:row>
      <xdr:rowOff>152400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533400</xdr:colOff>
      <xdr:row>15</xdr:row>
      <xdr:rowOff>152400</xdr:rowOff>
    </xdr:from>
    <xdr:to>
      <xdr:col>11</xdr:col>
      <xdr:colOff>228600</xdr:colOff>
      <xdr:row>30</xdr:row>
      <xdr:rowOff>38100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1123950</xdr:colOff>
      <xdr:row>8</xdr:row>
      <xdr:rowOff>123825</xdr:rowOff>
    </xdr:from>
    <xdr:to>
      <xdr:col>8</xdr:col>
      <xdr:colOff>2647950</xdr:colOff>
      <xdr:row>23</xdr:row>
      <xdr:rowOff>9525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365760</xdr:colOff>
      <xdr:row>9</xdr:row>
      <xdr:rowOff>106680</xdr:rowOff>
    </xdr:from>
    <xdr:to>
      <xdr:col>9</xdr:col>
      <xdr:colOff>403860</xdr:colOff>
      <xdr:row>24</xdr:row>
      <xdr:rowOff>106680</xdr:rowOff>
    </xdr:to>
    <xdr:graphicFrame macro="">
      <xdr:nvGraphicFramePr>
        <xdr:cNvPr id="5" name="Graf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771525</xdr:colOff>
      <xdr:row>8</xdr:row>
      <xdr:rowOff>123825</xdr:rowOff>
    </xdr:from>
    <xdr:to>
      <xdr:col>12</xdr:col>
      <xdr:colOff>219075</xdr:colOff>
      <xdr:row>23</xdr:row>
      <xdr:rowOff>9525</xdr:rowOff>
    </xdr:to>
    <xdr:graphicFrame macro="">
      <xdr:nvGraphicFramePr>
        <xdr:cNvPr id="7" name="Graf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523875</xdr:colOff>
      <xdr:row>2</xdr:row>
      <xdr:rowOff>133350</xdr:rowOff>
    </xdr:from>
    <xdr:to>
      <xdr:col>11</xdr:col>
      <xdr:colOff>533400</xdr:colOff>
      <xdr:row>17</xdr:row>
      <xdr:rowOff>19050</xdr:rowOff>
    </xdr:to>
    <xdr:graphicFrame macro="">
      <xdr:nvGraphicFramePr>
        <xdr:cNvPr id="4" name="Graf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552450</xdr:colOff>
      <xdr:row>8</xdr:row>
      <xdr:rowOff>123825</xdr:rowOff>
    </xdr:from>
    <xdr:to>
      <xdr:col>16</xdr:col>
      <xdr:colOff>247650</xdr:colOff>
      <xdr:row>23</xdr:row>
      <xdr:rowOff>9525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194422</xdr:colOff>
      <xdr:row>15</xdr:row>
      <xdr:rowOff>97492</xdr:rowOff>
    </xdr:from>
    <xdr:to>
      <xdr:col>12</xdr:col>
      <xdr:colOff>327772</xdr:colOff>
      <xdr:row>29</xdr:row>
      <xdr:rowOff>173692</xdr:rowOff>
    </xdr:to>
    <xdr:graphicFrame macro="">
      <xdr:nvGraphicFramePr>
        <xdr:cNvPr id="13" name="Graf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457200</xdr:colOff>
      <xdr:row>11</xdr:row>
      <xdr:rowOff>85725</xdr:rowOff>
    </xdr:from>
    <xdr:to>
      <xdr:col>8</xdr:col>
      <xdr:colOff>66675</xdr:colOff>
      <xdr:row>25</xdr:row>
      <xdr:rowOff>161925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161925</xdr:colOff>
      <xdr:row>5</xdr:row>
      <xdr:rowOff>180975</xdr:rowOff>
    </xdr:from>
    <xdr:to>
      <xdr:col>9</xdr:col>
      <xdr:colOff>266700</xdr:colOff>
      <xdr:row>20</xdr:row>
      <xdr:rowOff>66675</xdr:rowOff>
    </xdr:to>
    <xdr:graphicFrame macro="">
      <xdr:nvGraphicFramePr>
        <xdr:cNvPr id="4" name="Graf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295275</xdr:colOff>
      <xdr:row>11</xdr:row>
      <xdr:rowOff>28575</xdr:rowOff>
    </xdr:from>
    <xdr:to>
      <xdr:col>9</xdr:col>
      <xdr:colOff>200025</xdr:colOff>
      <xdr:row>25</xdr:row>
      <xdr:rowOff>104775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504825</xdr:colOff>
      <xdr:row>6</xdr:row>
      <xdr:rowOff>9525</xdr:rowOff>
    </xdr:from>
    <xdr:to>
      <xdr:col>10</xdr:col>
      <xdr:colOff>200025</xdr:colOff>
      <xdr:row>20</xdr:row>
      <xdr:rowOff>85725</xdr:rowOff>
    </xdr:to>
    <xdr:graphicFrame macro="">
      <xdr:nvGraphicFramePr>
        <xdr:cNvPr id="5" name="Graf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38100</xdr:colOff>
      <xdr:row>9</xdr:row>
      <xdr:rowOff>38100</xdr:rowOff>
    </xdr:from>
    <xdr:to>
      <xdr:col>9</xdr:col>
      <xdr:colOff>600075</xdr:colOff>
      <xdr:row>23</xdr:row>
      <xdr:rowOff>114300</xdr:rowOff>
    </xdr:to>
    <xdr:graphicFrame macro="">
      <xdr:nvGraphicFramePr>
        <xdr:cNvPr id="4" name="Graf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361950</xdr:colOff>
      <xdr:row>11</xdr:row>
      <xdr:rowOff>133350</xdr:rowOff>
    </xdr:from>
    <xdr:to>
      <xdr:col>18</xdr:col>
      <xdr:colOff>57150</xdr:colOff>
      <xdr:row>26</xdr:row>
      <xdr:rowOff>19050</xdr:rowOff>
    </xdr:to>
    <xdr:graphicFrame macro="">
      <xdr:nvGraphicFramePr>
        <xdr:cNvPr id="6" name="Graf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504825</xdr:colOff>
      <xdr:row>12</xdr:row>
      <xdr:rowOff>95250</xdr:rowOff>
    </xdr:from>
    <xdr:to>
      <xdr:col>10</xdr:col>
      <xdr:colOff>190500</xdr:colOff>
      <xdr:row>26</xdr:row>
      <xdr:rowOff>171450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0.11042</cdr:x>
      <cdr:y>0.56945</cdr:y>
    </cdr:from>
    <cdr:to>
      <cdr:x>0.94375</cdr:x>
      <cdr:y>0.57002</cdr:y>
    </cdr:to>
    <cdr:sp macro="" textlink="">
      <cdr:nvSpPr>
        <cdr:cNvPr id="5" name="Přímá spojovací čára 4"/>
        <cdr:cNvSpPr/>
      </cdr:nvSpPr>
      <cdr:spPr>
        <a:xfrm xmlns:a="http://schemas.openxmlformats.org/drawingml/2006/main">
          <a:off x="504840" y="1562112"/>
          <a:ext cx="3809985" cy="1564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rgbClr val="7030A0"/>
          </a:solidFill>
        </a:ln>
      </cdr:spPr>
      <cdr:style>
        <a:lnRef xmlns:a="http://schemas.openxmlformats.org/drawingml/2006/main" idx="2">
          <a:schemeClr val="accent4"/>
        </a:lnRef>
        <a:fillRef xmlns:a="http://schemas.openxmlformats.org/drawingml/2006/main" idx="0">
          <a:schemeClr val="accent4"/>
        </a:fillRef>
        <a:effectRef xmlns:a="http://schemas.openxmlformats.org/drawingml/2006/main" idx="1">
          <a:schemeClr val="accent4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cs-CZ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cdr:txBody>
    </cdr:sp>
  </cdr:relSizeAnchor>
  <cdr:relSizeAnchor xmlns:cdr="http://schemas.openxmlformats.org/drawingml/2006/chartDrawing">
    <cdr:from>
      <cdr:x>0.03125</cdr:x>
      <cdr:y>0.18056</cdr:y>
    </cdr:from>
    <cdr:to>
      <cdr:x>0.12917</cdr:x>
      <cdr:y>0.96875</cdr:y>
    </cdr:to>
    <cdr:sp macro="" textlink="">
      <cdr:nvSpPr>
        <cdr:cNvPr id="4" name="TextovéPole 3"/>
        <cdr:cNvSpPr txBox="1"/>
      </cdr:nvSpPr>
      <cdr:spPr>
        <a:xfrm xmlns:a="http://schemas.openxmlformats.org/drawingml/2006/main">
          <a:off x="142875" y="495299"/>
          <a:ext cx="447675" cy="21621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cs-CZ" sz="700" b="1"/>
            <a:t>80%</a:t>
          </a:r>
          <a:br>
            <a:rPr lang="cs-CZ" sz="700" b="1"/>
          </a:br>
          <a:r>
            <a:rPr lang="cs-CZ" sz="700" b="1"/>
            <a:t/>
          </a:r>
          <a:br>
            <a:rPr lang="cs-CZ" sz="700" b="1"/>
          </a:br>
          <a:r>
            <a:rPr lang="cs-CZ" sz="700" b="1"/>
            <a:t>70%</a:t>
          </a:r>
          <a:br>
            <a:rPr lang="cs-CZ" sz="700" b="1"/>
          </a:br>
          <a:r>
            <a:rPr lang="cs-CZ" sz="700" b="1"/>
            <a:t/>
          </a:r>
          <a:br>
            <a:rPr lang="cs-CZ" sz="700" b="1"/>
          </a:br>
          <a:r>
            <a:rPr lang="cs-CZ" sz="700" b="1"/>
            <a:t>60%</a:t>
          </a:r>
          <a:br>
            <a:rPr lang="cs-CZ" sz="700" b="1"/>
          </a:br>
          <a:r>
            <a:rPr lang="cs-CZ" sz="700" b="1"/>
            <a:t/>
          </a:r>
          <a:br>
            <a:rPr lang="cs-CZ" sz="700" b="1"/>
          </a:br>
          <a:r>
            <a:rPr lang="cs-CZ" sz="700" b="1"/>
            <a:t>50%</a:t>
          </a:r>
          <a:br>
            <a:rPr lang="cs-CZ" sz="700" b="1"/>
          </a:br>
          <a:r>
            <a:rPr lang="cs-CZ" sz="700" b="1"/>
            <a:t/>
          </a:r>
          <a:br>
            <a:rPr lang="cs-CZ" sz="700" b="1"/>
          </a:br>
          <a:r>
            <a:rPr lang="cs-CZ" sz="700" b="1"/>
            <a:t>40%</a:t>
          </a:r>
          <a:br>
            <a:rPr lang="cs-CZ" sz="700" b="1"/>
          </a:br>
          <a:r>
            <a:rPr lang="cs-CZ" sz="800" b="1">
              <a:solidFill>
                <a:srgbClr val="7030A0"/>
              </a:solidFill>
            </a:rPr>
            <a:t>34%</a:t>
          </a:r>
          <a:r>
            <a:rPr lang="cs-CZ" sz="700" b="1"/>
            <a:t/>
          </a:r>
          <a:br>
            <a:rPr lang="cs-CZ" sz="700" b="1"/>
          </a:br>
          <a:r>
            <a:rPr lang="cs-CZ" sz="700" b="1"/>
            <a:t>30%</a:t>
          </a:r>
          <a:br>
            <a:rPr lang="cs-CZ" sz="700" b="1"/>
          </a:br>
          <a:r>
            <a:rPr lang="cs-CZ" sz="700" b="1"/>
            <a:t/>
          </a:r>
          <a:br>
            <a:rPr lang="cs-CZ" sz="700" b="1"/>
          </a:br>
          <a:r>
            <a:rPr lang="cs-CZ" sz="700" b="1"/>
            <a:t>20%</a:t>
          </a:r>
          <a:br>
            <a:rPr lang="cs-CZ" sz="700" b="1"/>
          </a:br>
          <a:r>
            <a:rPr lang="cs-CZ" sz="700" b="1"/>
            <a:t/>
          </a:r>
          <a:br>
            <a:rPr lang="cs-CZ" sz="700" b="1"/>
          </a:br>
          <a:r>
            <a:rPr lang="cs-CZ" sz="700" b="1"/>
            <a:t>10%</a:t>
          </a:r>
          <a:br>
            <a:rPr lang="cs-CZ" sz="700" b="1"/>
          </a:br>
          <a:r>
            <a:rPr lang="cs-CZ" sz="700" b="1"/>
            <a:t/>
          </a:r>
          <a:br>
            <a:rPr lang="cs-CZ" sz="700" b="1"/>
          </a:br>
          <a:r>
            <a:rPr lang="cs-CZ" sz="700" b="1"/>
            <a:t>0%</a:t>
          </a:r>
          <a:r>
            <a:rPr lang="cs-CZ" sz="800"/>
            <a:t/>
          </a:r>
          <a:br>
            <a:rPr lang="cs-CZ" sz="800"/>
          </a:br>
          <a:r>
            <a:rPr lang="cs-CZ" sz="800"/>
            <a:t/>
          </a:r>
          <a:br>
            <a:rPr lang="cs-CZ" sz="800"/>
          </a:br>
          <a:endParaRPr lang="cs-CZ" sz="800"/>
        </a:p>
      </cdr:txBody>
    </cdr:sp>
  </cdr:relSizeAnchor>
  <cdr:relSizeAnchor xmlns:cdr="http://schemas.openxmlformats.org/drawingml/2006/chartDrawing">
    <cdr:from>
      <cdr:x>0.11042</cdr:x>
      <cdr:y>0.56945</cdr:y>
    </cdr:from>
    <cdr:to>
      <cdr:x>0.94375</cdr:x>
      <cdr:y>0.57002</cdr:y>
    </cdr:to>
    <cdr:sp macro="" textlink="">
      <cdr:nvSpPr>
        <cdr:cNvPr id="2" name="Přímá spojovací čára 4"/>
        <cdr:cNvSpPr/>
      </cdr:nvSpPr>
      <cdr:spPr>
        <a:xfrm xmlns:a="http://schemas.openxmlformats.org/drawingml/2006/main">
          <a:off x="504840" y="1562112"/>
          <a:ext cx="3809985" cy="1564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rgbClr val="7030A0"/>
          </a:solidFill>
        </a:ln>
      </cdr:spPr>
      <cdr:style>
        <a:lnRef xmlns:a="http://schemas.openxmlformats.org/drawingml/2006/main" idx="2">
          <a:schemeClr val="accent4"/>
        </a:lnRef>
        <a:fillRef xmlns:a="http://schemas.openxmlformats.org/drawingml/2006/main" idx="0">
          <a:schemeClr val="accent4"/>
        </a:fillRef>
        <a:effectRef xmlns:a="http://schemas.openxmlformats.org/drawingml/2006/main" idx="1">
          <a:schemeClr val="accent4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cs-CZ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cdr:txBody>
    </cdr:sp>
  </cdr:relSizeAnchor>
  <cdr:relSizeAnchor xmlns:cdr="http://schemas.openxmlformats.org/drawingml/2006/chartDrawing">
    <cdr:from>
      <cdr:x>0.03125</cdr:x>
      <cdr:y>0.18056</cdr:y>
    </cdr:from>
    <cdr:to>
      <cdr:x>0.12917</cdr:x>
      <cdr:y>0.96875</cdr:y>
    </cdr:to>
    <cdr:sp macro="" textlink="">
      <cdr:nvSpPr>
        <cdr:cNvPr id="6" name="TextovéPole 3"/>
        <cdr:cNvSpPr txBox="1"/>
      </cdr:nvSpPr>
      <cdr:spPr>
        <a:xfrm xmlns:a="http://schemas.openxmlformats.org/drawingml/2006/main">
          <a:off x="142875" y="495299"/>
          <a:ext cx="447675" cy="21621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cs-CZ" sz="700" b="1"/>
            <a:t>80%</a:t>
          </a:r>
          <a:br>
            <a:rPr lang="cs-CZ" sz="700" b="1"/>
          </a:br>
          <a:r>
            <a:rPr lang="cs-CZ" sz="700" b="1"/>
            <a:t/>
          </a:r>
          <a:br>
            <a:rPr lang="cs-CZ" sz="700" b="1"/>
          </a:br>
          <a:r>
            <a:rPr lang="cs-CZ" sz="700" b="1"/>
            <a:t>70%</a:t>
          </a:r>
          <a:br>
            <a:rPr lang="cs-CZ" sz="700" b="1"/>
          </a:br>
          <a:r>
            <a:rPr lang="cs-CZ" sz="700" b="1"/>
            <a:t/>
          </a:r>
          <a:br>
            <a:rPr lang="cs-CZ" sz="700" b="1"/>
          </a:br>
          <a:r>
            <a:rPr lang="cs-CZ" sz="700" b="1"/>
            <a:t>60%</a:t>
          </a:r>
          <a:br>
            <a:rPr lang="cs-CZ" sz="700" b="1"/>
          </a:br>
          <a:r>
            <a:rPr lang="cs-CZ" sz="700" b="1"/>
            <a:t/>
          </a:r>
          <a:br>
            <a:rPr lang="cs-CZ" sz="700" b="1"/>
          </a:br>
          <a:r>
            <a:rPr lang="cs-CZ" sz="700" b="1"/>
            <a:t>50%</a:t>
          </a:r>
          <a:br>
            <a:rPr lang="cs-CZ" sz="700" b="1"/>
          </a:br>
          <a:r>
            <a:rPr lang="cs-CZ" sz="700" b="1"/>
            <a:t/>
          </a:r>
          <a:br>
            <a:rPr lang="cs-CZ" sz="700" b="1"/>
          </a:br>
          <a:r>
            <a:rPr lang="cs-CZ" sz="700" b="1"/>
            <a:t>40%</a:t>
          </a:r>
          <a:br>
            <a:rPr lang="cs-CZ" sz="700" b="1"/>
          </a:br>
          <a:r>
            <a:rPr lang="cs-CZ" sz="800" b="1">
              <a:solidFill>
                <a:srgbClr val="7030A0"/>
              </a:solidFill>
            </a:rPr>
            <a:t>34%</a:t>
          </a:r>
          <a:r>
            <a:rPr lang="cs-CZ" sz="700" b="1"/>
            <a:t/>
          </a:r>
          <a:br>
            <a:rPr lang="cs-CZ" sz="700" b="1"/>
          </a:br>
          <a:r>
            <a:rPr lang="cs-CZ" sz="700" b="1"/>
            <a:t>30%</a:t>
          </a:r>
          <a:br>
            <a:rPr lang="cs-CZ" sz="700" b="1"/>
          </a:br>
          <a:r>
            <a:rPr lang="cs-CZ" sz="700" b="1"/>
            <a:t/>
          </a:r>
          <a:br>
            <a:rPr lang="cs-CZ" sz="700" b="1"/>
          </a:br>
          <a:r>
            <a:rPr lang="cs-CZ" sz="700" b="1"/>
            <a:t>20%</a:t>
          </a:r>
          <a:br>
            <a:rPr lang="cs-CZ" sz="700" b="1"/>
          </a:br>
          <a:r>
            <a:rPr lang="cs-CZ" sz="700" b="1"/>
            <a:t/>
          </a:r>
          <a:br>
            <a:rPr lang="cs-CZ" sz="700" b="1"/>
          </a:br>
          <a:r>
            <a:rPr lang="cs-CZ" sz="700" b="1"/>
            <a:t>10%</a:t>
          </a:r>
          <a:br>
            <a:rPr lang="cs-CZ" sz="700" b="1"/>
          </a:br>
          <a:r>
            <a:rPr lang="cs-CZ" sz="700" b="1"/>
            <a:t/>
          </a:r>
          <a:br>
            <a:rPr lang="cs-CZ" sz="700" b="1"/>
          </a:br>
          <a:r>
            <a:rPr lang="cs-CZ" sz="700" b="1"/>
            <a:t>0%</a:t>
          </a:r>
          <a:r>
            <a:rPr lang="cs-CZ" sz="800"/>
            <a:t/>
          </a:r>
          <a:br>
            <a:rPr lang="cs-CZ" sz="800"/>
          </a:br>
          <a:r>
            <a:rPr lang="cs-CZ" sz="800"/>
            <a:t/>
          </a:r>
          <a:br>
            <a:rPr lang="cs-CZ" sz="800"/>
          </a:br>
          <a:endParaRPr lang="cs-CZ" sz="800"/>
        </a:p>
      </cdr:txBody>
    </cdr:sp>
  </cdr:relSizeAnchor>
  <cdr:relSizeAnchor xmlns:cdr="http://schemas.openxmlformats.org/drawingml/2006/chartDrawing">
    <cdr:from>
      <cdr:x>0.11042</cdr:x>
      <cdr:y>0.56945</cdr:y>
    </cdr:from>
    <cdr:to>
      <cdr:x>0.94375</cdr:x>
      <cdr:y>0.57002</cdr:y>
    </cdr:to>
    <cdr:sp macro="" textlink="">
      <cdr:nvSpPr>
        <cdr:cNvPr id="7" name="Přímá spojovací čára 4"/>
        <cdr:cNvSpPr/>
      </cdr:nvSpPr>
      <cdr:spPr>
        <a:xfrm xmlns:a="http://schemas.openxmlformats.org/drawingml/2006/main">
          <a:off x="504840" y="1562112"/>
          <a:ext cx="3809985" cy="1564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rgbClr val="7030A0"/>
          </a:solidFill>
        </a:ln>
      </cdr:spPr>
      <cdr:style>
        <a:lnRef xmlns:a="http://schemas.openxmlformats.org/drawingml/2006/main" idx="2">
          <a:schemeClr val="accent4"/>
        </a:lnRef>
        <a:fillRef xmlns:a="http://schemas.openxmlformats.org/drawingml/2006/main" idx="0">
          <a:schemeClr val="accent4"/>
        </a:fillRef>
        <a:effectRef xmlns:a="http://schemas.openxmlformats.org/drawingml/2006/main" idx="1">
          <a:schemeClr val="accent4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cs-CZ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cdr:txBody>
    </cdr:sp>
  </cdr:relSizeAnchor>
  <cdr:relSizeAnchor xmlns:cdr="http://schemas.openxmlformats.org/drawingml/2006/chartDrawing">
    <cdr:from>
      <cdr:x>0.03125</cdr:x>
      <cdr:y>0.18056</cdr:y>
    </cdr:from>
    <cdr:to>
      <cdr:x>0.12917</cdr:x>
      <cdr:y>0.96875</cdr:y>
    </cdr:to>
    <cdr:sp macro="" textlink="">
      <cdr:nvSpPr>
        <cdr:cNvPr id="8" name="TextovéPole 3"/>
        <cdr:cNvSpPr txBox="1"/>
      </cdr:nvSpPr>
      <cdr:spPr>
        <a:xfrm xmlns:a="http://schemas.openxmlformats.org/drawingml/2006/main">
          <a:off x="142875" y="495299"/>
          <a:ext cx="447675" cy="21621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cs-CZ" sz="700" b="1"/>
            <a:t>80%</a:t>
          </a:r>
          <a:br>
            <a:rPr lang="cs-CZ" sz="700" b="1"/>
          </a:br>
          <a:r>
            <a:rPr lang="cs-CZ" sz="700" b="1"/>
            <a:t/>
          </a:r>
          <a:br>
            <a:rPr lang="cs-CZ" sz="700" b="1"/>
          </a:br>
          <a:r>
            <a:rPr lang="cs-CZ" sz="700" b="1"/>
            <a:t>70%</a:t>
          </a:r>
          <a:br>
            <a:rPr lang="cs-CZ" sz="700" b="1"/>
          </a:br>
          <a:r>
            <a:rPr lang="cs-CZ" sz="700" b="1"/>
            <a:t/>
          </a:r>
          <a:br>
            <a:rPr lang="cs-CZ" sz="700" b="1"/>
          </a:br>
          <a:r>
            <a:rPr lang="cs-CZ" sz="700" b="1"/>
            <a:t>60%</a:t>
          </a:r>
          <a:br>
            <a:rPr lang="cs-CZ" sz="700" b="1"/>
          </a:br>
          <a:r>
            <a:rPr lang="cs-CZ" sz="700" b="1"/>
            <a:t/>
          </a:r>
          <a:br>
            <a:rPr lang="cs-CZ" sz="700" b="1"/>
          </a:br>
          <a:r>
            <a:rPr lang="cs-CZ" sz="700" b="1"/>
            <a:t>50%</a:t>
          </a:r>
          <a:br>
            <a:rPr lang="cs-CZ" sz="700" b="1"/>
          </a:br>
          <a:r>
            <a:rPr lang="cs-CZ" sz="700" b="1"/>
            <a:t/>
          </a:r>
          <a:br>
            <a:rPr lang="cs-CZ" sz="700" b="1"/>
          </a:br>
          <a:r>
            <a:rPr lang="cs-CZ" sz="700" b="1"/>
            <a:t>40%</a:t>
          </a:r>
          <a:br>
            <a:rPr lang="cs-CZ" sz="700" b="1"/>
          </a:br>
          <a:r>
            <a:rPr lang="cs-CZ" sz="800" b="1">
              <a:solidFill>
                <a:srgbClr val="7030A0"/>
              </a:solidFill>
            </a:rPr>
            <a:t>34%</a:t>
          </a:r>
          <a:r>
            <a:rPr lang="cs-CZ" sz="700" b="1"/>
            <a:t/>
          </a:r>
          <a:br>
            <a:rPr lang="cs-CZ" sz="700" b="1"/>
          </a:br>
          <a:r>
            <a:rPr lang="cs-CZ" sz="700" b="1"/>
            <a:t>30%</a:t>
          </a:r>
          <a:br>
            <a:rPr lang="cs-CZ" sz="700" b="1"/>
          </a:br>
          <a:r>
            <a:rPr lang="cs-CZ" sz="700" b="1"/>
            <a:t/>
          </a:r>
          <a:br>
            <a:rPr lang="cs-CZ" sz="700" b="1"/>
          </a:br>
          <a:r>
            <a:rPr lang="cs-CZ" sz="700" b="1"/>
            <a:t>20%</a:t>
          </a:r>
          <a:br>
            <a:rPr lang="cs-CZ" sz="700" b="1"/>
          </a:br>
          <a:r>
            <a:rPr lang="cs-CZ" sz="700" b="1"/>
            <a:t/>
          </a:r>
          <a:br>
            <a:rPr lang="cs-CZ" sz="700" b="1"/>
          </a:br>
          <a:r>
            <a:rPr lang="cs-CZ" sz="700" b="1"/>
            <a:t>10%</a:t>
          </a:r>
          <a:br>
            <a:rPr lang="cs-CZ" sz="700" b="1"/>
          </a:br>
          <a:r>
            <a:rPr lang="cs-CZ" sz="700" b="1"/>
            <a:t/>
          </a:r>
          <a:br>
            <a:rPr lang="cs-CZ" sz="700" b="1"/>
          </a:br>
          <a:r>
            <a:rPr lang="cs-CZ" sz="700" b="1"/>
            <a:t>0%</a:t>
          </a:r>
          <a:r>
            <a:rPr lang="cs-CZ" sz="800"/>
            <a:t/>
          </a:r>
          <a:br>
            <a:rPr lang="cs-CZ" sz="800"/>
          </a:br>
          <a:r>
            <a:rPr lang="cs-CZ" sz="800"/>
            <a:t/>
          </a:r>
          <a:br>
            <a:rPr lang="cs-CZ" sz="800"/>
          </a:br>
          <a:endParaRPr lang="cs-CZ" sz="800"/>
        </a:p>
      </cdr:txBody>
    </cdr:sp>
  </cdr:relSizeAnchor>
  <cdr:relSizeAnchor xmlns:cdr="http://schemas.openxmlformats.org/drawingml/2006/chartDrawing">
    <cdr:from>
      <cdr:x>0.30208</cdr:x>
      <cdr:y>0.86111</cdr:y>
    </cdr:from>
    <cdr:to>
      <cdr:x>0.90417</cdr:x>
      <cdr:y>0.96528</cdr:y>
    </cdr:to>
    <cdr:sp macro="" textlink="">
      <cdr:nvSpPr>
        <cdr:cNvPr id="9" name="TextovéPole 3"/>
        <cdr:cNvSpPr txBox="1"/>
      </cdr:nvSpPr>
      <cdr:spPr>
        <a:xfrm xmlns:a="http://schemas.openxmlformats.org/drawingml/2006/main">
          <a:off x="1381124" y="2362200"/>
          <a:ext cx="2752725" cy="2857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="1"/>
            <a:t>Jednotliví</a:t>
          </a:r>
          <a:r>
            <a:rPr lang="cs-CZ" sz="1100" b="1" baseline="0"/>
            <a:t> respondenti (pracovníci ZZS)</a:t>
          </a:r>
          <a:r>
            <a:rPr lang="cs-CZ" sz="700" b="1"/>
            <a:t/>
          </a:r>
          <a:br>
            <a:rPr lang="cs-CZ" sz="700" b="1"/>
          </a:br>
          <a:r>
            <a:rPr lang="cs-CZ" sz="800"/>
            <a:t/>
          </a:r>
          <a:br>
            <a:rPr lang="cs-CZ" sz="800"/>
          </a:br>
          <a:r>
            <a:rPr lang="cs-CZ" sz="800"/>
            <a:t/>
          </a:r>
          <a:br>
            <a:rPr lang="cs-CZ" sz="800"/>
          </a:br>
          <a:endParaRPr lang="cs-CZ" sz="800"/>
        </a:p>
      </cdr:txBody>
    </cdr:sp>
  </cdr:relSizeAnchor>
</c:userShape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P33"/>
  <sheetViews>
    <sheetView topLeftCell="K1" workbookViewId="0">
      <selection activeCell="P10" sqref="P10:P12"/>
    </sheetView>
  </sheetViews>
  <sheetFormatPr defaultRowHeight="15"/>
  <cols>
    <col min="1" max="1" width="20.85546875" customWidth="1"/>
    <col min="2" max="2" width="18.42578125" customWidth="1"/>
    <col min="3" max="4" width="9.140625" style="2"/>
    <col min="5" max="5" width="13.85546875" customWidth="1"/>
    <col min="6" max="6" width="16.28515625" style="3" customWidth="1"/>
    <col min="7" max="7" width="10" style="3" customWidth="1"/>
    <col min="8" max="8" width="4.5703125" style="3" customWidth="1"/>
    <col min="9" max="9" width="4.140625" customWidth="1"/>
    <col min="10" max="10" width="13.28515625" customWidth="1"/>
    <col min="11" max="11" width="20.85546875" customWidth="1"/>
    <col min="12" max="12" width="26.85546875" customWidth="1"/>
    <col min="13" max="13" width="22.5703125" customWidth="1"/>
    <col min="14" max="14" width="21" customWidth="1"/>
    <col min="15" max="15" width="21.42578125" customWidth="1"/>
    <col min="16" max="16" width="12.42578125" customWidth="1"/>
  </cols>
  <sheetData>
    <row r="3" spans="1:16">
      <c r="B3" s="2" t="s">
        <v>31</v>
      </c>
      <c r="C3" s="2" t="s">
        <v>30</v>
      </c>
      <c r="D3" s="3" t="s">
        <v>53</v>
      </c>
      <c r="E3" t="s">
        <v>32</v>
      </c>
      <c r="F3" s="3" t="s">
        <v>33</v>
      </c>
      <c r="G3" s="3" t="s">
        <v>34</v>
      </c>
      <c r="H3" s="3" t="s">
        <v>35</v>
      </c>
      <c r="I3" t="s">
        <v>38</v>
      </c>
      <c r="J3" t="s">
        <v>36</v>
      </c>
      <c r="K3" t="s">
        <v>37</v>
      </c>
      <c r="L3" t="s">
        <v>39</v>
      </c>
      <c r="M3" t="s">
        <v>40</v>
      </c>
      <c r="N3" t="s">
        <v>41</v>
      </c>
      <c r="O3" t="s">
        <v>42</v>
      </c>
      <c r="P3" t="s">
        <v>43</v>
      </c>
    </row>
    <row r="4" spans="1:16">
      <c r="A4" t="s">
        <v>0</v>
      </c>
      <c r="B4" s="2">
        <v>50</v>
      </c>
      <c r="C4" s="2" t="s">
        <v>44</v>
      </c>
      <c r="D4" s="2">
        <v>20</v>
      </c>
      <c r="E4" t="s">
        <v>45</v>
      </c>
      <c r="F4" s="3" t="s">
        <v>46</v>
      </c>
      <c r="G4" s="3" t="s">
        <v>47</v>
      </c>
      <c r="H4" s="3" t="s">
        <v>48</v>
      </c>
      <c r="I4" t="s">
        <v>49</v>
      </c>
      <c r="J4" t="s">
        <v>60</v>
      </c>
      <c r="K4" t="s">
        <v>50</v>
      </c>
      <c r="L4" t="s">
        <v>58</v>
      </c>
      <c r="M4" t="s">
        <v>51</v>
      </c>
      <c r="N4" t="s">
        <v>51</v>
      </c>
      <c r="O4" t="s">
        <v>52</v>
      </c>
      <c r="P4" s="1">
        <v>0.3</v>
      </c>
    </row>
    <row r="5" spans="1:16">
      <c r="A5" t="s">
        <v>1</v>
      </c>
      <c r="B5" s="2">
        <v>38</v>
      </c>
      <c r="C5" s="2" t="s">
        <v>44</v>
      </c>
      <c r="D5" s="2">
        <v>17</v>
      </c>
      <c r="E5" t="s">
        <v>45</v>
      </c>
      <c r="F5" s="3" t="s">
        <v>59</v>
      </c>
      <c r="G5" s="3" t="s">
        <v>47</v>
      </c>
      <c r="H5" s="3" t="s">
        <v>65</v>
      </c>
      <c r="I5" t="s">
        <v>49</v>
      </c>
      <c r="J5" t="s">
        <v>83</v>
      </c>
      <c r="K5" t="s">
        <v>62</v>
      </c>
      <c r="L5" t="s">
        <v>58</v>
      </c>
      <c r="M5" t="s">
        <v>51</v>
      </c>
      <c r="N5" t="s">
        <v>51</v>
      </c>
      <c r="O5" t="s">
        <v>52</v>
      </c>
      <c r="P5" s="1">
        <v>0.4</v>
      </c>
    </row>
    <row r="6" spans="1:16">
      <c r="A6" t="s">
        <v>2</v>
      </c>
      <c r="B6" s="2">
        <v>47</v>
      </c>
      <c r="C6" s="2" t="s">
        <v>54</v>
      </c>
      <c r="D6" s="2">
        <v>6</v>
      </c>
      <c r="E6" t="s">
        <v>55</v>
      </c>
      <c r="F6" s="3" t="s">
        <v>46</v>
      </c>
      <c r="G6" s="3" t="s">
        <v>56</v>
      </c>
      <c r="H6" s="3" t="s">
        <v>65</v>
      </c>
      <c r="I6" t="s">
        <v>49</v>
      </c>
      <c r="J6" t="s">
        <v>61</v>
      </c>
      <c r="K6" t="s">
        <v>57</v>
      </c>
      <c r="L6" t="s">
        <v>58</v>
      </c>
      <c r="M6" t="s">
        <v>51</v>
      </c>
      <c r="N6" t="s">
        <v>51</v>
      </c>
      <c r="O6" t="s">
        <v>52</v>
      </c>
      <c r="P6" s="1">
        <v>0.4</v>
      </c>
    </row>
    <row r="7" spans="1:16">
      <c r="A7" t="s">
        <v>3</v>
      </c>
      <c r="B7" s="2">
        <v>33</v>
      </c>
      <c r="C7" s="2" t="s">
        <v>44</v>
      </c>
      <c r="D7" s="2">
        <v>5</v>
      </c>
      <c r="E7" t="s">
        <v>63</v>
      </c>
      <c r="F7" s="3" t="s">
        <v>64</v>
      </c>
      <c r="G7" s="3" t="s">
        <v>47</v>
      </c>
      <c r="H7" s="3" t="s">
        <v>65</v>
      </c>
      <c r="I7" s="3" t="s">
        <v>66</v>
      </c>
      <c r="J7" s="3" t="s">
        <v>67</v>
      </c>
      <c r="K7" s="3" t="s">
        <v>68</v>
      </c>
      <c r="L7" t="s">
        <v>58</v>
      </c>
      <c r="M7" s="3" t="s">
        <v>69</v>
      </c>
      <c r="N7" t="s">
        <v>51</v>
      </c>
      <c r="O7" s="3" t="s">
        <v>78</v>
      </c>
      <c r="P7" s="1">
        <v>0.25</v>
      </c>
    </row>
    <row r="8" spans="1:16">
      <c r="A8" t="s">
        <v>4</v>
      </c>
      <c r="B8" s="2">
        <v>32</v>
      </c>
      <c r="C8" s="2" t="s">
        <v>54</v>
      </c>
      <c r="D8" s="2">
        <v>7</v>
      </c>
      <c r="E8" t="s">
        <v>70</v>
      </c>
      <c r="F8" s="3" t="s">
        <v>71</v>
      </c>
      <c r="G8" s="3" t="s">
        <v>81</v>
      </c>
      <c r="H8" s="3" t="s">
        <v>65</v>
      </c>
      <c r="I8" s="3" t="s">
        <v>49</v>
      </c>
      <c r="J8" s="3" t="s">
        <v>79</v>
      </c>
      <c r="K8" s="3" t="s">
        <v>62</v>
      </c>
      <c r="L8" s="3" t="s">
        <v>58</v>
      </c>
      <c r="M8" s="3" t="s">
        <v>72</v>
      </c>
      <c r="N8" s="3" t="s">
        <v>51</v>
      </c>
      <c r="O8" s="3" t="s">
        <v>78</v>
      </c>
      <c r="P8" s="1">
        <v>0.25</v>
      </c>
    </row>
    <row r="9" spans="1:16">
      <c r="A9" t="s">
        <v>5</v>
      </c>
      <c r="B9" s="2">
        <v>28</v>
      </c>
      <c r="C9" s="2" t="s">
        <v>54</v>
      </c>
      <c r="D9" s="2">
        <v>5</v>
      </c>
      <c r="E9" t="s">
        <v>45</v>
      </c>
      <c r="F9" s="3" t="s">
        <v>71</v>
      </c>
      <c r="G9" s="3" t="s">
        <v>47</v>
      </c>
      <c r="H9" s="3" t="s">
        <v>48</v>
      </c>
      <c r="I9" s="3" t="s">
        <v>66</v>
      </c>
      <c r="J9" s="3" t="s">
        <v>73</v>
      </c>
      <c r="K9" s="3" t="s">
        <v>74</v>
      </c>
      <c r="L9" s="3" t="s">
        <v>58</v>
      </c>
      <c r="M9" s="3" t="s">
        <v>51</v>
      </c>
      <c r="N9" s="3" t="s">
        <v>51</v>
      </c>
      <c r="O9" s="3" t="s">
        <v>78</v>
      </c>
      <c r="P9" s="1">
        <v>0.5</v>
      </c>
    </row>
    <row r="10" spans="1:16">
      <c r="A10" t="s">
        <v>6</v>
      </c>
      <c r="B10" s="2">
        <v>61</v>
      </c>
      <c r="C10" s="2" t="s">
        <v>54</v>
      </c>
      <c r="D10" s="2">
        <v>32</v>
      </c>
      <c r="E10" t="s">
        <v>55</v>
      </c>
      <c r="F10" s="3" t="s">
        <v>75</v>
      </c>
      <c r="G10" s="3" t="s">
        <v>56</v>
      </c>
      <c r="H10" s="3" t="s">
        <v>65</v>
      </c>
      <c r="I10" s="3" t="s">
        <v>49</v>
      </c>
      <c r="J10" t="s">
        <v>83</v>
      </c>
      <c r="K10" t="s">
        <v>50</v>
      </c>
      <c r="L10" s="3" t="s">
        <v>58</v>
      </c>
      <c r="M10" s="3" t="s">
        <v>51</v>
      </c>
      <c r="N10" s="3" t="s">
        <v>51</v>
      </c>
      <c r="O10" s="3" t="s">
        <v>52</v>
      </c>
      <c r="P10" s="46">
        <v>0.3</v>
      </c>
    </row>
    <row r="11" spans="1:16">
      <c r="A11" t="s">
        <v>7</v>
      </c>
      <c r="B11" s="2">
        <v>27</v>
      </c>
      <c r="C11" s="2" t="s">
        <v>54</v>
      </c>
      <c r="D11" s="2">
        <v>6</v>
      </c>
      <c r="E11" t="s">
        <v>45</v>
      </c>
      <c r="F11" s="3" t="s">
        <v>59</v>
      </c>
      <c r="G11" s="3" t="s">
        <v>82</v>
      </c>
      <c r="H11" s="3" t="s">
        <v>65</v>
      </c>
      <c r="I11" s="3" t="s">
        <v>49</v>
      </c>
      <c r="J11" s="3" t="s">
        <v>73</v>
      </c>
      <c r="K11" t="s">
        <v>50</v>
      </c>
      <c r="L11" s="3" t="s">
        <v>58</v>
      </c>
      <c r="M11" s="3" t="s">
        <v>51</v>
      </c>
      <c r="N11" s="3" t="s">
        <v>51</v>
      </c>
      <c r="O11" s="3" t="s">
        <v>78</v>
      </c>
      <c r="P11" s="46">
        <v>0.6</v>
      </c>
    </row>
    <row r="12" spans="1:16">
      <c r="A12" t="s">
        <v>8</v>
      </c>
      <c r="B12" s="2">
        <v>30</v>
      </c>
      <c r="C12" s="2" t="s">
        <v>54</v>
      </c>
      <c r="D12" s="2">
        <v>5</v>
      </c>
      <c r="E12" t="s">
        <v>70</v>
      </c>
      <c r="F12" s="3" t="s">
        <v>71</v>
      </c>
      <c r="G12" s="3" t="s">
        <v>81</v>
      </c>
      <c r="H12" s="3" t="s">
        <v>48</v>
      </c>
      <c r="I12" s="3" t="s">
        <v>66</v>
      </c>
      <c r="J12" s="3" t="s">
        <v>73</v>
      </c>
      <c r="K12" s="3" t="s">
        <v>77</v>
      </c>
      <c r="L12" s="3" t="s">
        <v>58</v>
      </c>
      <c r="M12" s="3" t="s">
        <v>51</v>
      </c>
      <c r="N12" s="3" t="s">
        <v>51</v>
      </c>
      <c r="O12" s="3" t="s">
        <v>78</v>
      </c>
      <c r="P12" s="46">
        <v>0.4</v>
      </c>
    </row>
    <row r="13" spans="1:16">
      <c r="A13" t="s">
        <v>9</v>
      </c>
      <c r="B13" s="2">
        <v>45</v>
      </c>
      <c r="C13" s="2" t="s">
        <v>54</v>
      </c>
      <c r="D13" s="2">
        <v>5</v>
      </c>
      <c r="E13" t="s">
        <v>55</v>
      </c>
      <c r="F13" s="3" t="s">
        <v>46</v>
      </c>
      <c r="G13" s="3" t="s">
        <v>82</v>
      </c>
      <c r="H13" s="3" t="s">
        <v>65</v>
      </c>
      <c r="I13" s="3" t="s">
        <v>66</v>
      </c>
      <c r="J13" s="3" t="s">
        <v>79</v>
      </c>
      <c r="K13" s="3" t="s">
        <v>73</v>
      </c>
      <c r="L13" s="3" t="s">
        <v>58</v>
      </c>
      <c r="M13" s="3" t="s">
        <v>51</v>
      </c>
      <c r="N13" s="3" t="s">
        <v>51</v>
      </c>
      <c r="O13" s="3" t="s">
        <v>52</v>
      </c>
      <c r="P13" s="1">
        <v>0.5</v>
      </c>
    </row>
    <row r="14" spans="1:16">
      <c r="A14" t="s">
        <v>10</v>
      </c>
      <c r="B14" s="2">
        <v>40</v>
      </c>
      <c r="C14" s="2" t="s">
        <v>54</v>
      </c>
      <c r="D14" s="2">
        <v>5</v>
      </c>
      <c r="E14" t="s">
        <v>63</v>
      </c>
      <c r="F14" s="3" t="s">
        <v>64</v>
      </c>
      <c r="G14" s="3" t="s">
        <v>82</v>
      </c>
      <c r="H14" s="3" t="s">
        <v>48</v>
      </c>
      <c r="I14" s="3" t="s">
        <v>66</v>
      </c>
      <c r="J14" s="3" t="s">
        <v>73</v>
      </c>
      <c r="K14" s="3" t="s">
        <v>50</v>
      </c>
      <c r="L14" s="3" t="s">
        <v>58</v>
      </c>
      <c r="M14" s="3" t="s">
        <v>80</v>
      </c>
      <c r="N14" s="3" t="s">
        <v>51</v>
      </c>
      <c r="O14" s="3" t="s">
        <v>52</v>
      </c>
      <c r="P14" s="1">
        <v>0.8</v>
      </c>
    </row>
    <row r="15" spans="1:16">
      <c r="A15" t="s">
        <v>11</v>
      </c>
      <c r="B15" s="2">
        <v>56</v>
      </c>
      <c r="C15" s="2" t="s">
        <v>54</v>
      </c>
      <c r="D15" s="2">
        <v>17</v>
      </c>
      <c r="E15" t="s">
        <v>55</v>
      </c>
      <c r="F15" s="3" t="s">
        <v>75</v>
      </c>
      <c r="G15" s="3" t="s">
        <v>56</v>
      </c>
      <c r="H15" s="3" t="s">
        <v>65</v>
      </c>
      <c r="I15" s="3" t="s">
        <v>49</v>
      </c>
      <c r="J15" s="3" t="s">
        <v>79</v>
      </c>
      <c r="K15" s="3" t="s">
        <v>50</v>
      </c>
      <c r="L15" s="3" t="s">
        <v>58</v>
      </c>
      <c r="M15" s="3" t="s">
        <v>84</v>
      </c>
      <c r="N15" s="3" t="s">
        <v>51</v>
      </c>
      <c r="O15" s="3" t="s">
        <v>78</v>
      </c>
      <c r="P15" s="1">
        <v>0.2</v>
      </c>
    </row>
    <row r="16" spans="1:16">
      <c r="A16" t="s">
        <v>12</v>
      </c>
      <c r="B16" s="2">
        <v>43</v>
      </c>
      <c r="C16" s="2" t="s">
        <v>44</v>
      </c>
      <c r="D16" s="2">
        <v>10</v>
      </c>
      <c r="E16" t="s">
        <v>63</v>
      </c>
      <c r="F16" s="3" t="s">
        <v>64</v>
      </c>
      <c r="G16" s="3" t="s">
        <v>81</v>
      </c>
      <c r="H16" s="3" t="s">
        <v>65</v>
      </c>
      <c r="I16" s="3" t="s">
        <v>66</v>
      </c>
      <c r="J16" t="s">
        <v>83</v>
      </c>
      <c r="K16" s="3" t="s">
        <v>50</v>
      </c>
      <c r="L16" s="3" t="s">
        <v>58</v>
      </c>
      <c r="M16" s="3" t="s">
        <v>51</v>
      </c>
      <c r="N16" s="3" t="s">
        <v>51</v>
      </c>
      <c r="O16" s="3" t="s">
        <v>78</v>
      </c>
      <c r="P16" s="1">
        <v>0.3</v>
      </c>
    </row>
    <row r="17" spans="1:16">
      <c r="A17" t="s">
        <v>13</v>
      </c>
      <c r="B17" s="2">
        <v>30</v>
      </c>
      <c r="C17" s="2" t="s">
        <v>54</v>
      </c>
      <c r="D17" s="2">
        <v>9</v>
      </c>
      <c r="E17" t="s">
        <v>70</v>
      </c>
      <c r="F17" s="3" t="s">
        <v>71</v>
      </c>
      <c r="G17" s="3" t="s">
        <v>56</v>
      </c>
      <c r="H17" s="3" t="s">
        <v>65</v>
      </c>
      <c r="I17" s="3" t="s">
        <v>49</v>
      </c>
      <c r="J17" s="3" t="s">
        <v>73</v>
      </c>
      <c r="K17" s="3" t="s">
        <v>50</v>
      </c>
      <c r="L17" s="3" t="s">
        <v>58</v>
      </c>
      <c r="M17" s="3" t="s">
        <v>84</v>
      </c>
      <c r="N17" s="3" t="s">
        <v>51</v>
      </c>
      <c r="O17" s="3" t="s">
        <v>78</v>
      </c>
      <c r="P17" s="1">
        <v>0.1</v>
      </c>
    </row>
    <row r="18" spans="1:16">
      <c r="A18" t="s">
        <v>14</v>
      </c>
      <c r="B18" s="2">
        <v>61</v>
      </c>
      <c r="C18" s="2" t="s">
        <v>54</v>
      </c>
      <c r="D18" s="2">
        <v>17</v>
      </c>
      <c r="E18" t="s">
        <v>55</v>
      </c>
      <c r="F18" s="3" t="s">
        <v>75</v>
      </c>
      <c r="G18" s="3" t="s">
        <v>56</v>
      </c>
      <c r="H18" s="3" t="s">
        <v>48</v>
      </c>
      <c r="I18" s="3" t="s">
        <v>49</v>
      </c>
      <c r="J18" s="3" t="s">
        <v>50</v>
      </c>
      <c r="K18" s="3" t="s">
        <v>62</v>
      </c>
      <c r="L18" s="3" t="s">
        <v>58</v>
      </c>
      <c r="M18" s="3" t="s">
        <v>51</v>
      </c>
      <c r="N18" s="3" t="s">
        <v>51</v>
      </c>
      <c r="O18" s="3" t="s">
        <v>52</v>
      </c>
      <c r="P18" s="1">
        <v>0.3</v>
      </c>
    </row>
    <row r="19" spans="1:16">
      <c r="A19" t="s">
        <v>15</v>
      </c>
      <c r="B19" s="2">
        <v>47</v>
      </c>
      <c r="C19" s="2" t="s">
        <v>44</v>
      </c>
      <c r="D19" s="2">
        <v>13</v>
      </c>
      <c r="E19" t="s">
        <v>45</v>
      </c>
      <c r="F19" s="3" t="s">
        <v>71</v>
      </c>
      <c r="G19" s="3" t="s">
        <v>82</v>
      </c>
      <c r="H19" s="3" t="s">
        <v>48</v>
      </c>
      <c r="I19" s="3" t="s">
        <v>49</v>
      </c>
      <c r="J19" s="3" t="s">
        <v>79</v>
      </c>
      <c r="K19" s="3" t="s">
        <v>50</v>
      </c>
      <c r="L19" s="3" t="s">
        <v>85</v>
      </c>
      <c r="M19" s="3" t="s">
        <v>84</v>
      </c>
      <c r="N19" s="3" t="s">
        <v>51</v>
      </c>
      <c r="O19" s="3" t="s">
        <v>78</v>
      </c>
      <c r="P19" s="1">
        <v>0.1</v>
      </c>
    </row>
    <row r="20" spans="1:16">
      <c r="A20" t="s">
        <v>16</v>
      </c>
      <c r="B20" s="2">
        <v>42</v>
      </c>
      <c r="C20" s="2" t="s">
        <v>44</v>
      </c>
      <c r="D20" s="2">
        <v>8</v>
      </c>
      <c r="E20" t="s">
        <v>45</v>
      </c>
      <c r="F20" s="3" t="s">
        <v>71</v>
      </c>
      <c r="G20" s="3" t="s">
        <v>82</v>
      </c>
      <c r="H20" s="3" t="s">
        <v>65</v>
      </c>
      <c r="I20" s="3" t="s">
        <v>49</v>
      </c>
      <c r="J20" t="s">
        <v>83</v>
      </c>
      <c r="K20" s="3" t="s">
        <v>62</v>
      </c>
      <c r="L20" s="3" t="s">
        <v>58</v>
      </c>
      <c r="M20" s="3" t="s">
        <v>51</v>
      </c>
      <c r="N20" s="3" t="s">
        <v>51</v>
      </c>
      <c r="O20" s="3" t="s">
        <v>78</v>
      </c>
      <c r="P20" s="1">
        <v>0.2</v>
      </c>
    </row>
    <row r="21" spans="1:16">
      <c r="A21" t="s">
        <v>17</v>
      </c>
      <c r="B21" s="2">
        <v>34</v>
      </c>
      <c r="C21" s="2" t="s">
        <v>44</v>
      </c>
      <c r="D21" s="2">
        <v>11</v>
      </c>
      <c r="E21" t="s">
        <v>45</v>
      </c>
      <c r="F21" s="3" t="s">
        <v>71</v>
      </c>
      <c r="G21" s="3" t="s">
        <v>47</v>
      </c>
      <c r="H21" s="3" t="s">
        <v>48</v>
      </c>
      <c r="I21" s="3" t="s">
        <v>66</v>
      </c>
      <c r="J21" s="3" t="s">
        <v>79</v>
      </c>
      <c r="K21" s="3" t="s">
        <v>74</v>
      </c>
      <c r="L21" s="3" t="s">
        <v>58</v>
      </c>
      <c r="M21" s="3" t="s">
        <v>51</v>
      </c>
      <c r="N21" s="3" t="s">
        <v>51</v>
      </c>
      <c r="O21" s="3" t="s">
        <v>52</v>
      </c>
      <c r="P21" s="1">
        <v>0.3</v>
      </c>
    </row>
    <row r="22" spans="1:16">
      <c r="A22" t="s">
        <v>18</v>
      </c>
      <c r="B22" s="2">
        <v>39</v>
      </c>
      <c r="C22" s="2" t="s">
        <v>54</v>
      </c>
      <c r="D22" s="2">
        <v>9</v>
      </c>
      <c r="E22" t="s">
        <v>70</v>
      </c>
      <c r="F22" s="3" t="s">
        <v>59</v>
      </c>
      <c r="G22" s="3" t="s">
        <v>47</v>
      </c>
      <c r="H22" s="3" t="s">
        <v>48</v>
      </c>
      <c r="I22" s="3" t="s">
        <v>49</v>
      </c>
      <c r="J22" s="3" t="s">
        <v>73</v>
      </c>
      <c r="K22" s="3" t="s">
        <v>62</v>
      </c>
      <c r="L22" s="3" t="s">
        <v>58</v>
      </c>
      <c r="M22" s="3" t="s">
        <v>51</v>
      </c>
      <c r="N22" s="3" t="s">
        <v>51</v>
      </c>
      <c r="O22" s="3" t="s">
        <v>52</v>
      </c>
      <c r="P22" s="1">
        <v>0.1</v>
      </c>
    </row>
    <row r="23" spans="1:16">
      <c r="A23" t="s">
        <v>19</v>
      </c>
      <c r="B23" s="2">
        <v>41</v>
      </c>
      <c r="C23" s="2" t="s">
        <v>54</v>
      </c>
      <c r="D23" s="2">
        <v>12</v>
      </c>
      <c r="E23" t="s">
        <v>70</v>
      </c>
      <c r="F23" s="3" t="s">
        <v>71</v>
      </c>
      <c r="G23" s="3" t="s">
        <v>56</v>
      </c>
      <c r="H23" s="3" t="s">
        <v>65</v>
      </c>
      <c r="I23" s="3" t="s">
        <v>49</v>
      </c>
      <c r="J23" s="3" t="s">
        <v>79</v>
      </c>
      <c r="K23" s="3" t="s">
        <v>74</v>
      </c>
      <c r="L23" s="3" t="s">
        <v>58</v>
      </c>
      <c r="M23" s="3" t="s">
        <v>51</v>
      </c>
      <c r="N23" s="3" t="s">
        <v>51</v>
      </c>
      <c r="O23" s="3" t="s">
        <v>52</v>
      </c>
      <c r="P23" s="1">
        <v>0.25</v>
      </c>
    </row>
    <row r="24" spans="1:16">
      <c r="A24" t="s">
        <v>20</v>
      </c>
      <c r="B24" s="2">
        <v>29</v>
      </c>
      <c r="C24" s="2" t="s">
        <v>54</v>
      </c>
      <c r="D24" s="2">
        <v>5</v>
      </c>
      <c r="E24" t="s">
        <v>55</v>
      </c>
      <c r="F24" s="3" t="s">
        <v>59</v>
      </c>
      <c r="G24" s="3" t="s">
        <v>81</v>
      </c>
      <c r="H24" s="3" t="s">
        <v>48</v>
      </c>
      <c r="I24" s="3" t="s">
        <v>49</v>
      </c>
      <c r="J24" s="3" t="s">
        <v>73</v>
      </c>
      <c r="K24" s="3" t="s">
        <v>62</v>
      </c>
      <c r="L24" s="3" t="s">
        <v>58</v>
      </c>
      <c r="M24" s="3" t="s">
        <v>51</v>
      </c>
      <c r="N24" s="3" t="s">
        <v>51</v>
      </c>
      <c r="O24" s="3" t="s">
        <v>78</v>
      </c>
      <c r="P24" s="1">
        <v>0.5</v>
      </c>
    </row>
    <row r="25" spans="1:16">
      <c r="A25" t="s">
        <v>21</v>
      </c>
      <c r="B25" s="2">
        <v>52</v>
      </c>
      <c r="C25" s="2" t="s">
        <v>54</v>
      </c>
      <c r="D25" s="2">
        <v>11</v>
      </c>
      <c r="E25" t="s">
        <v>55</v>
      </c>
      <c r="F25" s="3" t="s">
        <v>75</v>
      </c>
      <c r="G25" s="3" t="s">
        <v>56</v>
      </c>
      <c r="H25" s="3" t="s">
        <v>65</v>
      </c>
      <c r="I25" s="3" t="s">
        <v>49</v>
      </c>
      <c r="J25" t="s">
        <v>61</v>
      </c>
      <c r="K25" s="3" t="s">
        <v>62</v>
      </c>
      <c r="L25" s="3" t="s">
        <v>58</v>
      </c>
      <c r="M25" s="3" t="s">
        <v>51</v>
      </c>
      <c r="N25" s="3" t="s">
        <v>51</v>
      </c>
      <c r="O25" s="3" t="s">
        <v>78</v>
      </c>
      <c r="P25" s="1">
        <v>0.5</v>
      </c>
    </row>
    <row r="26" spans="1:16">
      <c r="A26" t="s">
        <v>22</v>
      </c>
      <c r="B26" s="2">
        <v>37</v>
      </c>
      <c r="C26" s="2" t="s">
        <v>44</v>
      </c>
      <c r="D26" s="2">
        <v>9</v>
      </c>
      <c r="E26" t="s">
        <v>45</v>
      </c>
      <c r="F26" s="3" t="s">
        <v>71</v>
      </c>
      <c r="G26" s="3" t="s">
        <v>81</v>
      </c>
      <c r="H26" s="3" t="s">
        <v>48</v>
      </c>
      <c r="I26" s="3" t="s">
        <v>49</v>
      </c>
      <c r="J26" s="3" t="s">
        <v>50</v>
      </c>
      <c r="K26" s="3" t="s">
        <v>62</v>
      </c>
      <c r="L26" s="3" t="s">
        <v>58</v>
      </c>
      <c r="M26" s="3" t="s">
        <v>51</v>
      </c>
      <c r="N26" s="3" t="s">
        <v>51</v>
      </c>
      <c r="O26" s="3" t="s">
        <v>78</v>
      </c>
      <c r="P26" s="1">
        <v>0.7</v>
      </c>
    </row>
    <row r="27" spans="1:16">
      <c r="A27" t="s">
        <v>23</v>
      </c>
      <c r="B27" s="2">
        <v>51</v>
      </c>
      <c r="C27" s="2" t="s">
        <v>54</v>
      </c>
      <c r="D27" s="2">
        <v>19</v>
      </c>
      <c r="E27" t="s">
        <v>55</v>
      </c>
      <c r="F27" s="3" t="s">
        <v>46</v>
      </c>
      <c r="G27" s="3" t="s">
        <v>56</v>
      </c>
      <c r="H27" s="3" t="s">
        <v>65</v>
      </c>
      <c r="I27" s="3" t="s">
        <v>49</v>
      </c>
      <c r="J27" t="s">
        <v>61</v>
      </c>
      <c r="K27" t="s">
        <v>57</v>
      </c>
      <c r="L27" s="3" t="s">
        <v>58</v>
      </c>
      <c r="M27" s="3" t="s">
        <v>51</v>
      </c>
      <c r="N27" s="3" t="s">
        <v>51</v>
      </c>
      <c r="O27" s="3" t="s">
        <v>52</v>
      </c>
      <c r="P27" s="1">
        <v>0.2</v>
      </c>
    </row>
    <row r="28" spans="1:16">
      <c r="A28" t="s">
        <v>24</v>
      </c>
      <c r="B28" s="2">
        <v>45</v>
      </c>
      <c r="C28" s="2" t="s">
        <v>44</v>
      </c>
      <c r="D28" s="2">
        <v>14</v>
      </c>
      <c r="E28" t="s">
        <v>45</v>
      </c>
      <c r="F28" s="3" t="s">
        <v>71</v>
      </c>
      <c r="G28" s="3" t="s">
        <v>47</v>
      </c>
      <c r="H28" s="3" t="s">
        <v>65</v>
      </c>
      <c r="I28" s="3" t="s">
        <v>66</v>
      </c>
      <c r="J28" s="3" t="s">
        <v>79</v>
      </c>
      <c r="K28" s="3" t="s">
        <v>50</v>
      </c>
      <c r="L28" s="3" t="s">
        <v>58</v>
      </c>
      <c r="M28" s="3" t="s">
        <v>51</v>
      </c>
      <c r="N28" s="3" t="s">
        <v>51</v>
      </c>
      <c r="O28" s="3" t="s">
        <v>52</v>
      </c>
      <c r="P28" s="1">
        <v>0.4</v>
      </c>
    </row>
    <row r="29" spans="1:16">
      <c r="A29" t="s">
        <v>25</v>
      </c>
      <c r="B29" s="2">
        <v>34</v>
      </c>
      <c r="C29" s="2" t="s">
        <v>44</v>
      </c>
      <c r="D29" s="2">
        <v>6</v>
      </c>
      <c r="E29" t="s">
        <v>45</v>
      </c>
      <c r="F29" s="3" t="s">
        <v>59</v>
      </c>
      <c r="G29" s="3" t="s">
        <v>82</v>
      </c>
      <c r="H29" s="3" t="s">
        <v>48</v>
      </c>
      <c r="I29" s="3" t="s">
        <v>49</v>
      </c>
      <c r="J29" t="s">
        <v>83</v>
      </c>
      <c r="K29" s="3" t="s">
        <v>62</v>
      </c>
      <c r="L29" s="3" t="s">
        <v>58</v>
      </c>
      <c r="M29" s="3" t="s">
        <v>51</v>
      </c>
      <c r="N29" s="3" t="s">
        <v>51</v>
      </c>
      <c r="O29" s="3" t="s">
        <v>78</v>
      </c>
      <c r="P29" s="1">
        <v>0.3</v>
      </c>
    </row>
    <row r="30" spans="1:16">
      <c r="A30" t="s">
        <v>26</v>
      </c>
      <c r="B30" s="2">
        <v>42</v>
      </c>
      <c r="C30" s="2" t="s">
        <v>54</v>
      </c>
      <c r="D30" s="2">
        <v>21</v>
      </c>
      <c r="E30" t="s">
        <v>55</v>
      </c>
      <c r="F30" s="3" t="s">
        <v>46</v>
      </c>
      <c r="G30" s="3" t="s">
        <v>56</v>
      </c>
      <c r="H30" s="3" t="s">
        <v>65</v>
      </c>
      <c r="I30" s="3" t="s">
        <v>49</v>
      </c>
      <c r="J30" t="s">
        <v>61</v>
      </c>
      <c r="K30" t="s">
        <v>57</v>
      </c>
      <c r="L30" s="3" t="s">
        <v>58</v>
      </c>
      <c r="M30" s="3" t="s">
        <v>51</v>
      </c>
      <c r="N30" s="3" t="s">
        <v>51</v>
      </c>
      <c r="O30" s="3" t="s">
        <v>52</v>
      </c>
      <c r="P30" s="1">
        <v>0.25</v>
      </c>
    </row>
    <row r="31" spans="1:16">
      <c r="A31" t="s">
        <v>27</v>
      </c>
      <c r="B31" s="2">
        <v>32</v>
      </c>
      <c r="C31" s="2" t="s">
        <v>44</v>
      </c>
      <c r="D31" s="2">
        <v>7</v>
      </c>
      <c r="E31" t="s">
        <v>45</v>
      </c>
      <c r="F31" s="3" t="s">
        <v>59</v>
      </c>
      <c r="G31" s="3" t="s">
        <v>82</v>
      </c>
      <c r="H31" s="3" t="s">
        <v>65</v>
      </c>
      <c r="I31" s="3" t="s">
        <v>49</v>
      </c>
      <c r="J31" t="s">
        <v>61</v>
      </c>
      <c r="K31" s="3" t="s">
        <v>62</v>
      </c>
      <c r="L31" s="3" t="s">
        <v>58</v>
      </c>
      <c r="M31" s="3" t="s">
        <v>51</v>
      </c>
      <c r="N31" s="3" t="s">
        <v>51</v>
      </c>
      <c r="O31" s="3" t="s">
        <v>78</v>
      </c>
      <c r="P31" s="1">
        <v>0.3</v>
      </c>
    </row>
    <row r="32" spans="1:16">
      <c r="A32" t="s">
        <v>28</v>
      </c>
      <c r="B32" s="2">
        <v>29</v>
      </c>
      <c r="C32" s="2" t="s">
        <v>54</v>
      </c>
      <c r="D32" s="2">
        <v>5</v>
      </c>
      <c r="E32" t="s">
        <v>70</v>
      </c>
      <c r="F32" s="3" t="s">
        <v>59</v>
      </c>
      <c r="G32" s="3" t="s">
        <v>47</v>
      </c>
      <c r="H32" s="3" t="s">
        <v>48</v>
      </c>
      <c r="I32" s="3" t="s">
        <v>66</v>
      </c>
      <c r="J32" t="s">
        <v>83</v>
      </c>
      <c r="K32" s="3" t="s">
        <v>62</v>
      </c>
      <c r="L32" s="3" t="s">
        <v>85</v>
      </c>
      <c r="M32" s="3" t="s">
        <v>72</v>
      </c>
      <c r="N32" s="3" t="s">
        <v>51</v>
      </c>
      <c r="O32" s="3" t="s">
        <v>78</v>
      </c>
      <c r="P32" s="1">
        <v>0.4</v>
      </c>
    </row>
    <row r="33" spans="1:16">
      <c r="A33" t="s">
        <v>29</v>
      </c>
      <c r="B33" s="2">
        <v>46</v>
      </c>
      <c r="C33" s="2" t="s">
        <v>44</v>
      </c>
      <c r="D33" s="2">
        <v>12</v>
      </c>
      <c r="E33" t="s">
        <v>45</v>
      </c>
      <c r="F33" s="3" t="s">
        <v>71</v>
      </c>
      <c r="G33" s="3" t="s">
        <v>56</v>
      </c>
      <c r="H33" s="3" t="s">
        <v>65</v>
      </c>
      <c r="I33" s="3" t="s">
        <v>49</v>
      </c>
      <c r="J33" s="3" t="s">
        <v>79</v>
      </c>
      <c r="K33" s="3" t="s">
        <v>50</v>
      </c>
      <c r="L33" s="3" t="s">
        <v>58</v>
      </c>
      <c r="M33" s="3" t="s">
        <v>51</v>
      </c>
      <c r="N33" s="3" t="s">
        <v>51</v>
      </c>
      <c r="O33" s="3" t="s">
        <v>78</v>
      </c>
      <c r="P33" s="1">
        <v>0.2</v>
      </c>
    </row>
  </sheetData>
  <pageMargins left="0.7" right="0.7" top="0.78740157499999996" bottom="0.78740157499999996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3:F33"/>
  <sheetViews>
    <sheetView workbookViewId="0">
      <selection activeCell="B3" sqref="B3"/>
    </sheetView>
  </sheetViews>
  <sheetFormatPr defaultRowHeight="15"/>
  <cols>
    <col min="2" max="2" width="18.42578125" customWidth="1"/>
  </cols>
  <sheetData>
    <row r="3" spans="2:6">
      <c r="B3" s="45" t="s">
        <v>31</v>
      </c>
      <c r="E3" s="13" t="s">
        <v>86</v>
      </c>
      <c r="F3" s="13">
        <f>AVERAGE(B:B)</f>
        <v>40.700000000000003</v>
      </c>
    </row>
    <row r="4" spans="2:6">
      <c r="B4" s="10">
        <v>50</v>
      </c>
      <c r="E4" s="13" t="s">
        <v>89</v>
      </c>
      <c r="F4" s="13">
        <f>MAX(B:B)</f>
        <v>61</v>
      </c>
    </row>
    <row r="5" spans="2:6">
      <c r="B5" s="8">
        <v>38</v>
      </c>
      <c r="E5" s="13" t="s">
        <v>88</v>
      </c>
      <c r="F5" s="13">
        <f>MIN(B:B)</f>
        <v>27</v>
      </c>
    </row>
    <row r="6" spans="2:6">
      <c r="B6" s="8">
        <v>47</v>
      </c>
    </row>
    <row r="7" spans="2:6">
      <c r="B7" s="9">
        <v>33</v>
      </c>
    </row>
    <row r="8" spans="2:6">
      <c r="B8" s="9">
        <v>32</v>
      </c>
      <c r="D8" t="s">
        <v>98</v>
      </c>
      <c r="E8" s="4" t="s">
        <v>101</v>
      </c>
      <c r="F8" s="4">
        <v>11</v>
      </c>
    </row>
    <row r="9" spans="2:6">
      <c r="B9" s="9">
        <v>28</v>
      </c>
      <c r="E9" s="6" t="s">
        <v>102</v>
      </c>
      <c r="F9" s="6">
        <v>9</v>
      </c>
    </row>
    <row r="10" spans="2:6">
      <c r="B10" s="12">
        <v>61</v>
      </c>
      <c r="E10" s="7" t="s">
        <v>103</v>
      </c>
      <c r="F10" s="7">
        <v>7</v>
      </c>
    </row>
    <row r="11" spans="2:6">
      <c r="B11" s="9">
        <v>27</v>
      </c>
      <c r="E11" s="11" t="s">
        <v>104</v>
      </c>
      <c r="F11" s="11">
        <v>3</v>
      </c>
    </row>
    <row r="12" spans="2:6">
      <c r="B12" s="9">
        <v>30</v>
      </c>
      <c r="F12">
        <f>SUM(F8:F11)</f>
        <v>30</v>
      </c>
    </row>
    <row r="13" spans="2:6">
      <c r="B13" s="10">
        <v>45</v>
      </c>
    </row>
    <row r="14" spans="2:6">
      <c r="B14" s="8">
        <v>40</v>
      </c>
    </row>
    <row r="15" spans="2:6">
      <c r="B15" s="12">
        <v>56</v>
      </c>
    </row>
    <row r="16" spans="2:6">
      <c r="B16" s="8">
        <v>43</v>
      </c>
    </row>
    <row r="17" spans="2:2">
      <c r="B17" s="9">
        <v>30</v>
      </c>
    </row>
    <row r="18" spans="2:2">
      <c r="B18" s="12">
        <v>61</v>
      </c>
    </row>
    <row r="19" spans="2:2">
      <c r="B19" s="10">
        <v>47</v>
      </c>
    </row>
    <row r="20" spans="2:2">
      <c r="B20" s="8">
        <v>42</v>
      </c>
    </row>
    <row r="21" spans="2:2">
      <c r="B21" s="9">
        <v>34</v>
      </c>
    </row>
    <row r="22" spans="2:2">
      <c r="B22" s="8">
        <v>39</v>
      </c>
    </row>
    <row r="23" spans="2:2">
      <c r="B23" s="8">
        <v>41</v>
      </c>
    </row>
    <row r="24" spans="2:2">
      <c r="B24" s="9">
        <v>29</v>
      </c>
    </row>
    <row r="25" spans="2:2">
      <c r="B25" s="10">
        <v>52</v>
      </c>
    </row>
    <row r="26" spans="2:2">
      <c r="B26" s="8">
        <v>37</v>
      </c>
    </row>
    <row r="27" spans="2:2">
      <c r="B27" s="10">
        <v>51</v>
      </c>
    </row>
    <row r="28" spans="2:2">
      <c r="B28" s="10">
        <v>45</v>
      </c>
    </row>
    <row r="29" spans="2:2">
      <c r="B29" s="9">
        <v>34</v>
      </c>
    </row>
    <row r="30" spans="2:2">
      <c r="B30" s="8">
        <v>42</v>
      </c>
    </row>
    <row r="31" spans="2:2">
      <c r="B31" s="9">
        <v>32</v>
      </c>
    </row>
    <row r="32" spans="2:2">
      <c r="B32" s="9">
        <v>29</v>
      </c>
    </row>
    <row r="33" spans="2:2">
      <c r="B33" s="10">
        <v>46</v>
      </c>
    </row>
  </sheetData>
  <pageMargins left="0.7" right="0.7" top="0.78740157499999996" bottom="0.78740157499999996" header="0.3" footer="0.3"/>
  <pageSetup paperSize="9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B3:F33"/>
  <sheetViews>
    <sheetView workbookViewId="0">
      <selection activeCell="B3" sqref="B3"/>
    </sheetView>
  </sheetViews>
  <sheetFormatPr defaultRowHeight="15"/>
  <cols>
    <col min="2" max="2" width="8.85546875" style="2"/>
  </cols>
  <sheetData>
    <row r="3" spans="2:6">
      <c r="B3" s="45" t="s">
        <v>30</v>
      </c>
      <c r="E3" s="14" t="s">
        <v>54</v>
      </c>
      <c r="F3" s="14">
        <f>COUNTIF(B:B,E3)</f>
        <v>18</v>
      </c>
    </row>
    <row r="4" spans="2:6">
      <c r="B4" s="2" t="s">
        <v>44</v>
      </c>
      <c r="E4" s="14" t="s">
        <v>44</v>
      </c>
      <c r="F4" s="14">
        <f>COUNTIF(B:B,E4)</f>
        <v>12</v>
      </c>
    </row>
    <row r="5" spans="2:6">
      <c r="B5" s="2" t="s">
        <v>44</v>
      </c>
    </row>
    <row r="6" spans="2:6">
      <c r="B6" s="2" t="s">
        <v>54</v>
      </c>
    </row>
    <row r="7" spans="2:6">
      <c r="B7" s="2" t="s">
        <v>44</v>
      </c>
    </row>
    <row r="8" spans="2:6">
      <c r="B8" s="2" t="s">
        <v>54</v>
      </c>
    </row>
    <row r="9" spans="2:6">
      <c r="B9" s="2" t="s">
        <v>54</v>
      </c>
    </row>
    <row r="10" spans="2:6">
      <c r="B10" s="2" t="s">
        <v>54</v>
      </c>
    </row>
    <row r="11" spans="2:6">
      <c r="B11" s="2" t="s">
        <v>54</v>
      </c>
    </row>
    <row r="12" spans="2:6">
      <c r="B12" s="2" t="s">
        <v>54</v>
      </c>
    </row>
    <row r="13" spans="2:6">
      <c r="B13" s="2" t="s">
        <v>54</v>
      </c>
    </row>
    <row r="14" spans="2:6">
      <c r="B14" s="2" t="s">
        <v>54</v>
      </c>
    </row>
    <row r="15" spans="2:6">
      <c r="B15" s="2" t="s">
        <v>54</v>
      </c>
    </row>
    <row r="16" spans="2:6">
      <c r="B16" s="2" t="s">
        <v>44</v>
      </c>
    </row>
    <row r="17" spans="2:2">
      <c r="B17" s="2" t="s">
        <v>54</v>
      </c>
    </row>
    <row r="18" spans="2:2">
      <c r="B18" s="2" t="s">
        <v>54</v>
      </c>
    </row>
    <row r="19" spans="2:2">
      <c r="B19" s="2" t="s">
        <v>44</v>
      </c>
    </row>
    <row r="20" spans="2:2">
      <c r="B20" s="2" t="s">
        <v>44</v>
      </c>
    </row>
    <row r="21" spans="2:2">
      <c r="B21" s="2" t="s">
        <v>44</v>
      </c>
    </row>
    <row r="22" spans="2:2">
      <c r="B22" s="2" t="s">
        <v>54</v>
      </c>
    </row>
    <row r="23" spans="2:2">
      <c r="B23" s="2" t="s">
        <v>54</v>
      </c>
    </row>
    <row r="24" spans="2:2">
      <c r="B24" s="2" t="s">
        <v>54</v>
      </c>
    </row>
    <row r="25" spans="2:2">
      <c r="B25" s="2" t="s">
        <v>54</v>
      </c>
    </row>
    <row r="26" spans="2:2">
      <c r="B26" s="2" t="s">
        <v>44</v>
      </c>
    </row>
    <row r="27" spans="2:2">
      <c r="B27" s="2" t="s">
        <v>54</v>
      </c>
    </row>
    <row r="28" spans="2:2">
      <c r="B28" s="2" t="s">
        <v>44</v>
      </c>
    </row>
    <row r="29" spans="2:2">
      <c r="B29" s="2" t="s">
        <v>44</v>
      </c>
    </row>
    <row r="30" spans="2:2">
      <c r="B30" s="2" t="s">
        <v>54</v>
      </c>
    </row>
    <row r="31" spans="2:2">
      <c r="B31" s="2" t="s">
        <v>44</v>
      </c>
    </row>
    <row r="32" spans="2:2">
      <c r="B32" s="2" t="s">
        <v>54</v>
      </c>
    </row>
    <row r="33" spans="2:2">
      <c r="B33" s="2" t="s">
        <v>44</v>
      </c>
    </row>
  </sheetData>
  <pageMargins left="0.7" right="0.7" top="0.78740157499999996" bottom="0.78740157499999996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3:F33"/>
  <sheetViews>
    <sheetView workbookViewId="0">
      <selection activeCell="D9" sqref="D9"/>
    </sheetView>
  </sheetViews>
  <sheetFormatPr defaultRowHeight="15"/>
  <cols>
    <col min="2" max="2" width="8.85546875" style="2"/>
  </cols>
  <sheetData>
    <row r="3" spans="2:6">
      <c r="B3" s="44" t="s">
        <v>53</v>
      </c>
      <c r="E3" s="14" t="s">
        <v>86</v>
      </c>
      <c r="F3" s="14">
        <f>AVERAGE(B:B)</f>
        <v>10.933333333333334</v>
      </c>
    </row>
    <row r="4" spans="2:6">
      <c r="B4" s="12">
        <v>20</v>
      </c>
      <c r="E4" s="14" t="s">
        <v>87</v>
      </c>
      <c r="F4" s="14">
        <f>MAX(B:B)</f>
        <v>32</v>
      </c>
    </row>
    <row r="5" spans="2:6">
      <c r="B5" s="10">
        <v>17</v>
      </c>
      <c r="E5" s="14" t="s">
        <v>88</v>
      </c>
      <c r="F5" s="14">
        <f>MIN(B:B)</f>
        <v>5</v>
      </c>
    </row>
    <row r="6" spans="2:6">
      <c r="B6" s="9">
        <v>6</v>
      </c>
    </row>
    <row r="7" spans="2:6">
      <c r="B7" s="9">
        <v>5</v>
      </c>
    </row>
    <row r="8" spans="2:6">
      <c r="B8" s="9">
        <v>7</v>
      </c>
    </row>
    <row r="9" spans="2:6">
      <c r="B9" s="9">
        <v>5</v>
      </c>
    </row>
    <row r="10" spans="2:6">
      <c r="B10" s="12">
        <v>32</v>
      </c>
      <c r="E10" s="15" t="s">
        <v>105</v>
      </c>
      <c r="F10" s="16">
        <v>16</v>
      </c>
    </row>
    <row r="11" spans="2:6">
      <c r="B11" s="9">
        <v>6</v>
      </c>
      <c r="E11" s="17" t="s">
        <v>106</v>
      </c>
      <c r="F11" s="16">
        <v>7</v>
      </c>
    </row>
    <row r="12" spans="2:6">
      <c r="B12" s="9">
        <v>5</v>
      </c>
      <c r="E12" s="18" t="s">
        <v>107</v>
      </c>
      <c r="F12" s="16">
        <v>4</v>
      </c>
    </row>
    <row r="13" spans="2:6">
      <c r="B13" s="9">
        <v>5</v>
      </c>
      <c r="E13" s="19" t="s">
        <v>108</v>
      </c>
      <c r="F13" s="16">
        <v>3</v>
      </c>
    </row>
    <row r="14" spans="2:6">
      <c r="B14" s="9">
        <v>5</v>
      </c>
    </row>
    <row r="15" spans="2:6">
      <c r="B15" s="10">
        <v>17</v>
      </c>
    </row>
    <row r="16" spans="2:6">
      <c r="B16" s="8">
        <v>10</v>
      </c>
    </row>
    <row r="17" spans="2:2">
      <c r="B17" s="9">
        <v>9</v>
      </c>
    </row>
    <row r="18" spans="2:2">
      <c r="B18" s="10">
        <v>17</v>
      </c>
    </row>
    <row r="19" spans="2:2">
      <c r="B19" s="8">
        <v>13</v>
      </c>
    </row>
    <row r="20" spans="2:2">
      <c r="B20" s="9">
        <v>8</v>
      </c>
    </row>
    <row r="21" spans="2:2">
      <c r="B21" s="8">
        <v>11</v>
      </c>
    </row>
    <row r="22" spans="2:2">
      <c r="B22" s="9">
        <v>9</v>
      </c>
    </row>
    <row r="23" spans="2:2">
      <c r="B23" s="8">
        <v>12</v>
      </c>
    </row>
    <row r="24" spans="2:2">
      <c r="B24" s="9">
        <v>5</v>
      </c>
    </row>
    <row r="25" spans="2:2">
      <c r="B25" s="8">
        <v>11</v>
      </c>
    </row>
    <row r="26" spans="2:2">
      <c r="B26" s="9">
        <v>9</v>
      </c>
    </row>
    <row r="27" spans="2:2">
      <c r="B27" s="10">
        <v>19</v>
      </c>
    </row>
    <row r="28" spans="2:2">
      <c r="B28" s="8">
        <v>14</v>
      </c>
    </row>
    <row r="29" spans="2:2">
      <c r="B29" s="9">
        <v>6</v>
      </c>
    </row>
    <row r="30" spans="2:2">
      <c r="B30" s="12">
        <v>21</v>
      </c>
    </row>
    <row r="31" spans="2:2">
      <c r="B31" s="9">
        <v>7</v>
      </c>
    </row>
    <row r="32" spans="2:2">
      <c r="B32" s="9">
        <v>5</v>
      </c>
    </row>
    <row r="33" spans="2:2">
      <c r="B33" s="8">
        <v>12</v>
      </c>
    </row>
  </sheetData>
  <pageMargins left="0.7" right="0.7" top="0.78740157499999996" bottom="0.78740157499999996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3:J33"/>
  <sheetViews>
    <sheetView workbookViewId="0">
      <selection activeCell="C8" sqref="C8"/>
    </sheetView>
  </sheetViews>
  <sheetFormatPr defaultRowHeight="15"/>
  <cols>
    <col min="2" max="2" width="13.85546875" customWidth="1"/>
    <col min="6" max="6" width="27.42578125" customWidth="1"/>
    <col min="9" max="9" width="42.42578125" customWidth="1"/>
  </cols>
  <sheetData>
    <row r="3" spans="2:10">
      <c r="B3" s="42" t="s">
        <v>32</v>
      </c>
      <c r="F3" s="20" t="s">
        <v>55</v>
      </c>
      <c r="G3" s="20">
        <f>COUNTIF(B:B,F3)</f>
        <v>9</v>
      </c>
      <c r="I3" s="11" t="s">
        <v>109</v>
      </c>
      <c r="J3" s="11">
        <f>G3</f>
        <v>9</v>
      </c>
    </row>
    <row r="4" spans="2:10">
      <c r="B4" t="s">
        <v>45</v>
      </c>
      <c r="F4" s="20" t="s">
        <v>45</v>
      </c>
      <c r="G4" s="20">
        <f t="shared" ref="G4:G6" si="0">COUNTIF(B:B,F4)</f>
        <v>12</v>
      </c>
      <c r="I4" s="11" t="s">
        <v>120</v>
      </c>
      <c r="J4" s="11">
        <f t="shared" ref="J4:J6" si="1">G4</f>
        <v>12</v>
      </c>
    </row>
    <row r="5" spans="2:10">
      <c r="B5" t="s">
        <v>45</v>
      </c>
      <c r="F5" s="20" t="s">
        <v>70</v>
      </c>
      <c r="G5" s="20">
        <f t="shared" si="0"/>
        <v>6</v>
      </c>
      <c r="I5" s="11" t="s">
        <v>121</v>
      </c>
      <c r="J5" s="11">
        <f t="shared" si="1"/>
        <v>6</v>
      </c>
    </row>
    <row r="6" spans="2:10">
      <c r="B6" t="s">
        <v>55</v>
      </c>
      <c r="F6" s="20" t="s">
        <v>63</v>
      </c>
      <c r="G6" s="20">
        <f t="shared" si="0"/>
        <v>3</v>
      </c>
      <c r="I6" s="11" t="s">
        <v>110</v>
      </c>
      <c r="J6" s="11">
        <f t="shared" si="1"/>
        <v>3</v>
      </c>
    </row>
    <row r="7" spans="2:10">
      <c r="B7" t="s">
        <v>63</v>
      </c>
    </row>
    <row r="8" spans="2:10">
      <c r="B8" t="s">
        <v>70</v>
      </c>
    </row>
    <row r="9" spans="2:10">
      <c r="B9" t="s">
        <v>45</v>
      </c>
    </row>
    <row r="10" spans="2:10">
      <c r="B10" t="s">
        <v>55</v>
      </c>
    </row>
    <row r="11" spans="2:10">
      <c r="B11" t="s">
        <v>45</v>
      </c>
    </row>
    <row r="12" spans="2:10">
      <c r="B12" t="s">
        <v>70</v>
      </c>
    </row>
    <row r="13" spans="2:10">
      <c r="B13" t="s">
        <v>55</v>
      </c>
    </row>
    <row r="14" spans="2:10">
      <c r="B14" t="s">
        <v>63</v>
      </c>
    </row>
    <row r="15" spans="2:10">
      <c r="B15" t="s">
        <v>55</v>
      </c>
    </row>
    <row r="16" spans="2:10">
      <c r="B16" t="s">
        <v>63</v>
      </c>
    </row>
    <row r="17" spans="2:2">
      <c r="B17" t="s">
        <v>70</v>
      </c>
    </row>
    <row r="18" spans="2:2">
      <c r="B18" t="s">
        <v>55</v>
      </c>
    </row>
    <row r="19" spans="2:2">
      <c r="B19" t="s">
        <v>45</v>
      </c>
    </row>
    <row r="20" spans="2:2">
      <c r="B20" t="s">
        <v>45</v>
      </c>
    </row>
    <row r="21" spans="2:2">
      <c r="B21" t="s">
        <v>45</v>
      </c>
    </row>
    <row r="22" spans="2:2">
      <c r="B22" t="s">
        <v>70</v>
      </c>
    </row>
    <row r="23" spans="2:2">
      <c r="B23" t="s">
        <v>70</v>
      </c>
    </row>
    <row r="24" spans="2:2">
      <c r="B24" t="s">
        <v>55</v>
      </c>
    </row>
    <row r="25" spans="2:2">
      <c r="B25" t="s">
        <v>55</v>
      </c>
    </row>
    <row r="26" spans="2:2">
      <c r="B26" t="s">
        <v>45</v>
      </c>
    </row>
    <row r="27" spans="2:2">
      <c r="B27" t="s">
        <v>55</v>
      </c>
    </row>
    <row r="28" spans="2:2">
      <c r="B28" t="s">
        <v>45</v>
      </c>
    </row>
    <row r="29" spans="2:2">
      <c r="B29" t="s">
        <v>45</v>
      </c>
    </row>
    <row r="30" spans="2:2">
      <c r="B30" t="s">
        <v>55</v>
      </c>
    </row>
    <row r="31" spans="2:2">
      <c r="B31" t="s">
        <v>45</v>
      </c>
    </row>
    <row r="32" spans="2:2">
      <c r="B32" t="s">
        <v>70</v>
      </c>
    </row>
    <row r="33" spans="2:2">
      <c r="B33" t="s">
        <v>45</v>
      </c>
    </row>
  </sheetData>
  <pageMargins left="0.7" right="0.7" top="0.78740157499999996" bottom="0.78740157499999996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B3:G33"/>
  <sheetViews>
    <sheetView workbookViewId="0">
      <selection activeCell="B3" sqref="B3"/>
    </sheetView>
  </sheetViews>
  <sheetFormatPr defaultRowHeight="15"/>
  <cols>
    <col min="2" max="2" width="16.28515625" style="3" customWidth="1"/>
    <col min="6" max="6" width="39.42578125" customWidth="1"/>
    <col min="7" max="7" width="8.42578125" customWidth="1"/>
    <col min="9" max="9" width="9.140625" customWidth="1"/>
  </cols>
  <sheetData>
    <row r="3" spans="2:7">
      <c r="B3" s="43" t="s">
        <v>33</v>
      </c>
      <c r="F3" s="21" t="s">
        <v>75</v>
      </c>
      <c r="G3" s="14">
        <f>COUNTIF(B:B,F3)</f>
        <v>4</v>
      </c>
    </row>
    <row r="4" spans="2:7">
      <c r="B4" s="3" t="s">
        <v>46</v>
      </c>
      <c r="F4" s="21" t="s">
        <v>90</v>
      </c>
      <c r="G4" s="14">
        <f t="shared" ref="G4:G8" si="0">COUNTIF(B:B,F4)</f>
        <v>0</v>
      </c>
    </row>
    <row r="5" spans="2:7">
      <c r="B5" s="3" t="s">
        <v>59</v>
      </c>
      <c r="F5" s="21" t="s">
        <v>46</v>
      </c>
      <c r="G5" s="14">
        <f t="shared" si="0"/>
        <v>5</v>
      </c>
    </row>
    <row r="6" spans="2:7">
      <c r="B6" s="3" t="s">
        <v>46</v>
      </c>
      <c r="F6" s="21" t="s">
        <v>71</v>
      </c>
      <c r="G6" s="14">
        <f t="shared" si="0"/>
        <v>11</v>
      </c>
    </row>
    <row r="7" spans="2:7">
      <c r="B7" s="3" t="s">
        <v>64</v>
      </c>
      <c r="F7" s="21" t="s">
        <v>59</v>
      </c>
      <c r="G7" s="14">
        <f t="shared" si="0"/>
        <v>7</v>
      </c>
    </row>
    <row r="8" spans="2:7">
      <c r="B8" s="3" t="s">
        <v>71</v>
      </c>
      <c r="F8" s="21" t="s">
        <v>64</v>
      </c>
      <c r="G8" s="14">
        <f t="shared" si="0"/>
        <v>3</v>
      </c>
    </row>
    <row r="9" spans="2:7">
      <c r="B9" s="3" t="s">
        <v>71</v>
      </c>
    </row>
    <row r="10" spans="2:7">
      <c r="B10" s="3" t="s">
        <v>75</v>
      </c>
    </row>
    <row r="11" spans="2:7">
      <c r="B11" s="3" t="s">
        <v>59</v>
      </c>
    </row>
    <row r="12" spans="2:7">
      <c r="B12" s="3" t="s">
        <v>71</v>
      </c>
    </row>
    <row r="13" spans="2:7">
      <c r="B13" s="3" t="s">
        <v>46</v>
      </c>
    </row>
    <row r="14" spans="2:7">
      <c r="B14" s="3" t="s">
        <v>64</v>
      </c>
    </row>
    <row r="15" spans="2:7">
      <c r="B15" s="3" t="s">
        <v>75</v>
      </c>
    </row>
    <row r="16" spans="2:7">
      <c r="B16" s="3" t="s">
        <v>64</v>
      </c>
    </row>
    <row r="17" spans="2:2">
      <c r="B17" s="3" t="s">
        <v>71</v>
      </c>
    </row>
    <row r="18" spans="2:2">
      <c r="B18" s="3" t="s">
        <v>75</v>
      </c>
    </row>
    <row r="19" spans="2:2">
      <c r="B19" s="3" t="s">
        <v>71</v>
      </c>
    </row>
    <row r="20" spans="2:2">
      <c r="B20" s="3" t="s">
        <v>71</v>
      </c>
    </row>
    <row r="21" spans="2:2">
      <c r="B21" s="3" t="s">
        <v>71</v>
      </c>
    </row>
    <row r="22" spans="2:2">
      <c r="B22" s="3" t="s">
        <v>59</v>
      </c>
    </row>
    <row r="23" spans="2:2">
      <c r="B23" s="3" t="s">
        <v>71</v>
      </c>
    </row>
    <row r="24" spans="2:2">
      <c r="B24" s="3" t="s">
        <v>59</v>
      </c>
    </row>
    <row r="25" spans="2:2">
      <c r="B25" s="3" t="s">
        <v>75</v>
      </c>
    </row>
    <row r="26" spans="2:2">
      <c r="B26" s="3" t="s">
        <v>71</v>
      </c>
    </row>
    <row r="27" spans="2:2">
      <c r="B27" s="3" t="s">
        <v>46</v>
      </c>
    </row>
    <row r="28" spans="2:2">
      <c r="B28" s="3" t="s">
        <v>71</v>
      </c>
    </row>
    <row r="29" spans="2:2">
      <c r="B29" s="3" t="s">
        <v>59</v>
      </c>
    </row>
    <row r="30" spans="2:2">
      <c r="B30" s="3" t="s">
        <v>46</v>
      </c>
    </row>
    <row r="31" spans="2:2">
      <c r="B31" s="3" t="s">
        <v>59</v>
      </c>
    </row>
    <row r="32" spans="2:2">
      <c r="B32" s="3" t="s">
        <v>59</v>
      </c>
    </row>
    <row r="33" spans="2:2">
      <c r="B33" s="3" t="s">
        <v>71</v>
      </c>
    </row>
  </sheetData>
  <pageMargins left="0.7" right="0.7" top="0.78740157499999996" bottom="0.78740157499999996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B3:K33"/>
  <sheetViews>
    <sheetView workbookViewId="0">
      <selection activeCell="H4" sqref="H4"/>
    </sheetView>
  </sheetViews>
  <sheetFormatPr defaultRowHeight="15"/>
  <cols>
    <col min="2" max="2" width="10" style="3" customWidth="1"/>
    <col min="7" max="7" width="22" customWidth="1"/>
    <col min="10" max="10" width="18.28515625" customWidth="1"/>
  </cols>
  <sheetData>
    <row r="3" spans="2:11">
      <c r="B3" s="43" t="s">
        <v>34</v>
      </c>
      <c r="G3" s="22"/>
      <c r="H3" s="22"/>
      <c r="I3" s="22"/>
      <c r="J3" s="23"/>
      <c r="K3" s="22"/>
    </row>
    <row r="4" spans="2:11">
      <c r="B4" s="3" t="s">
        <v>47</v>
      </c>
      <c r="G4" s="24" t="s">
        <v>82</v>
      </c>
      <c r="H4" s="25">
        <f>COUNTIF(B:B,B11)</f>
        <v>7</v>
      </c>
      <c r="I4" s="22"/>
      <c r="J4" s="23"/>
      <c r="K4" s="22"/>
    </row>
    <row r="5" spans="2:11">
      <c r="B5" s="3" t="s">
        <v>47</v>
      </c>
      <c r="G5" s="24" t="s">
        <v>56</v>
      </c>
      <c r="H5" s="25">
        <f>COUNTIF(B:B,B6)</f>
        <v>10</v>
      </c>
      <c r="I5" s="22"/>
      <c r="J5" s="23"/>
      <c r="K5" s="22"/>
    </row>
    <row r="6" spans="2:11">
      <c r="B6" s="3" t="s">
        <v>56</v>
      </c>
      <c r="G6" s="24" t="s">
        <v>47</v>
      </c>
      <c r="H6" s="25">
        <f t="shared" ref="H6:H7" si="0">COUNTIF(B:B,G6)</f>
        <v>8</v>
      </c>
      <c r="I6" s="22"/>
      <c r="J6" s="23"/>
      <c r="K6" s="22"/>
    </row>
    <row r="7" spans="2:11" ht="15.75" thickBot="1">
      <c r="B7" s="3" t="s">
        <v>47</v>
      </c>
      <c r="G7" s="26" t="s">
        <v>81</v>
      </c>
      <c r="H7" s="27">
        <f t="shared" si="0"/>
        <v>5</v>
      </c>
      <c r="I7" s="22"/>
      <c r="J7" s="22"/>
      <c r="K7" s="22"/>
    </row>
    <row r="8" spans="2:11" ht="15.75" thickTop="1">
      <c r="B8" s="3" t="s">
        <v>81</v>
      </c>
    </row>
    <row r="9" spans="2:11">
      <c r="B9" s="3" t="s">
        <v>47</v>
      </c>
    </row>
    <row r="10" spans="2:11">
      <c r="B10" s="3" t="s">
        <v>56</v>
      </c>
    </row>
    <row r="11" spans="2:11">
      <c r="B11" s="3" t="s">
        <v>82</v>
      </c>
    </row>
    <row r="12" spans="2:11">
      <c r="B12" s="3" t="s">
        <v>81</v>
      </c>
    </row>
    <row r="13" spans="2:11">
      <c r="B13" s="3" t="s">
        <v>82</v>
      </c>
    </row>
    <row r="14" spans="2:11">
      <c r="B14" s="3" t="s">
        <v>82</v>
      </c>
    </row>
    <row r="15" spans="2:11">
      <c r="B15" s="3" t="s">
        <v>56</v>
      </c>
    </row>
    <row r="16" spans="2:11">
      <c r="B16" s="3" t="s">
        <v>81</v>
      </c>
    </row>
    <row r="17" spans="2:2">
      <c r="B17" s="3" t="s">
        <v>56</v>
      </c>
    </row>
    <row r="18" spans="2:2">
      <c r="B18" s="3" t="s">
        <v>56</v>
      </c>
    </row>
    <row r="19" spans="2:2">
      <c r="B19" s="3" t="s">
        <v>82</v>
      </c>
    </row>
    <row r="20" spans="2:2">
      <c r="B20" s="3" t="s">
        <v>82</v>
      </c>
    </row>
    <row r="21" spans="2:2">
      <c r="B21" s="3" t="s">
        <v>47</v>
      </c>
    </row>
    <row r="22" spans="2:2">
      <c r="B22" s="3" t="s">
        <v>47</v>
      </c>
    </row>
    <row r="23" spans="2:2">
      <c r="B23" s="3" t="s">
        <v>56</v>
      </c>
    </row>
    <row r="24" spans="2:2">
      <c r="B24" s="3" t="s">
        <v>81</v>
      </c>
    </row>
    <row r="25" spans="2:2">
      <c r="B25" s="3" t="s">
        <v>56</v>
      </c>
    </row>
    <row r="26" spans="2:2">
      <c r="B26" s="3" t="s">
        <v>81</v>
      </c>
    </row>
    <row r="27" spans="2:2">
      <c r="B27" s="3" t="s">
        <v>56</v>
      </c>
    </row>
    <row r="28" spans="2:2">
      <c r="B28" s="3" t="s">
        <v>47</v>
      </c>
    </row>
    <row r="29" spans="2:2">
      <c r="B29" s="3" t="s">
        <v>82</v>
      </c>
    </row>
    <row r="30" spans="2:2">
      <c r="B30" s="3" t="s">
        <v>56</v>
      </c>
    </row>
    <row r="31" spans="2:2">
      <c r="B31" s="3" t="s">
        <v>82</v>
      </c>
    </row>
    <row r="32" spans="2:2">
      <c r="B32" s="3" t="s">
        <v>47</v>
      </c>
    </row>
    <row r="33" spans="2:2">
      <c r="B33" s="3" t="s">
        <v>56</v>
      </c>
    </row>
  </sheetData>
  <pageMargins left="0.7" right="0.7" top="0.78740157499999996" bottom="0.78740157499999996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B2:P33"/>
  <sheetViews>
    <sheetView workbookViewId="0">
      <selection activeCell="B3" sqref="B3"/>
    </sheetView>
  </sheetViews>
  <sheetFormatPr defaultRowHeight="15"/>
  <cols>
    <col min="2" max="2" width="4.5703125" style="3" customWidth="1"/>
    <col min="7" max="7" width="11.85546875" customWidth="1"/>
    <col min="11" max="11" width="13.5703125" customWidth="1"/>
    <col min="12" max="12" width="9.140625" customWidth="1"/>
    <col min="13" max="13" width="2.7109375" customWidth="1"/>
    <col min="14" max="14" width="15.85546875" customWidth="1"/>
  </cols>
  <sheetData>
    <row r="2" spans="2:16">
      <c r="J2" s="22"/>
      <c r="K2" s="22"/>
      <c r="L2" s="22"/>
      <c r="M2" s="22"/>
      <c r="N2" s="22"/>
      <c r="O2" s="22"/>
      <c r="P2" s="22"/>
    </row>
    <row r="3" spans="2:16">
      <c r="B3" s="43" t="s">
        <v>35</v>
      </c>
      <c r="J3" s="22"/>
      <c r="K3" s="22"/>
      <c r="L3" s="22"/>
      <c r="M3" s="22"/>
      <c r="N3" s="22"/>
      <c r="O3" s="22"/>
      <c r="P3" s="22"/>
    </row>
    <row r="4" spans="2:16">
      <c r="B4" s="3" t="s">
        <v>48</v>
      </c>
      <c r="G4" s="4" t="s">
        <v>91</v>
      </c>
      <c r="H4" s="4">
        <f>COUNTIF(B:B,G4)</f>
        <v>0</v>
      </c>
      <c r="J4" s="22"/>
      <c r="K4" s="22"/>
      <c r="L4" s="22"/>
      <c r="M4" s="22"/>
      <c r="N4" s="28" t="s">
        <v>114</v>
      </c>
      <c r="O4" s="28">
        <v>0</v>
      </c>
      <c r="P4" s="22"/>
    </row>
    <row r="5" spans="2:16">
      <c r="B5" s="3" t="s">
        <v>65</v>
      </c>
      <c r="G5" s="5" t="s">
        <v>65</v>
      </c>
      <c r="H5" s="4">
        <f t="shared" ref="H5:H8" si="0">COUNTIF(B:B,G5)</f>
        <v>18</v>
      </c>
      <c r="J5" s="22"/>
      <c r="K5" s="23"/>
      <c r="L5" s="22"/>
      <c r="M5" s="22"/>
      <c r="N5" s="29" t="s">
        <v>113</v>
      </c>
      <c r="O5" s="28">
        <v>18</v>
      </c>
      <c r="P5" s="22"/>
    </row>
    <row r="6" spans="2:16">
      <c r="B6" s="3" t="s">
        <v>65</v>
      </c>
      <c r="G6" s="5" t="s">
        <v>48</v>
      </c>
      <c r="H6" s="4">
        <f t="shared" si="0"/>
        <v>12</v>
      </c>
      <c r="J6" s="22"/>
      <c r="K6" s="23"/>
      <c r="L6" s="22"/>
      <c r="M6" s="22"/>
      <c r="N6" s="29" t="s">
        <v>112</v>
      </c>
      <c r="O6" s="28">
        <v>12</v>
      </c>
      <c r="P6" s="22"/>
    </row>
    <row r="7" spans="2:16">
      <c r="B7" s="3" t="s">
        <v>65</v>
      </c>
      <c r="G7" s="5" t="s">
        <v>92</v>
      </c>
      <c r="H7" s="4">
        <f t="shared" si="0"/>
        <v>0</v>
      </c>
      <c r="J7" s="22"/>
      <c r="K7" s="22"/>
      <c r="L7" s="22"/>
      <c r="M7" s="22"/>
      <c r="N7" s="28" t="s">
        <v>111</v>
      </c>
      <c r="O7" s="28">
        <v>0</v>
      </c>
      <c r="P7" s="22"/>
    </row>
    <row r="8" spans="2:16">
      <c r="B8" s="3" t="s">
        <v>65</v>
      </c>
      <c r="G8" s="5" t="s">
        <v>93</v>
      </c>
      <c r="H8" s="4">
        <f t="shared" si="0"/>
        <v>0</v>
      </c>
      <c r="J8" s="22"/>
      <c r="K8" s="22"/>
      <c r="L8" s="22"/>
      <c r="M8" s="22"/>
      <c r="N8" s="22"/>
      <c r="O8" s="22"/>
      <c r="P8" s="22"/>
    </row>
    <row r="9" spans="2:16">
      <c r="B9" s="3" t="s">
        <v>48</v>
      </c>
      <c r="G9" s="5"/>
      <c r="H9" s="4"/>
    </row>
    <row r="10" spans="2:16">
      <c r="B10" s="3" t="s">
        <v>65</v>
      </c>
    </row>
    <row r="11" spans="2:16">
      <c r="B11" s="3" t="s">
        <v>65</v>
      </c>
    </row>
    <row r="12" spans="2:16">
      <c r="B12" s="3" t="s">
        <v>48</v>
      </c>
    </row>
    <row r="13" spans="2:16">
      <c r="B13" s="3" t="s">
        <v>65</v>
      </c>
    </row>
    <row r="14" spans="2:16">
      <c r="B14" s="3" t="s">
        <v>48</v>
      </c>
    </row>
    <row r="15" spans="2:16">
      <c r="B15" s="3" t="s">
        <v>65</v>
      </c>
    </row>
    <row r="16" spans="2:16">
      <c r="B16" s="3" t="s">
        <v>65</v>
      </c>
    </row>
    <row r="17" spans="2:2">
      <c r="B17" s="3" t="s">
        <v>65</v>
      </c>
    </row>
    <row r="18" spans="2:2">
      <c r="B18" s="3" t="s">
        <v>48</v>
      </c>
    </row>
    <row r="19" spans="2:2">
      <c r="B19" s="3" t="s">
        <v>48</v>
      </c>
    </row>
    <row r="20" spans="2:2">
      <c r="B20" s="3" t="s">
        <v>65</v>
      </c>
    </row>
    <row r="21" spans="2:2">
      <c r="B21" s="3" t="s">
        <v>48</v>
      </c>
    </row>
    <row r="22" spans="2:2">
      <c r="B22" s="3" t="s">
        <v>48</v>
      </c>
    </row>
    <row r="23" spans="2:2">
      <c r="B23" s="3" t="s">
        <v>65</v>
      </c>
    </row>
    <row r="24" spans="2:2">
      <c r="B24" s="3" t="s">
        <v>48</v>
      </c>
    </row>
    <row r="25" spans="2:2">
      <c r="B25" s="3" t="s">
        <v>65</v>
      </c>
    </row>
    <row r="26" spans="2:2">
      <c r="B26" s="3" t="s">
        <v>48</v>
      </c>
    </row>
    <row r="27" spans="2:2">
      <c r="B27" s="3" t="s">
        <v>65</v>
      </c>
    </row>
    <row r="28" spans="2:2">
      <c r="B28" s="3" t="s">
        <v>65</v>
      </c>
    </row>
    <row r="29" spans="2:2">
      <c r="B29" s="3" t="s">
        <v>48</v>
      </c>
    </row>
    <row r="30" spans="2:2">
      <c r="B30" s="3" t="s">
        <v>65</v>
      </c>
    </row>
    <row r="31" spans="2:2">
      <c r="B31" s="3" t="s">
        <v>65</v>
      </c>
    </row>
    <row r="32" spans="2:2">
      <c r="B32" s="3" t="s">
        <v>48</v>
      </c>
    </row>
    <row r="33" spans="2:2">
      <c r="B33" s="3" t="s">
        <v>65</v>
      </c>
    </row>
  </sheetData>
  <pageMargins left="0.7" right="0.7" top="0.78740157499999996" bottom="0.78740157499999996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B3:M33"/>
  <sheetViews>
    <sheetView topLeftCell="B1" workbookViewId="0">
      <selection activeCell="B3" sqref="B3"/>
    </sheetView>
  </sheetViews>
  <sheetFormatPr defaultRowHeight="15"/>
  <cols>
    <col min="2" max="2" width="4.140625" customWidth="1"/>
  </cols>
  <sheetData>
    <row r="3" spans="2:13">
      <c r="B3" s="42" t="s">
        <v>38</v>
      </c>
    </row>
    <row r="4" spans="2:13">
      <c r="B4" t="s">
        <v>49</v>
      </c>
      <c r="F4" s="28" t="s">
        <v>66</v>
      </c>
      <c r="G4" s="28">
        <f>COUNTIF(B:B,F4)</f>
        <v>9</v>
      </c>
      <c r="H4" s="28">
        <f>(G4/30)*100</f>
        <v>30</v>
      </c>
      <c r="L4" s="19" t="s">
        <v>116</v>
      </c>
      <c r="M4" s="19">
        <v>21</v>
      </c>
    </row>
    <row r="5" spans="2:13">
      <c r="B5" t="s">
        <v>49</v>
      </c>
      <c r="F5" s="28" t="s">
        <v>49</v>
      </c>
      <c r="G5" s="28">
        <f>COUNTIF(B:B,F5)</f>
        <v>21</v>
      </c>
      <c r="H5" s="28">
        <f>(G5/30)*100</f>
        <v>70</v>
      </c>
      <c r="L5" s="19" t="s">
        <v>115</v>
      </c>
      <c r="M5" s="19">
        <v>9</v>
      </c>
    </row>
    <row r="6" spans="2:13">
      <c r="B6" t="s">
        <v>49</v>
      </c>
    </row>
    <row r="7" spans="2:13">
      <c r="B7" s="3" t="s">
        <v>66</v>
      </c>
    </row>
    <row r="8" spans="2:13">
      <c r="B8" s="3" t="s">
        <v>49</v>
      </c>
    </row>
    <row r="9" spans="2:13">
      <c r="B9" s="3" t="s">
        <v>66</v>
      </c>
    </row>
    <row r="10" spans="2:13">
      <c r="B10" s="3" t="s">
        <v>49</v>
      </c>
    </row>
    <row r="11" spans="2:13">
      <c r="B11" s="3" t="s">
        <v>49</v>
      </c>
    </row>
    <row r="12" spans="2:13">
      <c r="B12" s="3" t="s">
        <v>66</v>
      </c>
    </row>
    <row r="13" spans="2:13">
      <c r="B13" s="3" t="s">
        <v>66</v>
      </c>
    </row>
    <row r="14" spans="2:13">
      <c r="B14" s="3" t="s">
        <v>66</v>
      </c>
    </row>
    <row r="15" spans="2:13">
      <c r="B15" s="3" t="s">
        <v>49</v>
      </c>
    </row>
    <row r="16" spans="2:13">
      <c r="B16" s="3" t="s">
        <v>66</v>
      </c>
    </row>
    <row r="17" spans="2:2">
      <c r="B17" s="3" t="s">
        <v>49</v>
      </c>
    </row>
    <row r="18" spans="2:2">
      <c r="B18" s="3" t="s">
        <v>49</v>
      </c>
    </row>
    <row r="19" spans="2:2">
      <c r="B19" s="3" t="s">
        <v>49</v>
      </c>
    </row>
    <row r="20" spans="2:2">
      <c r="B20" s="3" t="s">
        <v>49</v>
      </c>
    </row>
    <row r="21" spans="2:2">
      <c r="B21" s="3" t="s">
        <v>66</v>
      </c>
    </row>
    <row r="22" spans="2:2">
      <c r="B22" s="3" t="s">
        <v>49</v>
      </c>
    </row>
    <row r="23" spans="2:2">
      <c r="B23" s="3" t="s">
        <v>49</v>
      </c>
    </row>
    <row r="24" spans="2:2">
      <c r="B24" s="3" t="s">
        <v>49</v>
      </c>
    </row>
    <row r="25" spans="2:2">
      <c r="B25" s="3" t="s">
        <v>49</v>
      </c>
    </row>
    <row r="26" spans="2:2">
      <c r="B26" s="3" t="s">
        <v>49</v>
      </c>
    </row>
    <row r="27" spans="2:2">
      <c r="B27" s="3" t="s">
        <v>49</v>
      </c>
    </row>
    <row r="28" spans="2:2">
      <c r="B28" s="3" t="s">
        <v>66</v>
      </c>
    </row>
    <row r="29" spans="2:2">
      <c r="B29" s="3" t="s">
        <v>49</v>
      </c>
    </row>
    <row r="30" spans="2:2">
      <c r="B30" s="3" t="s">
        <v>49</v>
      </c>
    </row>
    <row r="31" spans="2:2">
      <c r="B31" s="3" t="s">
        <v>49</v>
      </c>
    </row>
    <row r="32" spans="2:2">
      <c r="B32" s="3" t="s">
        <v>66</v>
      </c>
    </row>
    <row r="33" spans="2:2">
      <c r="B33" s="3" t="s">
        <v>49</v>
      </c>
    </row>
  </sheetData>
  <pageMargins left="0.7" right="0.7" top="0.78740157499999996" bottom="0.78740157499999996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B3:J33"/>
  <sheetViews>
    <sheetView zoomScale="85" zoomScaleNormal="85" workbookViewId="0">
      <selection activeCell="F16" sqref="F16"/>
    </sheetView>
  </sheetViews>
  <sheetFormatPr defaultRowHeight="15"/>
  <cols>
    <col min="2" max="2" width="13.28515625" customWidth="1"/>
    <col min="8" max="8" width="20.85546875" customWidth="1"/>
  </cols>
  <sheetData>
    <row r="3" spans="2:10">
      <c r="B3" s="42" t="s">
        <v>36</v>
      </c>
    </row>
    <row r="4" spans="2:10">
      <c r="B4" t="s">
        <v>60</v>
      </c>
      <c r="H4" s="30" t="s">
        <v>60</v>
      </c>
      <c r="I4" s="30">
        <f>COUNTIF(B:B,H4)</f>
        <v>1</v>
      </c>
      <c r="J4" s="30">
        <f>(I4/30)*100</f>
        <v>3.3333333333333335</v>
      </c>
    </row>
    <row r="5" spans="2:10">
      <c r="B5" t="s">
        <v>83</v>
      </c>
      <c r="H5" s="30" t="s">
        <v>83</v>
      </c>
      <c r="I5" s="30">
        <f t="shared" ref="I5:I10" si="0">COUNTIF(B:B,H5)</f>
        <v>6</v>
      </c>
      <c r="J5" s="30">
        <f t="shared" ref="J5:J10" si="1">(I5/30)*100</f>
        <v>20</v>
      </c>
    </row>
    <row r="6" spans="2:10">
      <c r="B6" t="s">
        <v>61</v>
      </c>
      <c r="H6" s="30" t="s">
        <v>61</v>
      </c>
      <c r="I6" s="30">
        <f t="shared" si="0"/>
        <v>5</v>
      </c>
      <c r="J6" s="30">
        <f t="shared" si="1"/>
        <v>16.666666666666664</v>
      </c>
    </row>
    <row r="7" spans="2:10">
      <c r="B7" s="3" t="s">
        <v>67</v>
      </c>
      <c r="H7" s="31" t="s">
        <v>67</v>
      </c>
      <c r="I7" s="30">
        <f t="shared" si="0"/>
        <v>1</v>
      </c>
      <c r="J7" s="30">
        <f t="shared" si="1"/>
        <v>3.3333333333333335</v>
      </c>
    </row>
    <row r="8" spans="2:10">
      <c r="B8" s="3" t="s">
        <v>79</v>
      </c>
      <c r="H8" s="31" t="s">
        <v>73</v>
      </c>
      <c r="I8" s="30">
        <f t="shared" si="0"/>
        <v>7</v>
      </c>
      <c r="J8" s="30">
        <f t="shared" si="1"/>
        <v>23.333333333333332</v>
      </c>
    </row>
    <row r="9" spans="2:10">
      <c r="B9" s="3" t="s">
        <v>73</v>
      </c>
      <c r="H9" s="31" t="s">
        <v>79</v>
      </c>
      <c r="I9" s="30">
        <f t="shared" si="0"/>
        <v>8</v>
      </c>
      <c r="J9" s="30">
        <f t="shared" si="1"/>
        <v>26.666666666666668</v>
      </c>
    </row>
    <row r="10" spans="2:10">
      <c r="B10" t="s">
        <v>83</v>
      </c>
      <c r="H10" s="31" t="s">
        <v>50</v>
      </c>
      <c r="I10" s="30">
        <f t="shared" si="0"/>
        <v>2</v>
      </c>
      <c r="J10" s="30">
        <f t="shared" si="1"/>
        <v>6.666666666666667</v>
      </c>
    </row>
    <row r="11" spans="2:10">
      <c r="B11" s="3" t="s">
        <v>73</v>
      </c>
      <c r="I11" s="4">
        <f>SUM(I4:I10)</f>
        <v>30</v>
      </c>
      <c r="J11">
        <f>SUM(J4:J10)</f>
        <v>100.00000000000001</v>
      </c>
    </row>
    <row r="12" spans="2:10">
      <c r="B12" s="3" t="s">
        <v>73</v>
      </c>
    </row>
    <row r="13" spans="2:10">
      <c r="B13" s="3" t="s">
        <v>79</v>
      </c>
    </row>
    <row r="14" spans="2:10">
      <c r="B14" s="3" t="s">
        <v>73</v>
      </c>
    </row>
    <row r="15" spans="2:10">
      <c r="B15" s="3" t="s">
        <v>79</v>
      </c>
    </row>
    <row r="16" spans="2:10">
      <c r="B16" t="s">
        <v>83</v>
      </c>
    </row>
    <row r="17" spans="2:2">
      <c r="B17" s="3" t="s">
        <v>73</v>
      </c>
    </row>
    <row r="18" spans="2:2">
      <c r="B18" s="3" t="s">
        <v>50</v>
      </c>
    </row>
    <row r="19" spans="2:2">
      <c r="B19" s="3" t="s">
        <v>79</v>
      </c>
    </row>
    <row r="20" spans="2:2">
      <c r="B20" t="s">
        <v>83</v>
      </c>
    </row>
    <row r="21" spans="2:2">
      <c r="B21" s="3" t="s">
        <v>79</v>
      </c>
    </row>
    <row r="22" spans="2:2">
      <c r="B22" s="3" t="s">
        <v>73</v>
      </c>
    </row>
    <row r="23" spans="2:2">
      <c r="B23" s="3" t="s">
        <v>79</v>
      </c>
    </row>
    <row r="24" spans="2:2">
      <c r="B24" s="3" t="s">
        <v>73</v>
      </c>
    </row>
    <row r="25" spans="2:2">
      <c r="B25" t="s">
        <v>61</v>
      </c>
    </row>
    <row r="26" spans="2:2">
      <c r="B26" s="3" t="s">
        <v>50</v>
      </c>
    </row>
    <row r="27" spans="2:2">
      <c r="B27" t="s">
        <v>61</v>
      </c>
    </row>
    <row r="28" spans="2:2">
      <c r="B28" s="3" t="s">
        <v>79</v>
      </c>
    </row>
    <row r="29" spans="2:2">
      <c r="B29" t="s">
        <v>83</v>
      </c>
    </row>
    <row r="30" spans="2:2">
      <c r="B30" t="s">
        <v>61</v>
      </c>
    </row>
    <row r="31" spans="2:2">
      <c r="B31" t="s">
        <v>61</v>
      </c>
    </row>
    <row r="32" spans="2:2">
      <c r="B32" t="s">
        <v>83</v>
      </c>
    </row>
    <row r="33" spans="2:2">
      <c r="B33" s="3" t="s">
        <v>79</v>
      </c>
    </row>
  </sheetData>
  <pageMargins left="0.7" right="0.7" top="0.78740157499999996" bottom="0.78740157499999996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B3:G33"/>
  <sheetViews>
    <sheetView zoomScale="115" zoomScaleNormal="115" workbookViewId="0">
      <selection activeCell="B3" sqref="B3"/>
    </sheetView>
  </sheetViews>
  <sheetFormatPr defaultRowHeight="15"/>
  <cols>
    <col min="2" max="2" width="20.85546875" customWidth="1"/>
    <col min="6" max="6" width="37.85546875" customWidth="1"/>
  </cols>
  <sheetData>
    <row r="3" spans="2:7">
      <c r="B3" s="42" t="s">
        <v>37</v>
      </c>
      <c r="F3" s="32" t="s">
        <v>62</v>
      </c>
      <c r="G3" s="32">
        <f>COUNTIF(B:B,F3)</f>
        <v>11</v>
      </c>
    </row>
    <row r="4" spans="2:7">
      <c r="B4" t="s">
        <v>50</v>
      </c>
      <c r="F4" s="32" t="s">
        <v>50</v>
      </c>
      <c r="G4" s="32">
        <f t="shared" ref="G4:G9" si="0">COUNTIF(B:B,F4)</f>
        <v>10</v>
      </c>
    </row>
    <row r="5" spans="2:7">
      <c r="B5" t="s">
        <v>62</v>
      </c>
      <c r="F5" s="32" t="s">
        <v>57</v>
      </c>
      <c r="G5" s="32">
        <f t="shared" si="0"/>
        <v>3</v>
      </c>
    </row>
    <row r="6" spans="2:7">
      <c r="B6" t="s">
        <v>57</v>
      </c>
      <c r="F6" s="33" t="s">
        <v>68</v>
      </c>
      <c r="G6" s="32">
        <f t="shared" si="0"/>
        <v>1</v>
      </c>
    </row>
    <row r="7" spans="2:7">
      <c r="B7" s="3" t="s">
        <v>68</v>
      </c>
      <c r="F7" s="33" t="s">
        <v>74</v>
      </c>
      <c r="G7" s="32">
        <f t="shared" si="0"/>
        <v>3</v>
      </c>
    </row>
    <row r="8" spans="2:7">
      <c r="B8" s="3" t="s">
        <v>62</v>
      </c>
      <c r="F8" s="33" t="s">
        <v>73</v>
      </c>
      <c r="G8" s="32">
        <f t="shared" si="0"/>
        <v>1</v>
      </c>
    </row>
    <row r="9" spans="2:7">
      <c r="B9" s="3" t="s">
        <v>74</v>
      </c>
      <c r="F9" s="33" t="s">
        <v>77</v>
      </c>
      <c r="G9" s="32">
        <f t="shared" si="0"/>
        <v>1</v>
      </c>
    </row>
    <row r="10" spans="2:7">
      <c r="B10" t="s">
        <v>50</v>
      </c>
      <c r="F10" s="3"/>
    </row>
    <row r="11" spans="2:7">
      <c r="B11" t="s">
        <v>50</v>
      </c>
    </row>
    <row r="12" spans="2:7">
      <c r="B12" s="3" t="s">
        <v>77</v>
      </c>
    </row>
    <row r="13" spans="2:7">
      <c r="B13" s="3" t="s">
        <v>73</v>
      </c>
    </row>
    <row r="14" spans="2:7">
      <c r="B14" s="3" t="s">
        <v>50</v>
      </c>
    </row>
    <row r="15" spans="2:7">
      <c r="B15" s="3" t="s">
        <v>50</v>
      </c>
    </row>
    <row r="16" spans="2:7">
      <c r="B16" s="3" t="s">
        <v>50</v>
      </c>
    </row>
    <row r="17" spans="2:2">
      <c r="B17" s="3" t="s">
        <v>50</v>
      </c>
    </row>
    <row r="18" spans="2:2">
      <c r="B18" s="3" t="s">
        <v>62</v>
      </c>
    </row>
    <row r="19" spans="2:2">
      <c r="B19" s="3" t="s">
        <v>50</v>
      </c>
    </row>
    <row r="20" spans="2:2">
      <c r="B20" s="3" t="s">
        <v>62</v>
      </c>
    </row>
    <row r="21" spans="2:2">
      <c r="B21" s="3" t="s">
        <v>74</v>
      </c>
    </row>
    <row r="22" spans="2:2">
      <c r="B22" s="3" t="s">
        <v>62</v>
      </c>
    </row>
    <row r="23" spans="2:2">
      <c r="B23" s="3" t="s">
        <v>74</v>
      </c>
    </row>
    <row r="24" spans="2:2">
      <c r="B24" s="3" t="s">
        <v>62</v>
      </c>
    </row>
    <row r="25" spans="2:2">
      <c r="B25" s="3" t="s">
        <v>62</v>
      </c>
    </row>
    <row r="26" spans="2:2">
      <c r="B26" s="3" t="s">
        <v>62</v>
      </c>
    </row>
    <row r="27" spans="2:2">
      <c r="B27" t="s">
        <v>57</v>
      </c>
    </row>
    <row r="28" spans="2:2">
      <c r="B28" s="3" t="s">
        <v>50</v>
      </c>
    </row>
    <row r="29" spans="2:2">
      <c r="B29" s="3" t="s">
        <v>62</v>
      </c>
    </row>
    <row r="30" spans="2:2">
      <c r="B30" t="s">
        <v>57</v>
      </c>
    </row>
    <row r="31" spans="2:2">
      <c r="B31" s="3" t="s">
        <v>62</v>
      </c>
    </row>
    <row r="32" spans="2:2">
      <c r="B32" s="3" t="s">
        <v>62</v>
      </c>
    </row>
    <row r="33" spans="2:2">
      <c r="B33" s="3" t="s">
        <v>50</v>
      </c>
    </row>
  </sheetData>
  <pageMargins left="0.7" right="0.7" top="0.78740157499999996" bottom="0.78740157499999996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B3:J33"/>
  <sheetViews>
    <sheetView workbookViewId="0">
      <selection activeCell="B3" sqref="B3"/>
    </sheetView>
  </sheetViews>
  <sheetFormatPr defaultRowHeight="15"/>
  <cols>
    <col min="2" max="2" width="26.85546875" customWidth="1"/>
    <col min="5" max="5" width="18" customWidth="1"/>
    <col min="9" max="9" width="21.5703125" customWidth="1"/>
  </cols>
  <sheetData>
    <row r="3" spans="2:10">
      <c r="B3" s="41" t="s">
        <v>39</v>
      </c>
      <c r="E3" s="21" t="s">
        <v>76</v>
      </c>
      <c r="F3" s="14">
        <f>COUNTIF(B:B,E3)</f>
        <v>0</v>
      </c>
      <c r="I3" s="34" t="s">
        <v>117</v>
      </c>
      <c r="J3" s="19">
        <v>2</v>
      </c>
    </row>
    <row r="4" spans="2:10">
      <c r="B4" t="s">
        <v>58</v>
      </c>
      <c r="E4" s="21" t="s">
        <v>58</v>
      </c>
      <c r="F4" s="14">
        <f t="shared" ref="F4:F5" si="0">COUNTIF(B:B,E4)</f>
        <v>28</v>
      </c>
      <c r="I4" s="34" t="s">
        <v>118</v>
      </c>
      <c r="J4" s="19">
        <v>28</v>
      </c>
    </row>
    <row r="5" spans="2:10">
      <c r="B5" t="s">
        <v>58</v>
      </c>
      <c r="E5" s="21" t="s">
        <v>85</v>
      </c>
      <c r="F5" s="14">
        <f t="shared" si="0"/>
        <v>2</v>
      </c>
      <c r="I5" s="34" t="s">
        <v>119</v>
      </c>
      <c r="J5" s="19">
        <v>0</v>
      </c>
    </row>
    <row r="6" spans="2:10">
      <c r="B6" t="s">
        <v>58</v>
      </c>
    </row>
    <row r="7" spans="2:10">
      <c r="B7" t="s">
        <v>58</v>
      </c>
    </row>
    <row r="8" spans="2:10">
      <c r="B8" s="3" t="s">
        <v>58</v>
      </c>
    </row>
    <row r="9" spans="2:10">
      <c r="B9" s="3" t="s">
        <v>58</v>
      </c>
    </row>
    <row r="10" spans="2:10">
      <c r="B10" s="3" t="s">
        <v>58</v>
      </c>
    </row>
    <row r="11" spans="2:10">
      <c r="B11" s="3" t="s">
        <v>58</v>
      </c>
    </row>
    <row r="12" spans="2:10">
      <c r="B12" s="3" t="s">
        <v>58</v>
      </c>
    </row>
    <row r="13" spans="2:10">
      <c r="B13" s="3" t="s">
        <v>58</v>
      </c>
    </row>
    <row r="14" spans="2:10">
      <c r="B14" s="3" t="s">
        <v>58</v>
      </c>
    </row>
    <row r="15" spans="2:10">
      <c r="B15" s="3" t="s">
        <v>58</v>
      </c>
    </row>
    <row r="16" spans="2:10">
      <c r="B16" s="3" t="s">
        <v>58</v>
      </c>
    </row>
    <row r="17" spans="2:2">
      <c r="B17" s="3" t="s">
        <v>58</v>
      </c>
    </row>
    <row r="18" spans="2:2">
      <c r="B18" s="3" t="s">
        <v>58</v>
      </c>
    </row>
    <row r="19" spans="2:2">
      <c r="B19" s="3" t="s">
        <v>85</v>
      </c>
    </row>
    <row r="20" spans="2:2">
      <c r="B20" s="3" t="s">
        <v>58</v>
      </c>
    </row>
    <row r="21" spans="2:2">
      <c r="B21" s="3" t="s">
        <v>58</v>
      </c>
    </row>
    <row r="22" spans="2:2">
      <c r="B22" s="3" t="s">
        <v>58</v>
      </c>
    </row>
    <row r="23" spans="2:2">
      <c r="B23" s="3" t="s">
        <v>58</v>
      </c>
    </row>
    <row r="24" spans="2:2">
      <c r="B24" s="3" t="s">
        <v>58</v>
      </c>
    </row>
    <row r="25" spans="2:2">
      <c r="B25" s="3" t="s">
        <v>58</v>
      </c>
    </row>
    <row r="26" spans="2:2">
      <c r="B26" s="3" t="s">
        <v>58</v>
      </c>
    </row>
    <row r="27" spans="2:2">
      <c r="B27" s="3" t="s">
        <v>58</v>
      </c>
    </row>
    <row r="28" spans="2:2">
      <c r="B28" s="3" t="s">
        <v>58</v>
      </c>
    </row>
    <row r="29" spans="2:2">
      <c r="B29" s="3" t="s">
        <v>58</v>
      </c>
    </row>
    <row r="30" spans="2:2">
      <c r="B30" s="3" t="s">
        <v>58</v>
      </c>
    </row>
    <row r="31" spans="2:2">
      <c r="B31" s="3" t="s">
        <v>58</v>
      </c>
    </row>
    <row r="32" spans="2:2">
      <c r="B32" s="3" t="s">
        <v>85</v>
      </c>
    </row>
    <row r="33" spans="2:2">
      <c r="B33" s="3" t="s">
        <v>58</v>
      </c>
    </row>
  </sheetData>
  <pageMargins left="0.7" right="0.7" top="0.78740157499999996" bottom="0.78740157499999996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B3:F33"/>
  <sheetViews>
    <sheetView topLeftCell="A4" workbookViewId="0">
      <selection activeCell="L12" sqref="L12"/>
    </sheetView>
  </sheetViews>
  <sheetFormatPr defaultRowHeight="15"/>
  <cols>
    <col min="2" max="2" width="22.5703125" customWidth="1"/>
    <col min="5" max="5" width="15.140625" customWidth="1"/>
  </cols>
  <sheetData>
    <row r="3" spans="2:6">
      <c r="B3" s="41" t="s">
        <v>40</v>
      </c>
    </row>
    <row r="4" spans="2:6">
      <c r="B4" t="s">
        <v>51</v>
      </c>
      <c r="E4" s="35" t="s">
        <v>51</v>
      </c>
      <c r="F4" s="35">
        <f>COUNTIF(B:B,E4)</f>
        <v>23</v>
      </c>
    </row>
    <row r="5" spans="2:6">
      <c r="B5" t="s">
        <v>51</v>
      </c>
      <c r="E5" s="36" t="s">
        <v>122</v>
      </c>
      <c r="F5" s="35">
        <f t="shared" ref="F5:F8" si="0">COUNTIF(B:B,E5)</f>
        <v>1</v>
      </c>
    </row>
    <row r="6" spans="2:6">
      <c r="B6" t="s">
        <v>51</v>
      </c>
      <c r="E6" s="36" t="s">
        <v>72</v>
      </c>
      <c r="F6" s="35">
        <f t="shared" si="0"/>
        <v>2</v>
      </c>
    </row>
    <row r="7" spans="2:6">
      <c r="B7" s="3" t="s">
        <v>122</v>
      </c>
      <c r="E7" s="36" t="s">
        <v>80</v>
      </c>
      <c r="F7" s="35">
        <f t="shared" si="0"/>
        <v>1</v>
      </c>
    </row>
    <row r="8" spans="2:6">
      <c r="B8" s="3" t="s">
        <v>72</v>
      </c>
      <c r="E8" s="36" t="s">
        <v>100</v>
      </c>
      <c r="F8" s="35">
        <f t="shared" si="0"/>
        <v>3</v>
      </c>
    </row>
    <row r="9" spans="2:6">
      <c r="B9" s="3" t="s">
        <v>51</v>
      </c>
    </row>
    <row r="10" spans="2:6">
      <c r="B10" s="3" t="s">
        <v>51</v>
      </c>
    </row>
    <row r="11" spans="2:6">
      <c r="B11" s="3" t="s">
        <v>51</v>
      </c>
    </row>
    <row r="12" spans="2:6">
      <c r="B12" s="3" t="s">
        <v>51</v>
      </c>
    </row>
    <row r="13" spans="2:6">
      <c r="B13" s="3" t="s">
        <v>51</v>
      </c>
    </row>
    <row r="14" spans="2:6">
      <c r="B14" s="3" t="s">
        <v>80</v>
      </c>
    </row>
    <row r="15" spans="2:6">
      <c r="B15" s="3" t="s">
        <v>100</v>
      </c>
    </row>
    <row r="16" spans="2:6">
      <c r="B16" s="3" t="s">
        <v>51</v>
      </c>
    </row>
    <row r="17" spans="2:2">
      <c r="B17" s="3" t="s">
        <v>100</v>
      </c>
    </row>
    <row r="18" spans="2:2">
      <c r="B18" s="3" t="s">
        <v>51</v>
      </c>
    </row>
    <row r="19" spans="2:2">
      <c r="B19" s="3" t="s">
        <v>100</v>
      </c>
    </row>
    <row r="20" spans="2:2">
      <c r="B20" s="3" t="s">
        <v>51</v>
      </c>
    </row>
    <row r="21" spans="2:2">
      <c r="B21" s="3" t="s">
        <v>51</v>
      </c>
    </row>
    <row r="22" spans="2:2">
      <c r="B22" s="3" t="s">
        <v>51</v>
      </c>
    </row>
    <row r="23" spans="2:2">
      <c r="B23" s="3" t="s">
        <v>51</v>
      </c>
    </row>
    <row r="24" spans="2:2">
      <c r="B24" s="3" t="s">
        <v>51</v>
      </c>
    </row>
    <row r="25" spans="2:2">
      <c r="B25" s="3" t="s">
        <v>51</v>
      </c>
    </row>
    <row r="26" spans="2:2">
      <c r="B26" s="3" t="s">
        <v>51</v>
      </c>
    </row>
    <row r="27" spans="2:2">
      <c r="B27" s="3" t="s">
        <v>51</v>
      </c>
    </row>
    <row r="28" spans="2:2">
      <c r="B28" s="3" t="s">
        <v>51</v>
      </c>
    </row>
    <row r="29" spans="2:2">
      <c r="B29" s="3" t="s">
        <v>51</v>
      </c>
    </row>
    <row r="30" spans="2:2">
      <c r="B30" s="3" t="s">
        <v>51</v>
      </c>
    </row>
    <row r="31" spans="2:2">
      <c r="B31" s="3" t="s">
        <v>51</v>
      </c>
    </row>
    <row r="32" spans="2:2">
      <c r="B32" s="3" t="s">
        <v>72</v>
      </c>
    </row>
    <row r="33" spans="2:2">
      <c r="B33" s="3" t="s">
        <v>51</v>
      </c>
    </row>
  </sheetData>
  <pageMargins left="0.7" right="0.7" top="0.78740157499999996" bottom="0.78740157499999996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B3:G33"/>
  <sheetViews>
    <sheetView workbookViewId="0">
      <selection activeCell="B3" sqref="B3"/>
    </sheetView>
  </sheetViews>
  <sheetFormatPr defaultRowHeight="15"/>
  <cols>
    <col min="2" max="2" width="21" customWidth="1"/>
  </cols>
  <sheetData>
    <row r="3" spans="2:7">
      <c r="B3" s="41" t="s">
        <v>41</v>
      </c>
    </row>
    <row r="4" spans="2:7">
      <c r="B4" t="s">
        <v>51</v>
      </c>
      <c r="F4" s="37" t="s">
        <v>51</v>
      </c>
      <c r="G4" s="37">
        <v>30</v>
      </c>
    </row>
    <row r="5" spans="2:7">
      <c r="B5" t="s">
        <v>51</v>
      </c>
    </row>
    <row r="6" spans="2:7">
      <c r="B6" t="s">
        <v>51</v>
      </c>
    </row>
    <row r="7" spans="2:7">
      <c r="B7" t="s">
        <v>51</v>
      </c>
    </row>
    <row r="8" spans="2:7">
      <c r="B8" s="3" t="s">
        <v>51</v>
      </c>
    </row>
    <row r="9" spans="2:7">
      <c r="B9" s="3" t="s">
        <v>51</v>
      </c>
    </row>
    <row r="10" spans="2:7">
      <c r="B10" s="3" t="s">
        <v>51</v>
      </c>
    </row>
    <row r="11" spans="2:7">
      <c r="B11" s="3" t="s">
        <v>51</v>
      </c>
    </row>
    <row r="12" spans="2:7">
      <c r="B12" s="3" t="s">
        <v>51</v>
      </c>
    </row>
    <row r="13" spans="2:7">
      <c r="B13" s="3" t="s">
        <v>51</v>
      </c>
    </row>
    <row r="14" spans="2:7">
      <c r="B14" s="3" t="s">
        <v>51</v>
      </c>
    </row>
    <row r="15" spans="2:7">
      <c r="B15" s="3" t="s">
        <v>51</v>
      </c>
    </row>
    <row r="16" spans="2:7">
      <c r="B16" s="3" t="s">
        <v>51</v>
      </c>
    </row>
    <row r="17" spans="2:2">
      <c r="B17" s="3" t="s">
        <v>51</v>
      </c>
    </row>
    <row r="18" spans="2:2">
      <c r="B18" s="3" t="s">
        <v>51</v>
      </c>
    </row>
    <row r="19" spans="2:2">
      <c r="B19" s="3" t="s">
        <v>51</v>
      </c>
    </row>
    <row r="20" spans="2:2">
      <c r="B20" s="3" t="s">
        <v>51</v>
      </c>
    </row>
    <row r="21" spans="2:2">
      <c r="B21" s="3" t="s">
        <v>51</v>
      </c>
    </row>
    <row r="22" spans="2:2">
      <c r="B22" s="3" t="s">
        <v>51</v>
      </c>
    </row>
    <row r="23" spans="2:2">
      <c r="B23" s="3" t="s">
        <v>51</v>
      </c>
    </row>
    <row r="24" spans="2:2">
      <c r="B24" s="3" t="s">
        <v>51</v>
      </c>
    </row>
    <row r="25" spans="2:2">
      <c r="B25" s="3" t="s">
        <v>51</v>
      </c>
    </row>
    <row r="26" spans="2:2">
      <c r="B26" s="3" t="s">
        <v>51</v>
      </c>
    </row>
    <row r="27" spans="2:2">
      <c r="B27" s="3" t="s">
        <v>51</v>
      </c>
    </row>
    <row r="28" spans="2:2">
      <c r="B28" s="3" t="s">
        <v>51</v>
      </c>
    </row>
    <row r="29" spans="2:2">
      <c r="B29" s="3" t="s">
        <v>51</v>
      </c>
    </row>
    <row r="30" spans="2:2">
      <c r="B30" s="3" t="s">
        <v>51</v>
      </c>
    </row>
    <row r="31" spans="2:2">
      <c r="B31" s="3" t="s">
        <v>51</v>
      </c>
    </row>
    <row r="32" spans="2:2">
      <c r="B32" s="3" t="s">
        <v>51</v>
      </c>
    </row>
    <row r="33" spans="2:2">
      <c r="B33" s="3" t="s">
        <v>51</v>
      </c>
    </row>
  </sheetData>
  <pageMargins left="0.7" right="0.7" top="0.78740157499999996" bottom="0.78740157499999996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B3:F33"/>
  <sheetViews>
    <sheetView workbookViewId="0">
      <selection activeCell="B3" sqref="B3"/>
    </sheetView>
  </sheetViews>
  <sheetFormatPr defaultRowHeight="15"/>
  <cols>
    <col min="2" max="2" width="21.42578125" customWidth="1"/>
    <col min="5" max="5" width="14.42578125" customWidth="1"/>
  </cols>
  <sheetData>
    <row r="3" spans="2:6">
      <c r="B3" s="41" t="s">
        <v>42</v>
      </c>
    </row>
    <row r="4" spans="2:6">
      <c r="B4" t="s">
        <v>52</v>
      </c>
      <c r="E4" s="38" t="s">
        <v>52</v>
      </c>
      <c r="F4" s="38">
        <f>COUNTIF(B:B,E4)</f>
        <v>13</v>
      </c>
    </row>
    <row r="5" spans="2:6">
      <c r="B5" t="s">
        <v>52</v>
      </c>
      <c r="E5" s="39" t="s">
        <v>78</v>
      </c>
      <c r="F5" s="38">
        <f>COUNTIF(B:B,E5)</f>
        <v>17</v>
      </c>
    </row>
    <row r="6" spans="2:6">
      <c r="B6" t="s">
        <v>52</v>
      </c>
    </row>
    <row r="7" spans="2:6">
      <c r="B7" s="3" t="s">
        <v>78</v>
      </c>
    </row>
    <row r="8" spans="2:6">
      <c r="B8" s="3" t="s">
        <v>78</v>
      </c>
    </row>
    <row r="9" spans="2:6">
      <c r="B9" s="3" t="s">
        <v>78</v>
      </c>
    </row>
    <row r="10" spans="2:6">
      <c r="B10" s="3" t="s">
        <v>52</v>
      </c>
    </row>
    <row r="11" spans="2:6">
      <c r="B11" s="3" t="s">
        <v>78</v>
      </c>
    </row>
    <row r="12" spans="2:6">
      <c r="B12" s="3" t="s">
        <v>78</v>
      </c>
    </row>
    <row r="13" spans="2:6">
      <c r="B13" s="3" t="s">
        <v>52</v>
      </c>
    </row>
    <row r="14" spans="2:6">
      <c r="B14" s="3" t="s">
        <v>52</v>
      </c>
    </row>
    <row r="15" spans="2:6">
      <c r="B15" s="3" t="s">
        <v>78</v>
      </c>
    </row>
    <row r="16" spans="2:6">
      <c r="B16" s="3" t="s">
        <v>78</v>
      </c>
    </row>
    <row r="17" spans="2:2">
      <c r="B17" s="3" t="s">
        <v>78</v>
      </c>
    </row>
    <row r="18" spans="2:2">
      <c r="B18" s="3" t="s">
        <v>52</v>
      </c>
    </row>
    <row r="19" spans="2:2">
      <c r="B19" s="3" t="s">
        <v>78</v>
      </c>
    </row>
    <row r="20" spans="2:2">
      <c r="B20" s="3" t="s">
        <v>78</v>
      </c>
    </row>
    <row r="21" spans="2:2">
      <c r="B21" s="3" t="s">
        <v>52</v>
      </c>
    </row>
    <row r="22" spans="2:2">
      <c r="B22" s="3" t="s">
        <v>52</v>
      </c>
    </row>
    <row r="23" spans="2:2">
      <c r="B23" s="3" t="s">
        <v>52</v>
      </c>
    </row>
    <row r="24" spans="2:2">
      <c r="B24" s="3" t="s">
        <v>78</v>
      </c>
    </row>
    <row r="25" spans="2:2">
      <c r="B25" s="3" t="s">
        <v>78</v>
      </c>
    </row>
    <row r="26" spans="2:2">
      <c r="B26" s="3" t="s">
        <v>78</v>
      </c>
    </row>
    <row r="27" spans="2:2">
      <c r="B27" s="3" t="s">
        <v>52</v>
      </c>
    </row>
    <row r="28" spans="2:2">
      <c r="B28" s="3" t="s">
        <v>52</v>
      </c>
    </row>
    <row r="29" spans="2:2">
      <c r="B29" s="3" t="s">
        <v>78</v>
      </c>
    </row>
    <row r="30" spans="2:2">
      <c r="B30" s="3" t="s">
        <v>52</v>
      </c>
    </row>
    <row r="31" spans="2:2">
      <c r="B31" s="3" t="s">
        <v>78</v>
      </c>
    </row>
    <row r="32" spans="2:2">
      <c r="B32" s="3" t="s">
        <v>78</v>
      </c>
    </row>
    <row r="33" spans="2:2">
      <c r="B33" s="3" t="s">
        <v>78</v>
      </c>
    </row>
  </sheetData>
  <pageMargins left="0.7" right="0.7" top="0.78740157499999996" bottom="0.78740157499999996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B3:F33"/>
  <sheetViews>
    <sheetView tabSelected="1" topLeftCell="A16" workbookViewId="0">
      <selection activeCell="C31" sqref="C31"/>
    </sheetView>
  </sheetViews>
  <sheetFormatPr defaultRowHeight="15"/>
  <cols>
    <col min="2" max="2" width="22.28515625" customWidth="1"/>
    <col min="3" max="3" width="18.7109375" customWidth="1"/>
    <col min="5" max="5" width="27.5703125" customWidth="1"/>
  </cols>
  <sheetData>
    <row r="3" spans="2:6">
      <c r="B3" s="41" t="s">
        <v>94</v>
      </c>
      <c r="E3" s="40" t="s">
        <v>97</v>
      </c>
      <c r="F3" s="40">
        <f>100-F4</f>
        <v>65.666666666666657</v>
      </c>
    </row>
    <row r="4" spans="2:6">
      <c r="B4" s="1">
        <v>0.3</v>
      </c>
      <c r="C4">
        <v>30</v>
      </c>
      <c r="E4" s="40" t="s">
        <v>99</v>
      </c>
      <c r="F4" s="40">
        <f>AVERAGE(C:C)</f>
        <v>34.333333333333336</v>
      </c>
    </row>
    <row r="5" spans="2:6">
      <c r="B5" s="1">
        <v>0.4</v>
      </c>
      <c r="C5">
        <v>40</v>
      </c>
      <c r="E5" s="40" t="s">
        <v>95</v>
      </c>
      <c r="F5" s="40">
        <f>MIN(C:C)</f>
        <v>10</v>
      </c>
    </row>
    <row r="6" spans="2:6">
      <c r="B6" s="1">
        <v>0.4</v>
      </c>
      <c r="C6">
        <v>40</v>
      </c>
      <c r="E6" s="40" t="s">
        <v>96</v>
      </c>
      <c r="F6" s="40">
        <f>MAX(C:C)</f>
        <v>80</v>
      </c>
    </row>
    <row r="7" spans="2:6">
      <c r="B7" s="1">
        <v>0.25</v>
      </c>
      <c r="C7">
        <v>25</v>
      </c>
    </row>
    <row r="8" spans="2:6">
      <c r="B8" s="1">
        <v>0.25</v>
      </c>
      <c r="C8">
        <v>25</v>
      </c>
    </row>
    <row r="9" spans="2:6">
      <c r="B9" s="1">
        <v>0.5</v>
      </c>
      <c r="C9">
        <v>50</v>
      </c>
    </row>
    <row r="10" spans="2:6">
      <c r="B10" s="1">
        <v>0.3</v>
      </c>
      <c r="C10">
        <v>30</v>
      </c>
    </row>
    <row r="11" spans="2:6">
      <c r="B11" s="1">
        <v>0.6</v>
      </c>
      <c r="C11">
        <v>60</v>
      </c>
    </row>
    <row r="12" spans="2:6">
      <c r="B12" s="1">
        <v>0.4</v>
      </c>
      <c r="C12">
        <v>40</v>
      </c>
    </row>
    <row r="13" spans="2:6">
      <c r="B13" s="1">
        <v>0.5</v>
      </c>
      <c r="C13">
        <v>50</v>
      </c>
    </row>
    <row r="14" spans="2:6">
      <c r="B14" s="1">
        <v>0.8</v>
      </c>
      <c r="C14">
        <v>80</v>
      </c>
    </row>
    <row r="15" spans="2:6">
      <c r="B15" s="1">
        <v>0.2</v>
      </c>
      <c r="C15">
        <v>20</v>
      </c>
    </row>
    <row r="16" spans="2:6">
      <c r="B16" s="1">
        <v>0.3</v>
      </c>
      <c r="C16">
        <v>30</v>
      </c>
    </row>
    <row r="17" spans="2:3">
      <c r="B17" s="1">
        <v>0.1</v>
      </c>
      <c r="C17">
        <v>10</v>
      </c>
    </row>
    <row r="18" spans="2:3">
      <c r="B18" s="1">
        <v>0.3</v>
      </c>
      <c r="C18">
        <v>30</v>
      </c>
    </row>
    <row r="19" spans="2:3">
      <c r="B19" s="1">
        <v>0.1</v>
      </c>
      <c r="C19">
        <v>10</v>
      </c>
    </row>
    <row r="20" spans="2:3">
      <c r="B20" s="1">
        <v>0.2</v>
      </c>
      <c r="C20">
        <v>20</v>
      </c>
    </row>
    <row r="21" spans="2:3">
      <c r="B21" s="1">
        <v>0.3</v>
      </c>
      <c r="C21">
        <v>30</v>
      </c>
    </row>
    <row r="22" spans="2:3">
      <c r="B22" s="1">
        <v>0.1</v>
      </c>
      <c r="C22">
        <v>10</v>
      </c>
    </row>
    <row r="23" spans="2:3">
      <c r="B23" s="1">
        <v>0.25</v>
      </c>
      <c r="C23">
        <v>25</v>
      </c>
    </row>
    <row r="24" spans="2:3">
      <c r="B24" s="1">
        <v>0.5</v>
      </c>
      <c r="C24">
        <v>50</v>
      </c>
    </row>
    <row r="25" spans="2:3">
      <c r="B25" s="1">
        <v>0.5</v>
      </c>
      <c r="C25">
        <v>50</v>
      </c>
    </row>
    <row r="26" spans="2:3">
      <c r="B26" s="1">
        <v>0.7</v>
      </c>
      <c r="C26">
        <v>70</v>
      </c>
    </row>
    <row r="27" spans="2:3">
      <c r="B27" s="1">
        <v>0.2</v>
      </c>
      <c r="C27">
        <v>20</v>
      </c>
    </row>
    <row r="28" spans="2:3">
      <c r="B28" s="1">
        <v>0.4</v>
      </c>
      <c r="C28">
        <v>40</v>
      </c>
    </row>
    <row r="29" spans="2:3">
      <c r="B29" s="1">
        <v>0.3</v>
      </c>
      <c r="C29">
        <v>30</v>
      </c>
    </row>
    <row r="30" spans="2:3">
      <c r="B30" s="1">
        <v>0.25</v>
      </c>
      <c r="C30">
        <v>25</v>
      </c>
    </row>
    <row r="31" spans="2:3">
      <c r="B31" s="1">
        <v>0.3</v>
      </c>
      <c r="C31">
        <v>30</v>
      </c>
    </row>
    <row r="32" spans="2:3">
      <c r="B32" s="1">
        <v>0.4</v>
      </c>
      <c r="C32">
        <v>40</v>
      </c>
    </row>
    <row r="33" spans="2:3">
      <c r="B33" s="1">
        <v>0.2</v>
      </c>
      <c r="C33">
        <v>20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16</vt:i4>
      </vt:variant>
    </vt:vector>
  </HeadingPairs>
  <TitlesOfParts>
    <vt:vector size="16" baseType="lpstr">
      <vt:lpstr>Data</vt:lpstr>
      <vt:lpstr>Věk</vt:lpstr>
      <vt:lpstr>Pohlaví</vt:lpstr>
      <vt:lpstr>Počet let</vt:lpstr>
      <vt:lpstr>Funkce</vt:lpstr>
      <vt:lpstr>Vzdělání</vt:lpstr>
      <vt:lpstr>Další vzdělávání</vt:lpstr>
      <vt:lpstr>Účast školní</vt:lpstr>
      <vt:lpstr>Více školení</vt:lpstr>
      <vt:lpstr>Kladná inovace</vt:lpstr>
      <vt:lpstr>Záporná inovace</vt:lpstr>
      <vt:lpstr>Zdr. mat</vt:lpstr>
      <vt:lpstr>Přidat</vt:lpstr>
      <vt:lpstr>Odebrat</vt:lpstr>
      <vt:lpstr>Nejpoužívanější</vt:lpstr>
      <vt:lpstr>Zbytečné výjezdy</vt:lpstr>
    </vt:vector>
  </TitlesOfParts>
  <Company>Já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Doma</dc:creator>
  <cp:lastModifiedBy>Doma</cp:lastModifiedBy>
  <dcterms:created xsi:type="dcterms:W3CDTF">2013-02-26T18:20:57Z</dcterms:created>
  <dcterms:modified xsi:type="dcterms:W3CDTF">2013-04-29T14:42:41Z</dcterms:modified>
</cp:coreProperties>
</file>