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tabRatio="933" firstSheet="9" activeTab="13"/>
  </bookViews>
  <sheets>
    <sheet name="Celá tabulka" sheetId="1" r:id="rId1"/>
    <sheet name="Věk" sheetId="2" r:id="rId2"/>
    <sheet name="Pohlaví" sheetId="3" r:id="rId3"/>
    <sheet name="Vzdělání" sheetId="4" r:id="rId4"/>
    <sheet name="Bydlíte s" sheetId="5" r:id="rId5"/>
    <sheet name="Výjezdy" sheetId="6" r:id="rId6"/>
    <sheet name="Zlepšení" sheetId="7" r:id="rId7"/>
    <sheet name="Zhoršení" sheetId="8" r:id="rId8"/>
    <sheet name="Spokoj. s posl. z." sheetId="9" r:id="rId9"/>
    <sheet name="Spokoj. s prv. z." sheetId="10" r:id="rId10"/>
    <sheet name="Nespokoj. s posl.z." sheetId="11" r:id="rId11"/>
    <sheet name="Nespokoj. s prv. z." sheetId="12" r:id="rId12"/>
    <sheet name="Tech. zlepš." sheetId="13" r:id="rId13"/>
    <sheet name="Komfort zlepš." sheetId="14" r:id="rId14"/>
    <sheet name="Celkové zlepš." sheetId="15" r:id="rId15"/>
    <sheet name="List1" sheetId="16" r:id="rId16"/>
  </sheets>
  <externalReferences>
    <externalReference r:id="rId17"/>
  </externalReferences>
  <calcPr calcId="124519"/>
</workbook>
</file>

<file path=xl/calcChain.xml><?xml version="1.0" encoding="utf-8"?>
<calcChain xmlns="http://schemas.openxmlformats.org/spreadsheetml/2006/main">
  <c r="I14" i="6"/>
  <c r="I13"/>
  <c r="I12"/>
  <c r="I11"/>
  <c r="I10"/>
  <c r="I9"/>
  <c r="K8"/>
  <c r="I4" i="12"/>
  <c r="I5"/>
  <c r="I3"/>
  <c r="G7" i="9"/>
  <c r="G4" i="8"/>
  <c r="G3"/>
  <c r="I3" i="7"/>
  <c r="I4"/>
  <c r="I5"/>
  <c r="I6"/>
  <c r="I7"/>
  <c r="I8"/>
  <c r="I9"/>
  <c r="I10"/>
  <c r="I2"/>
  <c r="H4" i="11"/>
  <c r="H3"/>
  <c r="H2"/>
  <c r="K7" i="6"/>
  <c r="K6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4"/>
  <c r="K5"/>
  <c r="K4"/>
  <c r="K3"/>
  <c r="H4" i="3"/>
  <c r="H3"/>
  <c r="G4" i="2"/>
  <c r="H4"/>
  <c r="F4"/>
</calcChain>
</file>

<file path=xl/sharedStrings.xml><?xml version="1.0" encoding="utf-8"?>
<sst xmlns="http://schemas.openxmlformats.org/spreadsheetml/2006/main" count="854" uniqueCount="118">
  <si>
    <t>Pacient č.1</t>
  </si>
  <si>
    <t>Pacient č.2</t>
  </si>
  <si>
    <t>Pacient č.3</t>
  </si>
  <si>
    <t>Pacient č.4</t>
  </si>
  <si>
    <t>Pacient č.5</t>
  </si>
  <si>
    <t>Pacient č.6</t>
  </si>
  <si>
    <t>Pacient č.7</t>
  </si>
  <si>
    <t>Pacient č.8</t>
  </si>
  <si>
    <t>Pacient č.9</t>
  </si>
  <si>
    <t>Pacient č.10</t>
  </si>
  <si>
    <t>Pacient č.11</t>
  </si>
  <si>
    <t>Pacient č.12</t>
  </si>
  <si>
    <t>Pacient č.13</t>
  </si>
  <si>
    <t>Pacient č.14</t>
  </si>
  <si>
    <t>Pacient č.15</t>
  </si>
  <si>
    <t>Pacient č.16</t>
  </si>
  <si>
    <t>Pacient č.17</t>
  </si>
  <si>
    <t>Pacient č.18</t>
  </si>
  <si>
    <t>Pacient č.19</t>
  </si>
  <si>
    <t>Pacient č.20</t>
  </si>
  <si>
    <t>Pacient č.21</t>
  </si>
  <si>
    <t>Pacient č.22</t>
  </si>
  <si>
    <t>Pacient č.23</t>
  </si>
  <si>
    <t>Pacient č.24</t>
  </si>
  <si>
    <t>Pacient č.25</t>
  </si>
  <si>
    <t>Pacient č.26</t>
  </si>
  <si>
    <t>Pacient č.27</t>
  </si>
  <si>
    <t>Pacient č.28</t>
  </si>
  <si>
    <t>Pacient č.29</t>
  </si>
  <si>
    <t>Pacient č.30</t>
  </si>
  <si>
    <t>Věk</t>
  </si>
  <si>
    <t>Pohlaví</t>
  </si>
  <si>
    <t>Vzdělání</t>
  </si>
  <si>
    <t>Bydlíte</t>
  </si>
  <si>
    <t>Počet zásahů</t>
  </si>
  <si>
    <t>Poslední zásah</t>
  </si>
  <si>
    <t>První zásah</t>
  </si>
  <si>
    <t>Zlepšení</t>
  </si>
  <si>
    <t>Zhoršení</t>
  </si>
  <si>
    <t>Spokojenost s posledním zásahem</t>
  </si>
  <si>
    <t>Spokojenost s prvním zásahem</t>
  </si>
  <si>
    <t>Nespokokojenost s posledním zásahem</t>
  </si>
  <si>
    <t>Nespokojenost s prvním zásahem</t>
  </si>
  <si>
    <t>Technické zlepšení</t>
  </si>
  <si>
    <t>Komfort zlepšení</t>
  </si>
  <si>
    <t>Celkové zlepšení</t>
  </si>
  <si>
    <t>Muž</t>
  </si>
  <si>
    <t>Středoškolské s maturitou</t>
  </si>
  <si>
    <t>S rodinou</t>
  </si>
  <si>
    <t>Dojezdové časy</t>
  </si>
  <si>
    <t>Vybavení ZZS</t>
  </si>
  <si>
    <t>Nic</t>
  </si>
  <si>
    <t>Absolutně spokojen/a</t>
  </si>
  <si>
    <t>Absolutně ano</t>
  </si>
  <si>
    <t>Spíše ano</t>
  </si>
  <si>
    <t>Žena</t>
  </si>
  <si>
    <t>Komunikace</t>
  </si>
  <si>
    <t>Nedovedu posoudit</t>
  </si>
  <si>
    <t>Vysokoškolské zakončené titulem Mgr.</t>
  </si>
  <si>
    <t>Profesionálnější přístup posádky</t>
  </si>
  <si>
    <t>Spíš ano</t>
  </si>
  <si>
    <t>Vyučen/a</t>
  </si>
  <si>
    <t>Základní</t>
  </si>
  <si>
    <t>V zařízení pro seniory</t>
  </si>
  <si>
    <t>Sám/sama</t>
  </si>
  <si>
    <t>S partnerem/partnerkou/manželem/manželkou</t>
  </si>
  <si>
    <t>Posádky bez lékaře</t>
  </si>
  <si>
    <t>Počet výjezdových stanic</t>
  </si>
  <si>
    <t>Lidštější přístup posádky</t>
  </si>
  <si>
    <t>Spíše spokojen/a</t>
  </si>
  <si>
    <t>Spíše nespokojen/a</t>
  </si>
  <si>
    <t>Netaktnost</t>
  </si>
  <si>
    <t>Špatný konfortpři transportu</t>
  </si>
  <si>
    <t>Spíše ne</t>
  </si>
  <si>
    <t>Špatný konfort při transportu</t>
  </si>
  <si>
    <t>Průměr</t>
  </si>
  <si>
    <t>Nejvyšší věk</t>
  </si>
  <si>
    <t>Nějnižší věk</t>
  </si>
  <si>
    <t>Mužů</t>
  </si>
  <si>
    <t>Žen</t>
  </si>
  <si>
    <t>Průměrný počet zásahů</t>
  </si>
  <si>
    <t>Nejstarší zásah</t>
  </si>
  <si>
    <t>Nejmladší zásah</t>
  </si>
  <si>
    <t>Nejmenší rozptyl</t>
  </si>
  <si>
    <t>Největší rozptyl</t>
  </si>
  <si>
    <t>ROZPTYL</t>
  </si>
  <si>
    <t>Vyšší odborné</t>
  </si>
  <si>
    <t>S partnerem/partnerkou;  manželem/manželkou</t>
  </si>
  <si>
    <t>V širší rodině</t>
  </si>
  <si>
    <t>Komfort transportu</t>
  </si>
  <si>
    <t>Špatný komfort při transportu</t>
  </si>
  <si>
    <t>Špatný komfortpři transportu</t>
  </si>
  <si>
    <t>55 - 59 let</t>
  </si>
  <si>
    <t>60 - 64 let</t>
  </si>
  <si>
    <t>65 - 69 let</t>
  </si>
  <si>
    <t>70 - 74 let</t>
  </si>
  <si>
    <t>d) V zařízení pro seniory</t>
  </si>
  <si>
    <t>c) S partnerem/partnerkou;  manželem/manželkou</t>
  </si>
  <si>
    <t>b) V širší rodině</t>
  </si>
  <si>
    <t>a) Sám/sama</t>
  </si>
  <si>
    <t>c) Spíše nespokojen/a</t>
  </si>
  <si>
    <t>a) Absolutně spokojen/a</t>
  </si>
  <si>
    <t>b) Spíše spokojen/a</t>
  </si>
  <si>
    <t>d) Absolutně nespokojen/a</t>
  </si>
  <si>
    <t>e) Nedovedu posoudit</t>
  </si>
  <si>
    <t>a) Absolutně ano</t>
  </si>
  <si>
    <t>b) Spíše ano</t>
  </si>
  <si>
    <t>c) Spíše ne</t>
  </si>
  <si>
    <t>d) Absolutně ne</t>
  </si>
  <si>
    <t>Špatý komfort při transportu</t>
  </si>
  <si>
    <t>Průměrný rozptyl</t>
  </si>
  <si>
    <t>Poslední zásah nejstaší</t>
  </si>
  <si>
    <t>Poslední zásah nejmladší</t>
  </si>
  <si>
    <t>První zásah nejstarší</t>
  </si>
  <si>
    <t>První zásah nejmladší</t>
  </si>
  <si>
    <t>Nejmenší počet zásahů</t>
  </si>
  <si>
    <t>Největší počet zásahů</t>
  </si>
  <si>
    <t>Vysokoškolské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</si>
</sst>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0" borderId="0" xfId="0" applyFill="1"/>
    <xf numFmtId="0" fontId="0" fillId="12" borderId="1" xfId="0" applyFill="1" applyBorder="1"/>
    <xf numFmtId="0" fontId="0" fillId="12" borderId="2" xfId="0" applyFill="1" applyBorder="1"/>
    <xf numFmtId="0" fontId="0" fillId="12" borderId="3" xfId="0" applyFill="1" applyBorder="1"/>
    <xf numFmtId="0" fontId="0" fillId="12" borderId="4" xfId="0" applyFill="1" applyBorder="1"/>
    <xf numFmtId="0" fontId="0" fillId="12" borderId="5" xfId="0" applyFill="1" applyBorder="1"/>
    <xf numFmtId="0" fontId="0" fillId="12" borderId="6" xfId="0" applyFill="1" applyBorder="1"/>
    <xf numFmtId="0" fontId="0" fillId="2" borderId="1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6" xfId="0" applyFill="1" applyBorder="1"/>
    <xf numFmtId="0" fontId="0" fillId="5" borderId="1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7" borderId="1" xfId="0" applyFill="1" applyBorder="1"/>
    <xf numFmtId="0" fontId="0" fillId="7" borderId="3" xfId="0" applyFill="1" applyBorder="1"/>
    <xf numFmtId="0" fontId="0" fillId="7" borderId="7" xfId="0" applyFill="1" applyBorder="1"/>
    <xf numFmtId="0" fontId="0" fillId="7" borderId="8" xfId="0" applyFill="1" applyBorder="1"/>
    <xf numFmtId="0" fontId="0" fillId="7" borderId="4" xfId="0" applyFill="1" applyBorder="1"/>
    <xf numFmtId="0" fontId="0" fillId="7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13" borderId="1" xfId="0" applyFill="1" applyBorder="1"/>
    <xf numFmtId="0" fontId="0" fillId="13" borderId="3" xfId="0" applyFill="1" applyBorder="1"/>
    <xf numFmtId="0" fontId="0" fillId="13" borderId="4" xfId="0" applyFill="1" applyBorder="1"/>
    <xf numFmtId="0" fontId="0" fillId="13" borderId="6" xfId="0" applyFill="1" applyBorder="1"/>
    <xf numFmtId="0" fontId="0" fillId="14" borderId="1" xfId="0" applyFill="1" applyBorder="1"/>
    <xf numFmtId="0" fontId="0" fillId="14" borderId="3" xfId="0" applyFill="1" applyBorder="1"/>
    <xf numFmtId="0" fontId="0" fillId="14" borderId="7" xfId="0" applyFill="1" applyBorder="1"/>
    <xf numFmtId="0" fontId="0" fillId="14" borderId="8" xfId="0" applyFill="1" applyBorder="1"/>
    <xf numFmtId="0" fontId="0" fillId="14" borderId="4" xfId="0" applyFill="1" applyBorder="1"/>
    <xf numFmtId="0" fontId="0" fillId="14" borderId="6" xfId="0" applyFill="1" applyBorder="1"/>
    <xf numFmtId="0" fontId="0" fillId="15" borderId="1" xfId="0" applyFill="1" applyBorder="1"/>
    <xf numFmtId="0" fontId="0" fillId="15" borderId="3" xfId="0" applyFill="1" applyBorder="1"/>
    <xf numFmtId="0" fontId="0" fillId="15" borderId="7" xfId="0" applyFill="1" applyBorder="1"/>
    <xf numFmtId="0" fontId="0" fillId="15" borderId="8" xfId="0" applyFill="1" applyBorder="1"/>
    <xf numFmtId="0" fontId="0" fillId="15" borderId="4" xfId="0" applyFill="1" applyBorder="1"/>
    <xf numFmtId="0" fontId="0" fillId="15" borderId="6" xfId="0" applyFill="1" applyBorder="1"/>
    <xf numFmtId="0" fontId="0" fillId="11" borderId="1" xfId="0" applyFill="1" applyBorder="1"/>
    <xf numFmtId="0" fontId="0" fillId="11" borderId="3" xfId="0" applyFill="1" applyBorder="1"/>
    <xf numFmtId="0" fontId="0" fillId="11" borderId="7" xfId="0" applyFill="1" applyBorder="1"/>
    <xf numFmtId="0" fontId="0" fillId="11" borderId="8" xfId="0" applyFill="1" applyBorder="1"/>
    <xf numFmtId="0" fontId="0" fillId="11" borderId="4" xfId="0" applyFill="1" applyBorder="1"/>
    <xf numFmtId="0" fontId="0" fillId="11" borderId="6" xfId="0" applyFill="1" applyBorder="1"/>
    <xf numFmtId="0" fontId="0" fillId="16" borderId="1" xfId="0" applyFill="1" applyBorder="1"/>
    <xf numFmtId="0" fontId="0" fillId="16" borderId="3" xfId="0" applyFill="1" applyBorder="1"/>
    <xf numFmtId="0" fontId="0" fillId="16" borderId="7" xfId="0" applyFill="1" applyBorder="1"/>
    <xf numFmtId="0" fontId="0" fillId="16" borderId="8" xfId="0" applyFill="1" applyBorder="1"/>
    <xf numFmtId="0" fontId="0" fillId="16" borderId="4" xfId="0" applyFill="1" applyBorder="1"/>
    <xf numFmtId="0" fontId="0" fillId="16" borderId="6" xfId="0" applyFill="1" applyBorder="1"/>
    <xf numFmtId="0" fontId="0" fillId="17" borderId="1" xfId="0" applyFill="1" applyBorder="1"/>
    <xf numFmtId="0" fontId="0" fillId="17" borderId="3" xfId="0" applyFill="1" applyBorder="1"/>
    <xf numFmtId="0" fontId="0" fillId="17" borderId="7" xfId="0" applyFill="1" applyBorder="1"/>
    <xf numFmtId="0" fontId="0" fillId="17" borderId="8" xfId="0" applyFill="1" applyBorder="1"/>
    <xf numFmtId="0" fontId="0" fillId="17" borderId="4" xfId="0" applyFill="1" applyBorder="1"/>
    <xf numFmtId="0" fontId="0" fillId="17" borderId="6" xfId="0" applyFill="1" applyBorder="1"/>
    <xf numFmtId="0" fontId="0" fillId="18" borderId="0" xfId="0" applyFill="1"/>
    <xf numFmtId="0" fontId="0" fillId="10" borderId="1" xfId="0" applyFill="1" applyBorder="1"/>
    <xf numFmtId="0" fontId="0" fillId="10" borderId="3" xfId="0" applyFill="1" applyBorder="1"/>
    <xf numFmtId="0" fontId="0" fillId="10" borderId="7" xfId="0" applyFill="1" applyBorder="1"/>
    <xf numFmtId="0" fontId="0" fillId="10" borderId="8" xfId="0" applyFill="1" applyBorder="1"/>
    <xf numFmtId="0" fontId="0" fillId="10" borderId="4" xfId="0" applyFill="1" applyBorder="1"/>
    <xf numFmtId="0" fontId="0" fillId="10" borderId="6" xfId="0" applyFill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Věková kategorie  pacientů ZZS</a:t>
            </a:r>
            <a:endParaRPr lang="cs-CZ"/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Pt>
            <c:idx val="0"/>
            <c:spPr>
              <a:solidFill>
                <a:srgbClr val="FF0000"/>
              </a:solidFill>
            </c:spPr>
          </c:dPt>
          <c:dPt>
            <c:idx val="1"/>
            <c:spPr>
              <a:solidFill>
                <a:srgbClr val="00B050"/>
              </a:solidFill>
            </c:spPr>
          </c:dPt>
          <c:dPt>
            <c:idx val="2"/>
            <c:spPr>
              <a:solidFill>
                <a:srgbClr val="FFC000"/>
              </a:solidFill>
            </c:spPr>
          </c:dPt>
          <c:dPt>
            <c:idx val="3"/>
            <c:spPr>
              <a:solidFill>
                <a:srgbClr val="00B0F0"/>
              </a:solidFill>
            </c:spPr>
          </c:dPt>
          <c:dLbls>
            <c:txPr>
              <a:bodyPr/>
              <a:lstStyle/>
              <a:p>
                <a:pPr>
                  <a:defRPr sz="1100" b="1"/>
                </a:pPr>
                <a:endParaRPr lang="cs-CZ"/>
              </a:p>
            </c:txPr>
            <c:showPercent val="1"/>
            <c:showLeaderLines val="1"/>
          </c:dLbls>
          <c:cat>
            <c:strRef>
              <c:f>Věk!$J$3:$J$6</c:f>
              <c:strCache>
                <c:ptCount val="4"/>
                <c:pt idx="0">
                  <c:v>55 - 59 let</c:v>
                </c:pt>
                <c:pt idx="1">
                  <c:v>60 - 64 let</c:v>
                </c:pt>
                <c:pt idx="2">
                  <c:v>65 - 69 let</c:v>
                </c:pt>
                <c:pt idx="3">
                  <c:v>70 - 74 let</c:v>
                </c:pt>
              </c:strCache>
            </c:strRef>
          </c:cat>
          <c:val>
            <c:numRef>
              <c:f>Věk!$K$3:$K$6</c:f>
              <c:numCache>
                <c:formatCode>General</c:formatCode>
                <c:ptCount val="4"/>
                <c:pt idx="0">
                  <c:v>6</c:v>
                </c:pt>
                <c:pt idx="1">
                  <c:v>8</c:v>
                </c:pt>
                <c:pt idx="2">
                  <c:v>11</c:v>
                </c:pt>
                <c:pt idx="3">
                  <c:v>5</c:v>
                </c:pt>
              </c:numCache>
            </c:numRef>
          </c:val>
        </c:ser>
        <c:dLbls>
          <c:showPercent val="1"/>
        </c:dLbls>
      </c:pie3DChart>
    </c:plotArea>
    <c:legend>
      <c:legendPos val="t"/>
      <c:layout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lang="en-US"/>
            </a:pPr>
            <a:r>
              <a:rPr lang="cs-CZ"/>
              <a:t>Pohlaví respondetů - pacientů ZZS</a:t>
            </a:r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Pt>
            <c:idx val="0"/>
            <c:spPr>
              <a:solidFill>
                <a:srgbClr val="92D050"/>
              </a:solidFill>
            </c:spPr>
          </c:dPt>
          <c:dPt>
            <c:idx val="1"/>
            <c:spPr>
              <a:solidFill>
                <a:srgbClr val="00B0F0"/>
              </a:solidFill>
            </c:spPr>
          </c:dPt>
          <c:dLbls>
            <c:txPr>
              <a:bodyPr/>
              <a:lstStyle/>
              <a:p>
                <a:pPr>
                  <a:defRPr lang="en-US" sz="1100" b="1"/>
                </a:pPr>
                <a:endParaRPr lang="cs-CZ"/>
              </a:p>
            </c:txPr>
            <c:showPercent val="1"/>
          </c:dLbls>
          <c:cat>
            <c:strRef>
              <c:f>Pohlaví!$G$3:$G$4</c:f>
              <c:strCache>
                <c:ptCount val="2"/>
                <c:pt idx="0">
                  <c:v>Mužů</c:v>
                </c:pt>
                <c:pt idx="1">
                  <c:v>Žen</c:v>
                </c:pt>
              </c:strCache>
            </c:strRef>
          </c:cat>
          <c:val>
            <c:numRef>
              <c:f>Pohlaví!$H$3:$H$4</c:f>
              <c:numCache>
                <c:formatCode>General</c:formatCode>
                <c:ptCount val="2"/>
                <c:pt idx="0">
                  <c:v>14</c:v>
                </c:pt>
                <c:pt idx="1">
                  <c:v>16</c:v>
                </c:pt>
              </c:numCache>
            </c:numRef>
          </c:val>
        </c:ser>
        <c:dLbls>
          <c:showPercent val="1"/>
        </c:dLbls>
      </c:pie3DChart>
    </c:plotArea>
    <c:legend>
      <c:legendPos val="t"/>
      <c:txPr>
        <a:bodyPr/>
        <a:lstStyle/>
        <a:p>
          <a:pPr>
            <a:defRPr lang="en-US"/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baseline="0"/>
              <a:t>Vzdělání respondentů - pacientů ZZS</a:t>
            </a:r>
            <a:endParaRPr lang="cs-CZ"/>
          </a:p>
        </c:rich>
      </c:tx>
    </c:title>
    <c:view3D>
      <c:rAngAx val="1"/>
    </c:view3D>
    <c:plotArea>
      <c:layout/>
      <c:bar3DChart>
        <c:barDir val="bar"/>
        <c:grouping val="stacked"/>
        <c:ser>
          <c:idx val="0"/>
          <c:order val="0"/>
          <c:dPt>
            <c:idx val="0"/>
            <c:spPr>
              <a:solidFill>
                <a:srgbClr val="00B0F0"/>
              </a:solidFill>
            </c:spPr>
          </c:dPt>
          <c:dPt>
            <c:idx val="1"/>
            <c:spPr>
              <a:solidFill>
                <a:srgbClr val="FFC000"/>
              </a:solidFill>
            </c:spPr>
          </c:dPt>
          <c:dPt>
            <c:idx val="2"/>
            <c:spPr>
              <a:solidFill>
                <a:srgbClr val="92D050"/>
              </a:solidFill>
            </c:spPr>
          </c:dPt>
          <c:dPt>
            <c:idx val="3"/>
            <c:spPr>
              <a:solidFill>
                <a:srgbClr val="FF0000"/>
              </a:solidFill>
            </c:spPr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cs-CZ"/>
                      <a:t>13 %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tx>
                <c:rich>
                  <a:bodyPr/>
                  <a:lstStyle/>
                  <a:p>
                    <a:r>
                      <a:rPr lang="cs-CZ"/>
                      <a:t>40 %</a:t>
                    </a:r>
                    <a:endParaRPr lang="en-US"/>
                  </a:p>
                </c:rich>
              </c:tx>
              <c:showVal val="1"/>
            </c:dLbl>
            <c:dLbl>
              <c:idx val="2"/>
              <c:tx>
                <c:rich>
                  <a:bodyPr/>
                  <a:lstStyle/>
                  <a:p>
                    <a:r>
                      <a:rPr lang="cs-CZ"/>
                      <a:t>34 %</a:t>
                    </a:r>
                    <a:endParaRPr lang="en-US"/>
                  </a:p>
                </c:rich>
              </c:tx>
              <c:showVal val="1"/>
            </c:dLbl>
            <c:dLbl>
              <c:idx val="3"/>
              <c:tx>
                <c:rich>
                  <a:bodyPr/>
                  <a:lstStyle/>
                  <a:p>
                    <a:r>
                      <a:rPr lang="cs-CZ"/>
                      <a:t>13</a:t>
                    </a:r>
                    <a:r>
                      <a:rPr lang="cs-CZ" baseline="0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4"/>
              <c:layout>
                <c:manualLayout>
                  <c:x val="5.5555555555555469E-2"/>
                  <c:y val="-1.8529711188188559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0 %</a:t>
                    </a:r>
                    <a:endParaRPr lang="en-US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100" b="1"/>
                </a:pPr>
                <a:endParaRPr lang="cs-CZ"/>
              </a:p>
            </c:txPr>
            <c:showVal val="1"/>
          </c:dLbls>
          <c:cat>
            <c:strRef>
              <c:f>Vzdělání!$N$4:$N$8</c:f>
              <c:strCache>
                <c:ptCount val="5"/>
                <c:pt idx="0">
                  <c:v>Základní</c:v>
                </c:pt>
                <c:pt idx="1">
                  <c:v>Vyučen/a</c:v>
                </c:pt>
                <c:pt idx="2">
                  <c:v>Středoškolské s maturitou</c:v>
                </c:pt>
                <c:pt idx="3">
                  <c:v>Vysokoškolské</c:v>
                </c:pt>
                <c:pt idx="4">
                  <c:v>Vyšší odborné</c:v>
                </c:pt>
              </c:strCache>
            </c:strRef>
          </c:cat>
          <c:val>
            <c:numRef>
              <c:f>Vzdělání!$O$4:$O$8</c:f>
              <c:numCache>
                <c:formatCode>General</c:formatCode>
                <c:ptCount val="5"/>
                <c:pt idx="0">
                  <c:v>4</c:v>
                </c:pt>
                <c:pt idx="1">
                  <c:v>12</c:v>
                </c:pt>
                <c:pt idx="2">
                  <c:v>10</c:v>
                </c:pt>
                <c:pt idx="3">
                  <c:v>4</c:v>
                </c:pt>
                <c:pt idx="4">
                  <c:v>0</c:v>
                </c:pt>
              </c:numCache>
            </c:numRef>
          </c:val>
        </c:ser>
        <c:gapWidth val="55"/>
        <c:gapDepth val="55"/>
        <c:shape val="box"/>
        <c:axId val="76199808"/>
        <c:axId val="76201344"/>
        <c:axId val="0"/>
      </c:bar3DChart>
      <c:catAx>
        <c:axId val="76199808"/>
        <c:scaling>
          <c:orientation val="minMax"/>
        </c:scaling>
        <c:axPos val="l"/>
        <c:majorTickMark val="none"/>
        <c:tickLblPos val="nextTo"/>
        <c:crossAx val="76201344"/>
        <c:crosses val="autoZero"/>
        <c:auto val="1"/>
        <c:lblAlgn val="ctr"/>
        <c:lblOffset val="100"/>
      </c:catAx>
      <c:valAx>
        <c:axId val="76201344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crossAx val="76199808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Rodinná</a:t>
            </a:r>
            <a:r>
              <a:rPr lang="cs-CZ" baseline="0"/>
              <a:t> situace</a:t>
            </a:r>
            <a:endParaRPr lang="cs-CZ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Pt>
            <c:idx val="0"/>
            <c:spPr>
              <a:solidFill>
                <a:srgbClr val="FFC000"/>
              </a:solidFill>
            </c:spPr>
          </c:dPt>
          <c:dPt>
            <c:idx val="1"/>
            <c:spPr>
              <a:solidFill>
                <a:schemeClr val="tx2">
                  <a:lumMod val="60000"/>
                  <a:lumOff val="40000"/>
                </a:schemeClr>
              </a:solidFill>
            </c:spPr>
          </c:dPt>
          <c:dPt>
            <c:idx val="2"/>
            <c:spPr>
              <a:solidFill>
                <a:srgbClr val="92D050"/>
              </a:solidFill>
            </c:spPr>
          </c:dPt>
          <c:dPt>
            <c:idx val="3"/>
            <c:spPr>
              <a:solidFill>
                <a:srgbClr val="FF0000"/>
              </a:solidFill>
            </c:spPr>
          </c:dPt>
          <c:dLbls>
            <c:dLbl>
              <c:idx val="2"/>
              <c:layout>
                <c:manualLayout>
                  <c:x val="6.9850174978127816E-2"/>
                  <c:y val="3.5528944298629336E-2"/>
                </c:manualLayout>
              </c:layout>
              <c:showPercent val="1"/>
            </c:dLbl>
            <c:txPr>
              <a:bodyPr/>
              <a:lstStyle/>
              <a:p>
                <a:pPr>
                  <a:defRPr sz="1100" b="1"/>
                </a:pPr>
                <a:endParaRPr lang="cs-CZ"/>
              </a:p>
            </c:txPr>
            <c:showPercent val="1"/>
            <c:showLeaderLines val="1"/>
          </c:dLbls>
          <c:cat>
            <c:strRef>
              <c:f>'Bydlíte s'!$M$8:$M$11</c:f>
              <c:strCache>
                <c:ptCount val="4"/>
                <c:pt idx="0">
                  <c:v>a) Sám/sama</c:v>
                </c:pt>
                <c:pt idx="1">
                  <c:v>b) V širší rodině</c:v>
                </c:pt>
                <c:pt idx="2">
                  <c:v>c) S partnerem/partnerkou;  manželem/manželkou</c:v>
                </c:pt>
                <c:pt idx="3">
                  <c:v>d) V zařízení pro seniory</c:v>
                </c:pt>
              </c:strCache>
            </c:strRef>
          </c:cat>
          <c:val>
            <c:numRef>
              <c:f>'Bydlíte s'!$N$8:$N$11</c:f>
              <c:numCache>
                <c:formatCode>General</c:formatCode>
                <c:ptCount val="4"/>
                <c:pt idx="0">
                  <c:v>4</c:v>
                </c:pt>
                <c:pt idx="1">
                  <c:v>21</c:v>
                </c:pt>
                <c:pt idx="2">
                  <c:v>2</c:v>
                </c:pt>
                <c:pt idx="3">
                  <c:v>3</c:v>
                </c:pt>
              </c:numCache>
            </c:numRef>
          </c:val>
        </c:ser>
        <c:dLbls>
          <c:showPercent val="1"/>
        </c:dLbls>
      </c:pie3DChart>
    </c:plotArea>
    <c:legend>
      <c:legendPos val="r"/>
      <c:layout>
        <c:manualLayout>
          <c:xMode val="edge"/>
          <c:yMode val="edge"/>
          <c:x val="0.63412642169728783"/>
          <c:y val="0.18050925925925926"/>
          <c:w val="0.34920691163604584"/>
          <c:h val="0.78238407699037615"/>
        </c:manualLayout>
      </c:layout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Zlepšení ZZS</a:t>
            </a:r>
            <a:r>
              <a:rPr lang="cs-CZ" baseline="0"/>
              <a:t> z pohledu pacientů</a:t>
            </a:r>
            <a:endParaRPr lang="cs-CZ"/>
          </a:p>
        </c:rich>
      </c:tx>
    </c:title>
    <c:view3D>
      <c:rAngAx val="1"/>
    </c:view3D>
    <c:plotArea>
      <c:layout/>
      <c:bar3DChart>
        <c:barDir val="bar"/>
        <c:grouping val="stacked"/>
        <c:ser>
          <c:idx val="0"/>
          <c:order val="0"/>
          <c:dPt>
            <c:idx val="0"/>
            <c:spPr>
              <a:solidFill>
                <a:srgbClr val="FF0000"/>
              </a:solidFill>
            </c:spPr>
          </c:dPt>
          <c:dPt>
            <c:idx val="1"/>
            <c:spPr>
              <a:solidFill>
                <a:srgbClr val="FFC000"/>
              </a:solidFill>
            </c:spPr>
          </c:dPt>
          <c:dPt>
            <c:idx val="2"/>
            <c:spPr>
              <a:solidFill>
                <a:srgbClr val="00B050"/>
              </a:solidFill>
            </c:spPr>
          </c:dPt>
          <c:dPt>
            <c:idx val="3"/>
            <c:spPr>
              <a:solidFill>
                <a:srgbClr val="7030A0"/>
              </a:solidFill>
            </c:spPr>
          </c:dPt>
          <c:dPt>
            <c:idx val="4"/>
            <c:spPr>
              <a:solidFill>
                <a:srgbClr val="00B0F0"/>
              </a:solidFill>
            </c:spPr>
          </c:dPt>
          <c:dPt>
            <c:idx val="5"/>
            <c:spPr>
              <a:solidFill>
                <a:schemeClr val="bg2">
                  <a:lumMod val="90000"/>
                </a:schemeClr>
              </a:solidFill>
            </c:spPr>
          </c:dPt>
          <c:dPt>
            <c:idx val="6"/>
            <c:spPr>
              <a:solidFill>
                <a:srgbClr val="C00000"/>
              </a:solidFill>
            </c:spPr>
          </c:dPt>
          <c:dPt>
            <c:idx val="7"/>
            <c:spPr>
              <a:solidFill>
                <a:srgbClr val="92D050"/>
              </a:solidFill>
            </c:spPr>
          </c:dPt>
          <c:dPt>
            <c:idx val="8"/>
            <c:spPr>
              <a:solidFill>
                <a:srgbClr val="FFFF00"/>
              </a:solidFill>
            </c:spPr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cs-CZ"/>
                      <a:t>7 %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layout>
                <c:manualLayout>
                  <c:x val="0.12806511196819109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44 %</a:t>
                    </a:r>
                    <a:endParaRPr lang="en-US"/>
                  </a:p>
                </c:rich>
              </c:tx>
              <c:showVal val="1"/>
            </c:dLbl>
            <c:dLbl>
              <c:idx val="2"/>
              <c:layout>
                <c:manualLayout>
                  <c:x val="2.7840241732215495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17 %</a:t>
                    </a:r>
                    <a:endParaRPr lang="en-US"/>
                  </a:p>
                </c:rich>
              </c:tx>
              <c:showVal val="1"/>
            </c:dLbl>
            <c:dLbl>
              <c:idx val="3"/>
              <c:layout>
                <c:manualLayout>
                  <c:x val="5.2886570780386992E-2"/>
                  <c:y val="-9.2592592592592813E-3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3 %</a:t>
                    </a:r>
                    <a:endParaRPr lang="en-US"/>
                  </a:p>
                </c:rich>
              </c:tx>
              <c:showVal val="1"/>
            </c:dLbl>
            <c:dLbl>
              <c:idx val="4"/>
              <c:layout>
                <c:manualLayout>
                  <c:x val="1.1136096692886182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13 %</a:t>
                    </a:r>
                    <a:endParaRPr lang="en-US"/>
                  </a:p>
                </c:rich>
              </c:tx>
              <c:showVal val="1"/>
            </c:dLbl>
            <c:dLbl>
              <c:idx val="5"/>
              <c:layout>
                <c:manualLayout>
                  <c:x val="0"/>
                  <c:y val="-4.6296296296296346E-3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7 %</a:t>
                    </a:r>
                    <a:endParaRPr lang="en-US"/>
                  </a:p>
                </c:rich>
              </c:tx>
              <c:showVal val="1"/>
            </c:dLbl>
            <c:dLbl>
              <c:idx val="6"/>
              <c:layout>
                <c:manualLayout>
                  <c:x val="5.5680483464430906E-2"/>
                  <c:y val="-4.6296296296296346E-3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3 %</a:t>
                    </a:r>
                    <a:endParaRPr lang="en-US"/>
                  </a:p>
                </c:rich>
              </c:tx>
              <c:showVal val="1"/>
            </c:dLbl>
            <c:dLbl>
              <c:idx val="7"/>
              <c:layout>
                <c:manualLayout>
                  <c:x val="5.5680483464430906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3 %</a:t>
                    </a:r>
                    <a:endParaRPr lang="en-US"/>
                  </a:p>
                </c:rich>
              </c:tx>
              <c:showVal val="1"/>
            </c:dLbl>
            <c:dLbl>
              <c:idx val="8"/>
              <c:layout>
                <c:manualLayout>
                  <c:x val="5.5680483464430906E-2"/>
                  <c:y val="-4.6296296296296346E-3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3 %</a:t>
                    </a:r>
                    <a:endParaRPr lang="en-US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100" b="1"/>
                </a:pPr>
                <a:endParaRPr lang="cs-CZ"/>
              </a:p>
            </c:txPr>
            <c:showVal val="1"/>
          </c:dLbls>
          <c:cat>
            <c:strRef>
              <c:f>Zlepšení!$H$2:$H$10</c:f>
              <c:strCache>
                <c:ptCount val="9"/>
                <c:pt idx="0">
                  <c:v>Nic</c:v>
                </c:pt>
                <c:pt idx="1">
                  <c:v>Dojezdové časy</c:v>
                </c:pt>
                <c:pt idx="2">
                  <c:v>Vybavení ZZS</c:v>
                </c:pt>
                <c:pt idx="3">
                  <c:v>Komunikace</c:v>
                </c:pt>
                <c:pt idx="4">
                  <c:v>Profesionálnější přístup posádky</c:v>
                </c:pt>
                <c:pt idx="5">
                  <c:v>Počet výjezdových stanic</c:v>
                </c:pt>
                <c:pt idx="6">
                  <c:v>Komfort transportu</c:v>
                </c:pt>
                <c:pt idx="7">
                  <c:v>Lidštější přístup posádky</c:v>
                </c:pt>
                <c:pt idx="8">
                  <c:v>Nedovedu posoudit</c:v>
                </c:pt>
              </c:strCache>
            </c:strRef>
          </c:cat>
          <c:val>
            <c:numRef>
              <c:f>Zlepšení!$I$2:$I$10</c:f>
              <c:numCache>
                <c:formatCode>General</c:formatCode>
                <c:ptCount val="9"/>
                <c:pt idx="0">
                  <c:v>2</c:v>
                </c:pt>
                <c:pt idx="1">
                  <c:v>13</c:v>
                </c:pt>
                <c:pt idx="2">
                  <c:v>5</c:v>
                </c:pt>
                <c:pt idx="3">
                  <c:v>1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gapWidth val="55"/>
        <c:gapDepth val="55"/>
        <c:shape val="box"/>
        <c:axId val="76369920"/>
        <c:axId val="76371456"/>
        <c:axId val="0"/>
      </c:bar3DChart>
      <c:catAx>
        <c:axId val="76369920"/>
        <c:scaling>
          <c:orientation val="minMax"/>
        </c:scaling>
        <c:axPos val="l"/>
        <c:majorTickMark val="none"/>
        <c:tickLblPos val="nextTo"/>
        <c:crossAx val="76371456"/>
        <c:crosses val="autoZero"/>
        <c:auto val="1"/>
        <c:lblAlgn val="ctr"/>
        <c:lblOffset val="100"/>
      </c:catAx>
      <c:valAx>
        <c:axId val="76371456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crossAx val="7636992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Zhoršení</a:t>
            </a:r>
            <a:r>
              <a:rPr lang="cs-CZ" baseline="0"/>
              <a:t> ZZS z pohledu pacientů</a:t>
            </a:r>
            <a:endParaRPr lang="cs-CZ"/>
          </a:p>
        </c:rich>
      </c:tx>
    </c:title>
    <c:view3D>
      <c:rAngAx val="1"/>
    </c:view3D>
    <c:plotArea>
      <c:layout/>
      <c:bar3DChart>
        <c:barDir val="bar"/>
        <c:grouping val="stacked"/>
        <c:ser>
          <c:idx val="0"/>
          <c:order val="0"/>
          <c:dPt>
            <c:idx val="0"/>
            <c:spPr>
              <a:solidFill>
                <a:srgbClr val="00B0F0"/>
              </a:solidFill>
            </c:spPr>
          </c:dPt>
          <c:dPt>
            <c:idx val="1"/>
            <c:spPr>
              <a:solidFill>
                <a:srgbClr val="92D050"/>
              </a:solidFill>
            </c:spPr>
          </c:dPt>
          <c:dLbls>
            <c:dLbl>
              <c:idx val="0"/>
              <c:tx>
                <c:rich>
                  <a:bodyPr/>
                  <a:lstStyle/>
                  <a:p>
                    <a:pPr>
                      <a:defRPr sz="1100" b="1"/>
                    </a:pPr>
                    <a:r>
                      <a:rPr lang="cs-CZ"/>
                      <a:t>93</a:t>
                    </a:r>
                    <a:r>
                      <a:rPr lang="cs-CZ" baseline="0"/>
                      <a:t> %</a:t>
                    </a:r>
                    <a:endParaRPr lang="en-US"/>
                  </a:p>
                </c:rich>
              </c:tx>
              <c:spPr/>
              <c:showVal val="1"/>
            </c:dLbl>
            <c:dLbl>
              <c:idx val="1"/>
              <c:layout>
                <c:manualLayout>
                  <c:x val="8.3333333333333398E-2"/>
                  <c:y val="-1.8518518518518538E-2"/>
                </c:manualLayout>
              </c:layout>
              <c:tx>
                <c:rich>
                  <a:bodyPr/>
                  <a:lstStyle/>
                  <a:p>
                    <a:pPr>
                      <a:defRPr sz="1100" b="1"/>
                    </a:pPr>
                    <a:r>
                      <a:rPr lang="cs-CZ" sz="1100" b="1"/>
                      <a:t>7 %</a:t>
                    </a:r>
                    <a:endParaRPr lang="en-US" sz="1100" b="1"/>
                  </a:p>
                </c:rich>
              </c:tx>
              <c:spPr/>
              <c:showVal val="1"/>
            </c:dLbl>
            <c:showVal val="1"/>
          </c:dLbls>
          <c:cat>
            <c:strRef>
              <c:f>Zhoršení!$F$3:$F$4</c:f>
              <c:strCache>
                <c:ptCount val="2"/>
                <c:pt idx="0">
                  <c:v>Nic</c:v>
                </c:pt>
                <c:pt idx="1">
                  <c:v>Posádky bez lékaře</c:v>
                </c:pt>
              </c:strCache>
            </c:strRef>
          </c:cat>
          <c:val>
            <c:numRef>
              <c:f>Zhoršení!$G$3:$G$4</c:f>
              <c:numCache>
                <c:formatCode>General</c:formatCode>
                <c:ptCount val="2"/>
                <c:pt idx="0">
                  <c:v>28</c:v>
                </c:pt>
                <c:pt idx="1">
                  <c:v>2</c:v>
                </c:pt>
              </c:numCache>
            </c:numRef>
          </c:val>
        </c:ser>
        <c:gapWidth val="55"/>
        <c:gapDepth val="55"/>
        <c:shape val="box"/>
        <c:axId val="76507392"/>
        <c:axId val="76517376"/>
        <c:axId val="0"/>
      </c:bar3DChart>
      <c:catAx>
        <c:axId val="76507392"/>
        <c:scaling>
          <c:orientation val="minMax"/>
        </c:scaling>
        <c:axPos val="l"/>
        <c:majorTickMark val="none"/>
        <c:tickLblPos val="nextTo"/>
        <c:crossAx val="76517376"/>
        <c:crosses val="autoZero"/>
        <c:auto val="1"/>
        <c:lblAlgn val="ctr"/>
        <c:lblOffset val="100"/>
      </c:catAx>
      <c:valAx>
        <c:axId val="76517376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crossAx val="76507392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Spokojenost</a:t>
            </a:r>
            <a:r>
              <a:rPr lang="cs-CZ" baseline="0"/>
              <a:t> pacientů ZZS s posledním výjezdem</a:t>
            </a:r>
            <a:endParaRPr lang="cs-CZ"/>
          </a:p>
        </c:rich>
      </c:tx>
    </c:title>
    <c:view3D>
      <c:rAngAx val="1"/>
    </c:view3D>
    <c:plotArea>
      <c:layout/>
      <c:bar3DChart>
        <c:barDir val="bar"/>
        <c:grouping val="stacked"/>
        <c:ser>
          <c:idx val="0"/>
          <c:order val="0"/>
          <c:dPt>
            <c:idx val="0"/>
            <c:spPr>
              <a:solidFill>
                <a:schemeClr val="bg1">
                  <a:lumMod val="85000"/>
                </a:schemeClr>
              </a:solidFill>
            </c:spPr>
          </c:dPt>
          <c:dPt>
            <c:idx val="1"/>
            <c:spPr>
              <a:solidFill>
                <a:srgbClr val="FF0000"/>
              </a:solidFill>
            </c:spPr>
          </c:dPt>
          <c:dPt>
            <c:idx val="2"/>
            <c:spPr>
              <a:solidFill>
                <a:srgbClr val="00B0F0"/>
              </a:solidFill>
            </c:spPr>
          </c:dPt>
          <c:dPt>
            <c:idx val="3"/>
            <c:spPr>
              <a:solidFill>
                <a:srgbClr val="FFC000"/>
              </a:solidFill>
            </c:spPr>
          </c:dPt>
          <c:dPt>
            <c:idx val="4"/>
            <c:spPr>
              <a:solidFill>
                <a:srgbClr val="92D050"/>
              </a:solidFill>
            </c:spPr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cs-CZ"/>
                      <a:t>10 %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layout>
                <c:manualLayout>
                  <c:x val="4.1666666666666664E-2"/>
                  <c:y val="-1.388888888888891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2"/>
              <c:layout>
                <c:manualLayout>
                  <c:x val="6.1111111111111102E-2"/>
                  <c:y val="-4.6296296296296346E-3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3 %</a:t>
                    </a:r>
                    <a:endParaRPr lang="en-US"/>
                  </a:p>
                </c:rich>
              </c:tx>
              <c:showVal val="1"/>
            </c:dLbl>
            <c:dLbl>
              <c:idx val="3"/>
              <c:tx>
                <c:rich>
                  <a:bodyPr/>
                  <a:lstStyle/>
                  <a:p>
                    <a:r>
                      <a:rPr lang="cs-CZ"/>
                      <a:t>17</a:t>
                    </a:r>
                    <a:r>
                      <a:rPr lang="cs-CZ" baseline="0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4"/>
              <c:tx>
                <c:rich>
                  <a:bodyPr/>
                  <a:lstStyle/>
                  <a:p>
                    <a:r>
                      <a:rPr lang="cs-CZ"/>
                      <a:t>70 %</a:t>
                    </a:r>
                    <a:endParaRPr lang="en-US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100" b="1"/>
                </a:pPr>
                <a:endParaRPr lang="cs-CZ"/>
              </a:p>
            </c:txPr>
            <c:showVal val="1"/>
          </c:dLbls>
          <c:cat>
            <c:strRef>
              <c:f>'Spokoj. s posl. z.'!$J$3:$J$7</c:f>
              <c:strCache>
                <c:ptCount val="5"/>
                <c:pt idx="0">
                  <c:v>e) Nedovedu posoudit</c:v>
                </c:pt>
                <c:pt idx="1">
                  <c:v>d) Absolutně nespokojen/a</c:v>
                </c:pt>
                <c:pt idx="2">
                  <c:v>c) Spíše nespokojen/a</c:v>
                </c:pt>
                <c:pt idx="3">
                  <c:v>b) Spíše spokojen/a</c:v>
                </c:pt>
                <c:pt idx="4">
                  <c:v>a) Absolutně spokojen/a</c:v>
                </c:pt>
              </c:strCache>
            </c:strRef>
          </c:cat>
          <c:val>
            <c:numRef>
              <c:f>'Spokoj. s posl. z.'!$K$3:$K$7</c:f>
              <c:numCache>
                <c:formatCode>General</c:formatCode>
                <c:ptCount val="5"/>
                <c:pt idx="0">
                  <c:v>3</c:v>
                </c:pt>
                <c:pt idx="1">
                  <c:v>0</c:v>
                </c:pt>
                <c:pt idx="2">
                  <c:v>1</c:v>
                </c:pt>
                <c:pt idx="3">
                  <c:v>5</c:v>
                </c:pt>
                <c:pt idx="4">
                  <c:v>21</c:v>
                </c:pt>
              </c:numCache>
            </c:numRef>
          </c:val>
        </c:ser>
        <c:gapWidth val="55"/>
        <c:gapDepth val="55"/>
        <c:shape val="box"/>
        <c:axId val="76586368"/>
        <c:axId val="76588160"/>
        <c:axId val="0"/>
      </c:bar3DChart>
      <c:catAx>
        <c:axId val="76586368"/>
        <c:scaling>
          <c:orientation val="minMax"/>
        </c:scaling>
        <c:axPos val="l"/>
        <c:majorTickMark val="none"/>
        <c:tickLblPos val="nextTo"/>
        <c:crossAx val="76588160"/>
        <c:crosses val="autoZero"/>
        <c:auto val="1"/>
        <c:lblAlgn val="ctr"/>
        <c:lblOffset val="100"/>
      </c:catAx>
      <c:valAx>
        <c:axId val="76588160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crossAx val="76586368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baseline="0"/>
              <a:t>Spokojenost pacientů ZZS s prvním výjezdem</a:t>
            </a:r>
          </a:p>
        </c:rich>
      </c:tx>
      <c:layout/>
    </c:title>
    <c:view3D>
      <c:rAngAx val="1"/>
    </c:view3D>
    <c:plotArea>
      <c:layout/>
      <c:bar3DChart>
        <c:barDir val="bar"/>
        <c:grouping val="stacked"/>
        <c:ser>
          <c:idx val="0"/>
          <c:order val="0"/>
          <c:dPt>
            <c:idx val="0"/>
            <c:spPr>
              <a:solidFill>
                <a:schemeClr val="bg1">
                  <a:lumMod val="85000"/>
                </a:schemeClr>
              </a:solidFill>
            </c:spPr>
          </c:dPt>
          <c:dPt>
            <c:idx val="1"/>
            <c:spPr>
              <a:solidFill>
                <a:srgbClr val="FF0000"/>
              </a:solidFill>
            </c:spPr>
          </c:dPt>
          <c:dPt>
            <c:idx val="2"/>
            <c:spPr>
              <a:solidFill>
                <a:srgbClr val="00B0F0"/>
              </a:solidFill>
            </c:spPr>
          </c:dPt>
          <c:dPt>
            <c:idx val="3"/>
            <c:spPr>
              <a:solidFill>
                <a:srgbClr val="FFC000"/>
              </a:solidFill>
            </c:spPr>
          </c:dPt>
          <c:dPt>
            <c:idx val="4"/>
            <c:spPr>
              <a:solidFill>
                <a:srgbClr val="92D050"/>
              </a:solidFill>
            </c:spPr>
          </c:dPt>
          <c:dLbls>
            <c:dLbl>
              <c:idx val="0"/>
              <c:layout>
                <c:manualLayout>
                  <c:x val="4.7222222222222283E-2"/>
                  <c:y val="-2.3148148148148147E-2"/>
                </c:manualLayout>
              </c:layout>
              <c:tx>
                <c:rich>
                  <a:bodyPr/>
                  <a:lstStyle/>
                  <a:p>
                    <a:r>
                      <a:rPr lang="cs-CZ" sz="1100" b="1"/>
                      <a:t>0 %</a:t>
                    </a:r>
                  </a:p>
                </c:rich>
              </c:tx>
              <c:showVal val="1"/>
            </c:dLbl>
            <c:dLbl>
              <c:idx val="1"/>
              <c:layout>
                <c:manualLayout>
                  <c:x val="4.7222222222222283E-2"/>
                  <c:y val="-9.2592592592592813E-3"/>
                </c:manualLayout>
              </c:layout>
              <c:tx>
                <c:rich>
                  <a:bodyPr/>
                  <a:lstStyle/>
                  <a:p>
                    <a:r>
                      <a:rPr lang="cs-CZ" sz="1100" b="1"/>
                      <a:t>0 %</a:t>
                    </a:r>
                    <a:endParaRPr lang="en-US" sz="1100" b="1"/>
                  </a:p>
                </c:rich>
              </c:tx>
              <c:showVal val="1"/>
            </c:dLbl>
            <c:dLbl>
              <c:idx val="2"/>
              <c:layout>
                <c:manualLayout>
                  <c:x val="0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cs-CZ" sz="1100" b="1"/>
                      <a:t>10 %</a:t>
                    </a:r>
                    <a:endParaRPr lang="en-US" sz="1100" b="1"/>
                  </a:p>
                </c:rich>
              </c:tx>
              <c:showVal val="1"/>
            </c:dLbl>
            <c:dLbl>
              <c:idx val="3"/>
              <c:layout>
                <c:manualLayout>
                  <c:x val="-5.5555555555555558E-3"/>
                  <c:y val="-4.6296296296296346E-3"/>
                </c:manualLayout>
              </c:layout>
              <c:tx>
                <c:rich>
                  <a:bodyPr/>
                  <a:lstStyle/>
                  <a:p>
                    <a:r>
                      <a:rPr lang="cs-CZ" sz="1100" b="1"/>
                      <a:t>13 %</a:t>
                    </a:r>
                    <a:endParaRPr lang="en-US" sz="1100" b="1"/>
                  </a:p>
                </c:rich>
              </c:tx>
              <c:showVal val="1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cs-CZ" sz="1100" b="1"/>
                      <a:t>77 %</a:t>
                    </a:r>
                    <a:endParaRPr lang="en-US" sz="1100" b="1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100" b="1"/>
                </a:pPr>
                <a:endParaRPr lang="cs-CZ"/>
              </a:p>
            </c:txPr>
            <c:showVal val="1"/>
          </c:dLbls>
          <c:cat>
            <c:strRef>
              <c:f>'Spokoj. s prv. z.'!$I$2:$I$6</c:f>
              <c:strCache>
                <c:ptCount val="5"/>
                <c:pt idx="0">
                  <c:v>e) Nedovedu posoudit</c:v>
                </c:pt>
                <c:pt idx="1">
                  <c:v>d) Absolutně nespokojen/a</c:v>
                </c:pt>
                <c:pt idx="2">
                  <c:v>c) Spíše nespokojen/a</c:v>
                </c:pt>
                <c:pt idx="3">
                  <c:v>b) Spíše spokojen/a</c:v>
                </c:pt>
                <c:pt idx="4">
                  <c:v>a) Absolutně spokojen/a</c:v>
                </c:pt>
              </c:strCache>
            </c:strRef>
          </c:cat>
          <c:val>
            <c:numRef>
              <c:f>'Spokoj. s prv. z.'!$J$2:$J$6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23</c:v>
                </c:pt>
              </c:numCache>
            </c:numRef>
          </c:val>
        </c:ser>
        <c:gapWidth val="55"/>
        <c:gapDepth val="55"/>
        <c:shape val="box"/>
        <c:axId val="76672384"/>
        <c:axId val="76678272"/>
        <c:axId val="0"/>
      </c:bar3DChart>
      <c:catAx>
        <c:axId val="76672384"/>
        <c:scaling>
          <c:orientation val="minMax"/>
        </c:scaling>
        <c:axPos val="l"/>
        <c:majorTickMark val="none"/>
        <c:tickLblPos val="nextTo"/>
        <c:crossAx val="76678272"/>
        <c:crosses val="autoZero"/>
        <c:auto val="1"/>
        <c:lblAlgn val="ctr"/>
        <c:lblOffset val="100"/>
      </c:catAx>
      <c:valAx>
        <c:axId val="76678272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crossAx val="76672384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Nespokojenost s posledním výjezdem</a:t>
            </a:r>
          </a:p>
        </c:rich>
      </c:tx>
    </c:title>
    <c:view3D>
      <c:rAngAx val="1"/>
    </c:view3D>
    <c:plotArea>
      <c:layout/>
      <c:bar3DChart>
        <c:barDir val="bar"/>
        <c:grouping val="stacked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Pt>
            <c:idx val="1"/>
            <c:spPr>
              <a:solidFill>
                <a:srgbClr val="C00000"/>
              </a:solidFill>
            </c:spPr>
          </c:dPt>
          <c:dPt>
            <c:idx val="2"/>
            <c:spPr>
              <a:solidFill>
                <a:srgbClr val="0070C0"/>
              </a:solidFill>
            </c:spPr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cs-CZ" sz="1100" b="1"/>
                      <a:t>90 %</a:t>
                    </a:r>
                    <a:endParaRPr lang="en-US" sz="1100" b="1"/>
                  </a:p>
                </c:rich>
              </c:tx>
              <c:showVal val="1"/>
            </c:dLbl>
            <c:dLbl>
              <c:idx val="1"/>
              <c:layout>
                <c:manualLayout>
                  <c:x val="6.3888888888888884E-2"/>
                  <c:y val="-1.8518518518518538E-2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7</a:t>
                    </a:r>
                    <a:r>
                      <a:rPr lang="cs-CZ" sz="1100" b="1"/>
                      <a:t> %</a:t>
                    </a:r>
                    <a:endParaRPr lang="en-US" sz="1100" b="1"/>
                  </a:p>
                </c:rich>
              </c:tx>
              <c:showVal val="1"/>
            </c:dLbl>
            <c:dLbl>
              <c:idx val="2"/>
              <c:layout>
                <c:manualLayout>
                  <c:x val="6.3888888888888939E-2"/>
                  <c:y val="-1.3888888888888911E-2"/>
                </c:manualLayout>
              </c:layout>
              <c:tx>
                <c:rich>
                  <a:bodyPr/>
                  <a:lstStyle/>
                  <a:p>
                    <a:r>
                      <a:rPr lang="cs-CZ" sz="1100" b="1"/>
                      <a:t>3 %</a:t>
                    </a:r>
                    <a:endParaRPr lang="en-US" sz="1100" b="1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100" b="1"/>
                </a:pPr>
                <a:endParaRPr lang="cs-CZ"/>
              </a:p>
            </c:txPr>
            <c:showVal val="1"/>
          </c:dLbls>
          <c:cat>
            <c:strRef>
              <c:f>'Nespokoj. s posl.z.'!$G$2:$G$4</c:f>
              <c:strCache>
                <c:ptCount val="3"/>
                <c:pt idx="0">
                  <c:v>Nic</c:v>
                </c:pt>
                <c:pt idx="1">
                  <c:v>Netaktnost</c:v>
                </c:pt>
                <c:pt idx="2">
                  <c:v>Špatný komfort při transportu</c:v>
                </c:pt>
              </c:strCache>
            </c:strRef>
          </c:cat>
          <c:val>
            <c:numRef>
              <c:f>'Nespokoj. s posl.z.'!$H$2:$H$4</c:f>
              <c:numCache>
                <c:formatCode>General</c:formatCode>
                <c:ptCount val="3"/>
                <c:pt idx="0">
                  <c:v>27</c:v>
                </c:pt>
                <c:pt idx="1">
                  <c:v>2</c:v>
                </c:pt>
                <c:pt idx="2">
                  <c:v>1</c:v>
                </c:pt>
              </c:numCache>
            </c:numRef>
          </c:val>
        </c:ser>
        <c:gapWidth val="55"/>
        <c:gapDepth val="55"/>
        <c:shape val="box"/>
        <c:axId val="76712576"/>
        <c:axId val="76738944"/>
        <c:axId val="0"/>
      </c:bar3DChart>
      <c:catAx>
        <c:axId val="76712576"/>
        <c:scaling>
          <c:orientation val="minMax"/>
        </c:scaling>
        <c:axPos val="l"/>
        <c:majorTickMark val="none"/>
        <c:tickLblPos val="nextTo"/>
        <c:crossAx val="76738944"/>
        <c:crosses val="autoZero"/>
        <c:auto val="1"/>
        <c:lblAlgn val="ctr"/>
        <c:lblOffset val="100"/>
      </c:catAx>
      <c:valAx>
        <c:axId val="76738944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crossAx val="76712576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Nespokojenost s prvním výjezdem</a:t>
            </a:r>
          </a:p>
        </c:rich>
      </c:tx>
    </c:title>
    <c:view3D>
      <c:rAngAx val="1"/>
    </c:view3D>
    <c:plotArea>
      <c:layout/>
      <c:bar3DChart>
        <c:barDir val="bar"/>
        <c:grouping val="stacked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Pt>
            <c:idx val="1"/>
            <c:spPr>
              <a:solidFill>
                <a:srgbClr val="C00000"/>
              </a:solidFill>
            </c:spPr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cs-CZ" sz="1100" b="1"/>
                      <a:t>94 %</a:t>
                    </a:r>
                    <a:endParaRPr lang="en-US" sz="1100" b="1"/>
                  </a:p>
                </c:rich>
              </c:tx>
              <c:showVal val="1"/>
            </c:dLbl>
            <c:dLbl>
              <c:idx val="1"/>
              <c:layout>
                <c:manualLayout>
                  <c:x val="5.8333333333333411E-2"/>
                  <c:y val="-9.2592592592592813E-3"/>
                </c:manualLayout>
              </c:layout>
              <c:tx>
                <c:rich>
                  <a:bodyPr/>
                  <a:lstStyle/>
                  <a:p>
                    <a:r>
                      <a:rPr lang="cs-CZ" sz="1100" b="1"/>
                      <a:t>3 %</a:t>
                    </a:r>
                    <a:endParaRPr lang="en-US" sz="1100" b="1"/>
                  </a:p>
                </c:rich>
              </c:tx>
              <c:showVal val="1"/>
            </c:dLbl>
            <c:dLbl>
              <c:idx val="2"/>
              <c:layout>
                <c:manualLayout>
                  <c:x val="6.1111111111111102E-2"/>
                  <c:y val="-1.3888888888888954E-2"/>
                </c:manualLayout>
              </c:layout>
              <c:tx>
                <c:rich>
                  <a:bodyPr/>
                  <a:lstStyle/>
                  <a:p>
                    <a:r>
                      <a:rPr lang="cs-CZ" sz="1100" b="1"/>
                      <a:t>3 %</a:t>
                    </a:r>
                    <a:endParaRPr lang="en-US" sz="1100" b="1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100" b="1"/>
                </a:pPr>
                <a:endParaRPr lang="cs-CZ"/>
              </a:p>
            </c:txPr>
            <c:showVal val="1"/>
          </c:dLbls>
          <c:cat>
            <c:strRef>
              <c:f>'Nespokoj. s prv. z.'!$H$3:$H$5</c:f>
              <c:strCache>
                <c:ptCount val="3"/>
                <c:pt idx="0">
                  <c:v>Nic</c:v>
                </c:pt>
                <c:pt idx="1">
                  <c:v>Netaktnost</c:v>
                </c:pt>
                <c:pt idx="2">
                  <c:v>Špatý komfort při transportu</c:v>
                </c:pt>
              </c:strCache>
            </c:strRef>
          </c:cat>
          <c:val>
            <c:numRef>
              <c:f>'Nespokoj. s prv. z.'!$I$3:$I$5</c:f>
              <c:numCache>
                <c:formatCode>General</c:formatCode>
                <c:ptCount val="3"/>
                <c:pt idx="0">
                  <c:v>28</c:v>
                </c:pt>
                <c:pt idx="1">
                  <c:v>1</c:v>
                </c:pt>
                <c:pt idx="2">
                  <c:v>0</c:v>
                </c:pt>
              </c:numCache>
            </c:numRef>
          </c:val>
        </c:ser>
        <c:gapWidth val="55"/>
        <c:gapDepth val="55"/>
        <c:shape val="box"/>
        <c:axId val="76810112"/>
        <c:axId val="76811648"/>
        <c:axId val="0"/>
      </c:bar3DChart>
      <c:catAx>
        <c:axId val="76810112"/>
        <c:scaling>
          <c:orientation val="minMax"/>
        </c:scaling>
        <c:axPos val="l"/>
        <c:majorTickMark val="none"/>
        <c:tickLblPos val="nextTo"/>
        <c:crossAx val="76811648"/>
        <c:crosses val="autoZero"/>
        <c:auto val="1"/>
        <c:lblAlgn val="ctr"/>
        <c:lblOffset val="100"/>
      </c:catAx>
      <c:valAx>
        <c:axId val="76811648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crossAx val="76810112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Hodnocení zlepšení</a:t>
            </a:r>
            <a:r>
              <a:rPr lang="cs-CZ" baseline="0"/>
              <a:t> technického vybavení ZZS pacienty</a:t>
            </a:r>
            <a:endParaRPr lang="cs-CZ"/>
          </a:p>
        </c:rich>
      </c:tx>
      <c:layout/>
    </c:title>
    <c:view3D>
      <c:rAngAx val="1"/>
    </c:view3D>
    <c:plotArea>
      <c:layout/>
      <c:bar3DChart>
        <c:barDir val="bar"/>
        <c:grouping val="stacked"/>
        <c:ser>
          <c:idx val="0"/>
          <c:order val="0"/>
          <c:dPt>
            <c:idx val="0"/>
            <c:spPr>
              <a:solidFill>
                <a:schemeClr val="bg1">
                  <a:lumMod val="85000"/>
                </a:schemeClr>
              </a:solidFill>
            </c:spPr>
          </c:dPt>
          <c:dPt>
            <c:idx val="1"/>
            <c:spPr>
              <a:solidFill>
                <a:srgbClr val="FF0000"/>
              </a:solidFill>
            </c:spPr>
          </c:dPt>
          <c:dPt>
            <c:idx val="2"/>
            <c:spPr>
              <a:solidFill>
                <a:srgbClr val="00B0F0"/>
              </a:solidFill>
            </c:spPr>
          </c:dPt>
          <c:dPt>
            <c:idx val="3"/>
            <c:spPr>
              <a:solidFill>
                <a:srgbClr val="FFC000"/>
              </a:solidFill>
            </c:spPr>
          </c:dPt>
          <c:dPt>
            <c:idx val="4"/>
            <c:spPr>
              <a:solidFill>
                <a:srgbClr val="92D050"/>
              </a:solidFill>
            </c:spPr>
          </c:dPt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cs-CZ"/>
                      <a:t>37 %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layout>
                <c:manualLayout>
                  <c:x val="0.05"/>
                  <c:y val="-1.851851851851853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2"/>
              <c:layout>
                <c:manualLayout>
                  <c:x val="0.05"/>
                  <c:y val="-4.629629629629634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cs-CZ"/>
                      <a:t>20 %</a:t>
                    </a:r>
                    <a:endParaRPr lang="en-US"/>
                  </a:p>
                </c:rich>
              </c:tx>
              <c:showVal val="1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cs-CZ"/>
                      <a:t>43 %</a:t>
                    </a:r>
                    <a:endParaRPr lang="en-US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100" b="1"/>
                </a:pPr>
                <a:endParaRPr lang="cs-CZ"/>
              </a:p>
            </c:txPr>
            <c:showVal val="1"/>
          </c:dLbls>
          <c:cat>
            <c:strRef>
              <c:f>'Tech. zlepš.'!$K$1:$K$5</c:f>
              <c:strCache>
                <c:ptCount val="5"/>
                <c:pt idx="0">
                  <c:v>e) Nedovedu posoudit</c:v>
                </c:pt>
                <c:pt idx="1">
                  <c:v>d) Absolutně ne</c:v>
                </c:pt>
                <c:pt idx="2">
                  <c:v>c) Spíše ne</c:v>
                </c:pt>
                <c:pt idx="3">
                  <c:v>b) Spíše ano</c:v>
                </c:pt>
                <c:pt idx="4">
                  <c:v>a) Absolutně ano</c:v>
                </c:pt>
              </c:strCache>
            </c:strRef>
          </c:cat>
          <c:val>
            <c:numRef>
              <c:f>'Tech. zlepš.'!$L$1:$L$5</c:f>
              <c:numCache>
                <c:formatCode>General</c:formatCode>
                <c:ptCount val="5"/>
                <c:pt idx="0">
                  <c:v>11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13</c:v>
                </c:pt>
              </c:numCache>
            </c:numRef>
          </c:val>
        </c:ser>
        <c:gapWidth val="55"/>
        <c:gapDepth val="55"/>
        <c:shape val="box"/>
        <c:axId val="76855168"/>
        <c:axId val="76856704"/>
        <c:axId val="0"/>
      </c:bar3DChart>
      <c:catAx>
        <c:axId val="76855168"/>
        <c:scaling>
          <c:orientation val="minMax"/>
        </c:scaling>
        <c:axPos val="l"/>
        <c:majorTickMark val="none"/>
        <c:tickLblPos val="nextTo"/>
        <c:crossAx val="76856704"/>
        <c:crosses val="autoZero"/>
        <c:auto val="1"/>
        <c:lblAlgn val="ctr"/>
        <c:lblOffset val="100"/>
      </c:catAx>
      <c:valAx>
        <c:axId val="76856704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crossAx val="76855168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 Hodnocení</a:t>
            </a:r>
            <a:r>
              <a:rPr lang="cs-CZ" baseline="0"/>
              <a:t> komfortu při transportu z pohledu pacientů</a:t>
            </a:r>
            <a:endParaRPr lang="cs-CZ"/>
          </a:p>
        </c:rich>
      </c:tx>
      <c:layout>
        <c:manualLayout>
          <c:xMode val="edge"/>
          <c:yMode val="edge"/>
          <c:x val="0.111"/>
          <c:y val="3.7037037037037056E-2"/>
        </c:manualLayout>
      </c:layout>
    </c:title>
    <c:view3D>
      <c:rAngAx val="1"/>
    </c:view3D>
    <c:plotArea>
      <c:layout/>
      <c:bar3DChart>
        <c:barDir val="bar"/>
        <c:grouping val="stacked"/>
        <c:ser>
          <c:idx val="0"/>
          <c:order val="0"/>
          <c:dPt>
            <c:idx val="0"/>
            <c:spPr>
              <a:solidFill>
                <a:schemeClr val="bg1">
                  <a:lumMod val="85000"/>
                </a:schemeClr>
              </a:solidFill>
            </c:spPr>
          </c:dPt>
          <c:dPt>
            <c:idx val="1"/>
            <c:spPr>
              <a:solidFill>
                <a:srgbClr val="FF0000"/>
              </a:solidFill>
            </c:spPr>
          </c:dPt>
          <c:dPt>
            <c:idx val="2"/>
            <c:spPr>
              <a:solidFill>
                <a:srgbClr val="00B0F0"/>
              </a:solidFill>
            </c:spPr>
          </c:dPt>
          <c:dPt>
            <c:idx val="3"/>
            <c:spPr>
              <a:solidFill>
                <a:srgbClr val="FFC000"/>
              </a:solidFill>
            </c:spPr>
          </c:dPt>
          <c:dPt>
            <c:idx val="4"/>
            <c:spPr>
              <a:solidFill>
                <a:srgbClr val="92D050"/>
              </a:solidFill>
            </c:spPr>
          </c:dPt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cs-CZ"/>
                      <a:t>27 %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layout>
                <c:manualLayout>
                  <c:x val="4.4444444444444502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cs-CZ"/>
                      <a:t>7 %</a:t>
                    </a:r>
                    <a:endParaRPr lang="en-US"/>
                  </a:p>
                </c:rich>
              </c:tx>
              <c:showVal val="1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cs-CZ"/>
                      <a:t>20 %</a:t>
                    </a:r>
                    <a:endParaRPr lang="en-US"/>
                  </a:p>
                </c:rich>
              </c:tx>
              <c:showVal val="1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cs-CZ"/>
                      <a:t>46 %</a:t>
                    </a:r>
                    <a:endParaRPr lang="en-US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100" b="1"/>
                </a:pPr>
                <a:endParaRPr lang="cs-CZ"/>
              </a:p>
            </c:txPr>
            <c:showVal val="1"/>
          </c:dLbls>
          <c:cat>
            <c:strRef>
              <c:f>'Komfort zlepš.'!$J$2:$J$6</c:f>
              <c:strCache>
                <c:ptCount val="5"/>
                <c:pt idx="0">
                  <c:v>e) Nedovedu posoudit</c:v>
                </c:pt>
                <c:pt idx="1">
                  <c:v>d) Absolutně ne</c:v>
                </c:pt>
                <c:pt idx="2">
                  <c:v>c) Spíše ne</c:v>
                </c:pt>
                <c:pt idx="3">
                  <c:v>b) Spíše ano</c:v>
                </c:pt>
                <c:pt idx="4">
                  <c:v>a) Absolutně ano</c:v>
                </c:pt>
              </c:strCache>
            </c:strRef>
          </c:cat>
          <c:val>
            <c:numRef>
              <c:f>'Komfort zlepš.'!$K$2:$K$6</c:f>
              <c:numCache>
                <c:formatCode>General</c:formatCode>
                <c:ptCount val="5"/>
                <c:pt idx="0">
                  <c:v>8</c:v>
                </c:pt>
                <c:pt idx="1">
                  <c:v>0</c:v>
                </c:pt>
                <c:pt idx="2">
                  <c:v>2</c:v>
                </c:pt>
                <c:pt idx="3">
                  <c:v>6</c:v>
                </c:pt>
                <c:pt idx="4">
                  <c:v>14</c:v>
                </c:pt>
              </c:numCache>
            </c:numRef>
          </c:val>
        </c:ser>
        <c:gapWidth val="55"/>
        <c:gapDepth val="55"/>
        <c:shape val="box"/>
        <c:axId val="76957568"/>
        <c:axId val="76959104"/>
        <c:axId val="0"/>
      </c:bar3DChart>
      <c:catAx>
        <c:axId val="76957568"/>
        <c:scaling>
          <c:orientation val="minMax"/>
        </c:scaling>
        <c:axPos val="l"/>
        <c:majorTickMark val="none"/>
        <c:tickLblPos val="nextTo"/>
        <c:crossAx val="76959104"/>
        <c:crosses val="autoZero"/>
        <c:auto val="1"/>
        <c:lblAlgn val="ctr"/>
        <c:lblOffset val="100"/>
      </c:catAx>
      <c:valAx>
        <c:axId val="76959104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crossAx val="76957568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Hodnocení celkového zlepšení ZZS z pohledu pacientů</a:t>
            </a:r>
          </a:p>
        </c:rich>
      </c:tx>
      <c:layout/>
    </c:title>
    <c:view3D>
      <c:rAngAx val="1"/>
    </c:view3D>
    <c:plotArea>
      <c:layout/>
      <c:bar3DChart>
        <c:barDir val="bar"/>
        <c:grouping val="stacked"/>
        <c:ser>
          <c:idx val="0"/>
          <c:order val="0"/>
          <c:dPt>
            <c:idx val="0"/>
            <c:spPr>
              <a:solidFill>
                <a:schemeClr val="bg1">
                  <a:lumMod val="85000"/>
                </a:schemeClr>
              </a:solidFill>
            </c:spPr>
          </c:dPt>
          <c:dPt>
            <c:idx val="1"/>
            <c:spPr>
              <a:solidFill>
                <a:srgbClr val="FF0000"/>
              </a:solidFill>
            </c:spPr>
          </c:dPt>
          <c:dPt>
            <c:idx val="2"/>
            <c:spPr>
              <a:solidFill>
                <a:srgbClr val="00B0F0"/>
              </a:solidFill>
            </c:spPr>
          </c:dPt>
          <c:dPt>
            <c:idx val="3"/>
            <c:spPr>
              <a:solidFill>
                <a:srgbClr val="FFC000"/>
              </a:solidFill>
            </c:spPr>
          </c:dPt>
          <c:dPt>
            <c:idx val="4"/>
            <c:spPr>
              <a:solidFill>
                <a:srgbClr val="92D050"/>
              </a:solidFill>
            </c:spPr>
          </c:dPt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cs-CZ" sz="1100" b="1"/>
                      <a:t>37 %</a:t>
                    </a:r>
                    <a:endParaRPr lang="en-US" sz="1100" b="1"/>
                  </a:p>
                </c:rich>
              </c:tx>
              <c:showVal val="1"/>
            </c:dLbl>
            <c:dLbl>
              <c:idx val="1"/>
              <c:layout>
                <c:manualLayout>
                  <c:x val="5.8333333333333411E-2"/>
                  <c:y val="-9.2592592592592813E-3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0</a:t>
                    </a:r>
                    <a:r>
                      <a:rPr lang="cs-CZ" sz="1100" b="1"/>
                      <a:t> %</a:t>
                    </a:r>
                    <a:endParaRPr lang="en-US" sz="1100" b="1"/>
                  </a:p>
                </c:rich>
              </c:tx>
              <c:showVal val="1"/>
            </c:dLbl>
            <c:dLbl>
              <c:idx val="2"/>
              <c:layout>
                <c:manualLayout>
                  <c:x val="5.8333114610673718E-2"/>
                  <c:y val="4.6296296296296346E-3"/>
                </c:manualLayout>
              </c:layout>
              <c:tx>
                <c:rich>
                  <a:bodyPr/>
                  <a:lstStyle/>
                  <a:p>
                    <a:r>
                      <a:rPr lang="en-US" sz="1100" b="1"/>
                      <a:t>0</a:t>
                    </a:r>
                    <a:r>
                      <a:rPr lang="cs-CZ" sz="1100" b="1"/>
                      <a:t> %</a:t>
                    </a:r>
                    <a:endParaRPr lang="en-US" sz="1100" b="1"/>
                  </a:p>
                </c:rich>
              </c:tx>
              <c:showVal val="1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cs-CZ" sz="1100" b="1"/>
                      <a:t>13 %</a:t>
                    </a:r>
                    <a:endParaRPr lang="en-US" sz="1100" b="1"/>
                  </a:p>
                </c:rich>
              </c:tx>
              <c:showVal val="1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cs-CZ" sz="1100" b="1"/>
                      <a:t>50 %</a:t>
                    </a:r>
                    <a:endParaRPr lang="en-US" sz="1100" b="1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100" b="1"/>
                </a:pPr>
                <a:endParaRPr lang="cs-CZ"/>
              </a:p>
            </c:txPr>
            <c:showVal val="1"/>
          </c:dLbls>
          <c:cat>
            <c:strRef>
              <c:f>'Celkové zlepš.'!$J$2:$J$6</c:f>
              <c:strCache>
                <c:ptCount val="5"/>
                <c:pt idx="0">
                  <c:v>e) Nedovedu posoudit</c:v>
                </c:pt>
                <c:pt idx="1">
                  <c:v>d) Absolutně ne</c:v>
                </c:pt>
                <c:pt idx="2">
                  <c:v>c) Spíše ne</c:v>
                </c:pt>
                <c:pt idx="3">
                  <c:v>b) Spíše ano</c:v>
                </c:pt>
                <c:pt idx="4">
                  <c:v>a) Absolutně ano</c:v>
                </c:pt>
              </c:strCache>
            </c:strRef>
          </c:cat>
          <c:val>
            <c:numRef>
              <c:f>'Celkové zlepš.'!$K$2:$K$6</c:f>
              <c:numCache>
                <c:formatCode>General</c:formatCode>
                <c:ptCount val="5"/>
                <c:pt idx="0">
                  <c:v>11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15</c:v>
                </c:pt>
              </c:numCache>
            </c:numRef>
          </c:val>
        </c:ser>
        <c:gapWidth val="55"/>
        <c:gapDepth val="55"/>
        <c:shape val="box"/>
        <c:axId val="77006720"/>
        <c:axId val="77008256"/>
        <c:axId val="0"/>
      </c:bar3DChart>
      <c:catAx>
        <c:axId val="77006720"/>
        <c:scaling>
          <c:orientation val="minMax"/>
        </c:scaling>
        <c:axPos val="l"/>
        <c:majorTickMark val="none"/>
        <c:tickLblPos val="nextTo"/>
        <c:crossAx val="77008256"/>
        <c:crosses val="autoZero"/>
        <c:auto val="1"/>
        <c:lblAlgn val="ctr"/>
        <c:lblOffset val="100"/>
      </c:catAx>
      <c:valAx>
        <c:axId val="77008256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crossAx val="7700672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828675</xdr:colOff>
      <xdr:row>8</xdr:row>
      <xdr:rowOff>123825</xdr:rowOff>
    </xdr:from>
    <xdr:to>
      <xdr:col>14</xdr:col>
      <xdr:colOff>285750</xdr:colOff>
      <xdr:row>23</xdr:row>
      <xdr:rowOff>9525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327660</xdr:colOff>
      <xdr:row>5</xdr:row>
      <xdr:rowOff>15240</xdr:rowOff>
    </xdr:from>
    <xdr:to>
      <xdr:col>12</xdr:col>
      <xdr:colOff>22860</xdr:colOff>
      <xdr:row>20</xdr:row>
      <xdr:rowOff>15240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530088</xdr:colOff>
      <xdr:row>8</xdr:row>
      <xdr:rowOff>173934</xdr:rowOff>
    </xdr:from>
    <xdr:to>
      <xdr:col>13</xdr:col>
      <xdr:colOff>430696</xdr:colOff>
      <xdr:row>23</xdr:row>
      <xdr:rowOff>57977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85725</xdr:colOff>
      <xdr:row>14</xdr:row>
      <xdr:rowOff>142875</xdr:rowOff>
    </xdr:from>
    <xdr:to>
      <xdr:col>13</xdr:col>
      <xdr:colOff>381000</xdr:colOff>
      <xdr:row>29</xdr:row>
      <xdr:rowOff>28575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239367</xdr:colOff>
      <xdr:row>10</xdr:row>
      <xdr:rowOff>131694</xdr:rowOff>
    </xdr:from>
    <xdr:to>
      <xdr:col>12</xdr:col>
      <xdr:colOff>72058</xdr:colOff>
      <xdr:row>25</xdr:row>
      <xdr:rowOff>17394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8</xdr:row>
      <xdr:rowOff>123825</xdr:rowOff>
    </xdr:from>
    <xdr:to>
      <xdr:col>13</xdr:col>
      <xdr:colOff>590550</xdr:colOff>
      <xdr:row>23</xdr:row>
      <xdr:rowOff>9525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200025</xdr:colOff>
      <xdr:row>8</xdr:row>
      <xdr:rowOff>66675</xdr:rowOff>
    </xdr:from>
    <xdr:to>
      <xdr:col>13</xdr:col>
      <xdr:colOff>485775</xdr:colOff>
      <xdr:row>22</xdr:row>
      <xdr:rowOff>142875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8</xdr:row>
      <xdr:rowOff>123825</xdr:rowOff>
    </xdr:from>
    <xdr:to>
      <xdr:col>11</xdr:col>
      <xdr:colOff>180975</xdr:colOff>
      <xdr:row>23</xdr:row>
      <xdr:rowOff>9525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828675</xdr:colOff>
      <xdr:row>8</xdr:row>
      <xdr:rowOff>123825</xdr:rowOff>
    </xdr:from>
    <xdr:to>
      <xdr:col>13</xdr:col>
      <xdr:colOff>295275</xdr:colOff>
      <xdr:row>23</xdr:row>
      <xdr:rowOff>9525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8</xdr:row>
      <xdr:rowOff>123825</xdr:rowOff>
    </xdr:from>
    <xdr:to>
      <xdr:col>14</xdr:col>
      <xdr:colOff>133350</xdr:colOff>
      <xdr:row>23</xdr:row>
      <xdr:rowOff>9525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628650</xdr:colOff>
      <xdr:row>7</xdr:row>
      <xdr:rowOff>123825</xdr:rowOff>
    </xdr:from>
    <xdr:to>
      <xdr:col>17</xdr:col>
      <xdr:colOff>28575</xdr:colOff>
      <xdr:row>22</xdr:row>
      <xdr:rowOff>9525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828675</xdr:colOff>
      <xdr:row>8</xdr:row>
      <xdr:rowOff>123825</xdr:rowOff>
    </xdr:from>
    <xdr:to>
      <xdr:col>12</xdr:col>
      <xdr:colOff>209550</xdr:colOff>
      <xdr:row>23</xdr:row>
      <xdr:rowOff>9525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456467</xdr:colOff>
      <xdr:row>7</xdr:row>
      <xdr:rowOff>79863</xdr:rowOff>
    </xdr:from>
    <xdr:to>
      <xdr:col>11</xdr:col>
      <xdr:colOff>348761</xdr:colOff>
      <xdr:row>21</xdr:row>
      <xdr:rowOff>156063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&#345;idat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řida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R32"/>
  <sheetViews>
    <sheetView topLeftCell="G19" workbookViewId="0">
      <selection activeCell="L35" sqref="L35"/>
    </sheetView>
  </sheetViews>
  <sheetFormatPr defaultRowHeight="15"/>
  <cols>
    <col min="2" max="2" width="11.7109375" customWidth="1"/>
    <col min="10" max="10" width="15.28515625" customWidth="1"/>
    <col min="12" max="12" width="22.42578125" customWidth="1"/>
    <col min="13" max="13" width="22.7109375" customWidth="1"/>
  </cols>
  <sheetData>
    <row r="2" spans="2:18">
      <c r="C2" t="s">
        <v>30</v>
      </c>
      <c r="D2" t="s">
        <v>31</v>
      </c>
      <c r="E2" t="s">
        <v>32</v>
      </c>
      <c r="F2" t="s">
        <v>33</v>
      </c>
      <c r="G2" t="s">
        <v>34</v>
      </c>
      <c r="H2" t="s">
        <v>35</v>
      </c>
      <c r="I2" t="s">
        <v>36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Q2" t="s">
        <v>44</v>
      </c>
      <c r="R2" t="s">
        <v>45</v>
      </c>
    </row>
    <row r="3" spans="2:18">
      <c r="B3" t="s">
        <v>0</v>
      </c>
      <c r="C3">
        <v>68</v>
      </c>
      <c r="D3" t="s">
        <v>46</v>
      </c>
      <c r="E3" t="s">
        <v>47</v>
      </c>
      <c r="F3" t="s">
        <v>48</v>
      </c>
      <c r="G3">
        <v>5</v>
      </c>
      <c r="H3">
        <v>2012</v>
      </c>
      <c r="I3">
        <v>1996</v>
      </c>
      <c r="J3" t="s">
        <v>49</v>
      </c>
      <c r="K3" t="s">
        <v>51</v>
      </c>
      <c r="L3" t="s">
        <v>52</v>
      </c>
      <c r="M3" t="s">
        <v>52</v>
      </c>
      <c r="N3" t="s">
        <v>51</v>
      </c>
      <c r="O3" t="s">
        <v>51</v>
      </c>
      <c r="P3" t="s">
        <v>53</v>
      </c>
      <c r="Q3" t="s">
        <v>53</v>
      </c>
      <c r="R3" t="s">
        <v>54</v>
      </c>
    </row>
    <row r="4" spans="2:18">
      <c r="B4" t="s">
        <v>1</v>
      </c>
      <c r="C4">
        <v>72</v>
      </c>
      <c r="D4" t="s">
        <v>55</v>
      </c>
      <c r="E4" t="s">
        <v>47</v>
      </c>
      <c r="F4" t="s">
        <v>48</v>
      </c>
      <c r="G4">
        <v>2</v>
      </c>
      <c r="H4">
        <v>2012</v>
      </c>
      <c r="I4">
        <v>2006</v>
      </c>
      <c r="J4" t="s">
        <v>50</v>
      </c>
      <c r="K4" t="s">
        <v>51</v>
      </c>
      <c r="L4" t="s">
        <v>52</v>
      </c>
      <c r="M4" t="s">
        <v>52</v>
      </c>
      <c r="N4" t="s">
        <v>51</v>
      </c>
      <c r="O4" t="s">
        <v>51</v>
      </c>
      <c r="P4" t="s">
        <v>57</v>
      </c>
      <c r="Q4" t="s">
        <v>53</v>
      </c>
      <c r="R4" t="s">
        <v>53</v>
      </c>
    </row>
    <row r="5" spans="2:18">
      <c r="B5" t="s">
        <v>2</v>
      </c>
      <c r="C5">
        <v>62</v>
      </c>
      <c r="D5" t="s">
        <v>46</v>
      </c>
      <c r="E5" t="s">
        <v>58</v>
      </c>
      <c r="F5" t="s">
        <v>48</v>
      </c>
      <c r="G5">
        <v>2</v>
      </c>
      <c r="H5">
        <v>2012</v>
      </c>
      <c r="I5">
        <v>2001</v>
      </c>
      <c r="J5" t="s">
        <v>56</v>
      </c>
      <c r="K5" t="s">
        <v>51</v>
      </c>
      <c r="L5" t="s">
        <v>52</v>
      </c>
      <c r="M5" t="s">
        <v>52</v>
      </c>
      <c r="N5" t="s">
        <v>51</v>
      </c>
      <c r="O5" t="s">
        <v>51</v>
      </c>
      <c r="P5" t="s">
        <v>57</v>
      </c>
      <c r="Q5" t="s">
        <v>54</v>
      </c>
      <c r="R5" t="s">
        <v>54</v>
      </c>
    </row>
    <row r="6" spans="2:18">
      <c r="B6" t="s">
        <v>3</v>
      </c>
      <c r="C6">
        <v>65</v>
      </c>
      <c r="D6" t="s">
        <v>46</v>
      </c>
      <c r="E6" t="s">
        <v>58</v>
      </c>
      <c r="F6" t="s">
        <v>48</v>
      </c>
      <c r="G6">
        <v>2</v>
      </c>
      <c r="H6">
        <v>2011</v>
      </c>
      <c r="I6">
        <v>2002</v>
      </c>
      <c r="J6" t="s">
        <v>59</v>
      </c>
      <c r="K6" t="s">
        <v>51</v>
      </c>
      <c r="L6" t="s">
        <v>57</v>
      </c>
      <c r="M6" t="s">
        <v>52</v>
      </c>
      <c r="N6" t="s">
        <v>51</v>
      </c>
      <c r="O6" t="s">
        <v>51</v>
      </c>
      <c r="P6" t="s">
        <v>53</v>
      </c>
      <c r="Q6" t="s">
        <v>53</v>
      </c>
      <c r="R6" t="s">
        <v>54</v>
      </c>
    </row>
    <row r="7" spans="2:18">
      <c r="B7" t="s">
        <v>4</v>
      </c>
      <c r="C7">
        <v>56</v>
      </c>
      <c r="D7" t="s">
        <v>46</v>
      </c>
      <c r="E7" t="s">
        <v>61</v>
      </c>
      <c r="F7" t="s">
        <v>64</v>
      </c>
      <c r="G7">
        <v>3</v>
      </c>
      <c r="H7">
        <v>2012</v>
      </c>
      <c r="I7">
        <v>2005</v>
      </c>
      <c r="J7" t="s">
        <v>49</v>
      </c>
      <c r="K7" t="s">
        <v>51</v>
      </c>
      <c r="L7" t="s">
        <v>69</v>
      </c>
      <c r="M7" t="s">
        <v>52</v>
      </c>
      <c r="N7" t="s">
        <v>51</v>
      </c>
      <c r="O7" t="s">
        <v>51</v>
      </c>
      <c r="P7" t="s">
        <v>53</v>
      </c>
      <c r="Q7" t="s">
        <v>53</v>
      </c>
      <c r="R7" t="s">
        <v>53</v>
      </c>
    </row>
    <row r="8" spans="2:18">
      <c r="B8" t="s">
        <v>5</v>
      </c>
      <c r="C8">
        <v>67</v>
      </c>
      <c r="D8" t="s">
        <v>55</v>
      </c>
      <c r="E8" t="s">
        <v>47</v>
      </c>
      <c r="F8" t="s">
        <v>48</v>
      </c>
      <c r="G8">
        <v>2</v>
      </c>
      <c r="H8">
        <v>2011</v>
      </c>
      <c r="I8">
        <v>2006</v>
      </c>
      <c r="J8" t="s">
        <v>50</v>
      </c>
      <c r="K8" t="s">
        <v>51</v>
      </c>
      <c r="L8" t="s">
        <v>52</v>
      </c>
      <c r="M8" t="s">
        <v>52</v>
      </c>
      <c r="N8" t="s">
        <v>51</v>
      </c>
      <c r="O8" t="s">
        <v>51</v>
      </c>
      <c r="P8" t="s">
        <v>53</v>
      </c>
      <c r="Q8" t="s">
        <v>53</v>
      </c>
      <c r="R8" t="s">
        <v>54</v>
      </c>
    </row>
    <row r="9" spans="2:18">
      <c r="B9" t="s">
        <v>6</v>
      </c>
      <c r="C9">
        <v>68</v>
      </c>
      <c r="D9" t="s">
        <v>46</v>
      </c>
      <c r="E9" t="s">
        <v>61</v>
      </c>
      <c r="F9" t="s">
        <v>64</v>
      </c>
      <c r="G9">
        <v>4</v>
      </c>
      <c r="H9">
        <v>2012</v>
      </c>
      <c r="I9">
        <v>1997</v>
      </c>
      <c r="J9" t="s">
        <v>59</v>
      </c>
      <c r="K9" t="s">
        <v>51</v>
      </c>
      <c r="L9" t="s">
        <v>52</v>
      </c>
      <c r="M9" t="s">
        <v>70</v>
      </c>
      <c r="N9" t="s">
        <v>51</v>
      </c>
      <c r="O9" t="s">
        <v>71</v>
      </c>
      <c r="P9" t="s">
        <v>57</v>
      </c>
      <c r="Q9" t="s">
        <v>57</v>
      </c>
      <c r="R9" t="s">
        <v>57</v>
      </c>
    </row>
    <row r="10" spans="2:18">
      <c r="B10" t="s">
        <v>7</v>
      </c>
      <c r="C10">
        <v>63</v>
      </c>
      <c r="D10" t="s">
        <v>55</v>
      </c>
      <c r="E10" t="s">
        <v>61</v>
      </c>
      <c r="F10" t="s">
        <v>48</v>
      </c>
      <c r="G10">
        <v>2</v>
      </c>
      <c r="H10">
        <v>2011</v>
      </c>
      <c r="I10">
        <v>2004</v>
      </c>
      <c r="J10" t="s">
        <v>49</v>
      </c>
      <c r="K10" t="s">
        <v>51</v>
      </c>
      <c r="L10" t="s">
        <v>52</v>
      </c>
      <c r="M10" t="s">
        <v>52</v>
      </c>
      <c r="N10" t="s">
        <v>51</v>
      </c>
      <c r="O10" t="s">
        <v>51</v>
      </c>
      <c r="P10" t="s">
        <v>53</v>
      </c>
      <c r="Q10" t="s">
        <v>53</v>
      </c>
      <c r="R10" t="s">
        <v>53</v>
      </c>
    </row>
    <row r="11" spans="2:18">
      <c r="B11" t="s">
        <v>8</v>
      </c>
      <c r="C11">
        <v>67</v>
      </c>
      <c r="D11" t="s">
        <v>55</v>
      </c>
      <c r="E11" t="s">
        <v>61</v>
      </c>
      <c r="F11" t="s">
        <v>48</v>
      </c>
      <c r="G11">
        <v>2</v>
      </c>
      <c r="H11">
        <v>2010</v>
      </c>
      <c r="I11">
        <v>2003</v>
      </c>
      <c r="J11" t="s">
        <v>49</v>
      </c>
      <c r="K11" t="s">
        <v>51</v>
      </c>
      <c r="L11" t="s">
        <v>52</v>
      </c>
      <c r="M11" t="s">
        <v>52</v>
      </c>
      <c r="N11" t="s">
        <v>51</v>
      </c>
      <c r="O11" t="s">
        <v>51</v>
      </c>
      <c r="P11" t="s">
        <v>54</v>
      </c>
      <c r="Q11" t="s">
        <v>57</v>
      </c>
      <c r="R11" t="s">
        <v>57</v>
      </c>
    </row>
    <row r="12" spans="2:18">
      <c r="B12" t="s">
        <v>9</v>
      </c>
      <c r="C12">
        <v>73</v>
      </c>
      <c r="D12" t="s">
        <v>55</v>
      </c>
      <c r="E12" t="s">
        <v>62</v>
      </c>
      <c r="F12" t="s">
        <v>63</v>
      </c>
      <c r="G12">
        <v>2</v>
      </c>
      <c r="H12">
        <v>2012</v>
      </c>
      <c r="I12">
        <v>1999</v>
      </c>
      <c r="J12" t="s">
        <v>50</v>
      </c>
      <c r="K12" t="s">
        <v>51</v>
      </c>
      <c r="L12" t="s">
        <v>70</v>
      </c>
      <c r="M12" t="s">
        <v>70</v>
      </c>
      <c r="N12" t="s">
        <v>71</v>
      </c>
      <c r="O12" t="s">
        <v>51</v>
      </c>
      <c r="P12" t="s">
        <v>57</v>
      </c>
      <c r="Q12" t="s">
        <v>60</v>
      </c>
      <c r="R12" t="s">
        <v>57</v>
      </c>
    </row>
    <row r="13" spans="2:18">
      <c r="B13" t="s">
        <v>10</v>
      </c>
      <c r="C13">
        <v>59</v>
      </c>
      <c r="D13" t="s">
        <v>46</v>
      </c>
      <c r="E13" t="s">
        <v>47</v>
      </c>
      <c r="F13" t="s">
        <v>64</v>
      </c>
      <c r="G13">
        <v>2</v>
      </c>
      <c r="H13">
        <v>2012</v>
      </c>
      <c r="I13">
        <v>2005</v>
      </c>
      <c r="J13" t="s">
        <v>49</v>
      </c>
      <c r="K13" t="s">
        <v>51</v>
      </c>
      <c r="L13" t="s">
        <v>57</v>
      </c>
      <c r="M13" t="s">
        <v>52</v>
      </c>
      <c r="N13" t="s">
        <v>51</v>
      </c>
      <c r="O13" t="s">
        <v>51</v>
      </c>
      <c r="P13" t="s">
        <v>57</v>
      </c>
      <c r="Q13" t="s">
        <v>57</v>
      </c>
      <c r="R13" t="s">
        <v>57</v>
      </c>
    </row>
    <row r="14" spans="2:18">
      <c r="B14" t="s">
        <v>11</v>
      </c>
      <c r="C14">
        <v>68</v>
      </c>
      <c r="D14" t="s">
        <v>55</v>
      </c>
      <c r="E14" t="s">
        <v>62</v>
      </c>
      <c r="F14" t="s">
        <v>48</v>
      </c>
      <c r="G14">
        <v>3</v>
      </c>
      <c r="H14">
        <v>2012</v>
      </c>
      <c r="I14">
        <v>2004</v>
      </c>
      <c r="J14" t="s">
        <v>49</v>
      </c>
      <c r="K14" t="s">
        <v>51</v>
      </c>
      <c r="L14" t="s">
        <v>52</v>
      </c>
      <c r="M14" t="s">
        <v>52</v>
      </c>
      <c r="N14" t="s">
        <v>51</v>
      </c>
      <c r="O14" t="s">
        <v>51</v>
      </c>
      <c r="P14" t="s">
        <v>53</v>
      </c>
      <c r="Q14" t="s">
        <v>54</v>
      </c>
      <c r="R14" t="s">
        <v>53</v>
      </c>
    </row>
    <row r="15" spans="2:18">
      <c r="B15" t="s">
        <v>12</v>
      </c>
      <c r="C15">
        <v>72</v>
      </c>
      <c r="D15" t="s">
        <v>55</v>
      </c>
      <c r="E15" t="s">
        <v>61</v>
      </c>
      <c r="F15" t="s">
        <v>48</v>
      </c>
      <c r="G15">
        <v>4</v>
      </c>
      <c r="H15">
        <v>2011</v>
      </c>
      <c r="I15">
        <v>2006</v>
      </c>
      <c r="J15" t="s">
        <v>51</v>
      </c>
      <c r="K15" t="s">
        <v>51</v>
      </c>
      <c r="L15" t="s">
        <v>52</v>
      </c>
      <c r="M15" t="s">
        <v>70</v>
      </c>
      <c r="N15" t="s">
        <v>51</v>
      </c>
      <c r="O15" t="s">
        <v>74</v>
      </c>
      <c r="P15" t="s">
        <v>54</v>
      </c>
      <c r="Q15" t="s">
        <v>73</v>
      </c>
      <c r="R15" t="s">
        <v>53</v>
      </c>
    </row>
    <row r="16" spans="2:18">
      <c r="B16" t="s">
        <v>13</v>
      </c>
      <c r="C16">
        <v>64</v>
      </c>
      <c r="D16" t="s">
        <v>46</v>
      </c>
      <c r="E16" t="s">
        <v>47</v>
      </c>
      <c r="F16" t="s">
        <v>48</v>
      </c>
      <c r="G16">
        <v>2</v>
      </c>
      <c r="H16">
        <v>2012</v>
      </c>
      <c r="I16">
        <v>2007</v>
      </c>
      <c r="J16" t="s">
        <v>49</v>
      </c>
      <c r="K16" t="s">
        <v>51</v>
      </c>
      <c r="L16" t="s">
        <v>52</v>
      </c>
      <c r="M16" t="s">
        <v>52</v>
      </c>
      <c r="N16" t="s">
        <v>51</v>
      </c>
      <c r="O16" t="s">
        <v>51</v>
      </c>
      <c r="P16" t="s">
        <v>54</v>
      </c>
      <c r="Q16" t="s">
        <v>53</v>
      </c>
      <c r="R16" t="s">
        <v>53</v>
      </c>
    </row>
    <row r="17" spans="2:18">
      <c r="B17" t="s">
        <v>14</v>
      </c>
      <c r="C17">
        <v>63</v>
      </c>
      <c r="D17" t="s">
        <v>55</v>
      </c>
      <c r="E17" t="s">
        <v>58</v>
      </c>
      <c r="F17" t="s">
        <v>65</v>
      </c>
      <c r="G17">
        <v>2</v>
      </c>
      <c r="H17">
        <v>2012</v>
      </c>
      <c r="I17">
        <v>2000</v>
      </c>
      <c r="J17" t="s">
        <v>59</v>
      </c>
      <c r="K17" t="s">
        <v>66</v>
      </c>
      <c r="L17" t="s">
        <v>52</v>
      </c>
      <c r="M17" t="s">
        <v>52</v>
      </c>
      <c r="N17" t="s">
        <v>51</v>
      </c>
      <c r="O17" t="s">
        <v>51</v>
      </c>
      <c r="P17" t="s">
        <v>53</v>
      </c>
      <c r="Q17" t="s">
        <v>54</v>
      </c>
      <c r="R17" t="s">
        <v>53</v>
      </c>
    </row>
    <row r="18" spans="2:18">
      <c r="B18" t="s">
        <v>15</v>
      </c>
      <c r="C18">
        <v>68</v>
      </c>
      <c r="D18" t="s">
        <v>46</v>
      </c>
      <c r="E18" t="s">
        <v>61</v>
      </c>
      <c r="F18" t="s">
        <v>48</v>
      </c>
      <c r="G18">
        <v>2</v>
      </c>
      <c r="H18">
        <v>2012</v>
      </c>
      <c r="I18">
        <v>2002</v>
      </c>
      <c r="J18" t="s">
        <v>67</v>
      </c>
      <c r="K18" t="s">
        <v>51</v>
      </c>
      <c r="L18" t="s">
        <v>52</v>
      </c>
      <c r="M18" t="s">
        <v>52</v>
      </c>
      <c r="N18" t="s">
        <v>51</v>
      </c>
      <c r="O18" t="s">
        <v>51</v>
      </c>
      <c r="P18" t="s">
        <v>53</v>
      </c>
      <c r="Q18" t="s">
        <v>53</v>
      </c>
      <c r="R18" t="s">
        <v>53</v>
      </c>
    </row>
    <row r="19" spans="2:18">
      <c r="B19" t="s">
        <v>16</v>
      </c>
      <c r="C19">
        <v>71</v>
      </c>
      <c r="D19" t="s">
        <v>46</v>
      </c>
      <c r="E19" t="s">
        <v>62</v>
      </c>
      <c r="F19" t="s">
        <v>63</v>
      </c>
      <c r="G19">
        <v>2</v>
      </c>
      <c r="H19">
        <v>2011</v>
      </c>
      <c r="I19">
        <v>1995</v>
      </c>
      <c r="J19" t="s">
        <v>89</v>
      </c>
      <c r="K19" t="s">
        <v>51</v>
      </c>
      <c r="L19" t="s">
        <v>52</v>
      </c>
      <c r="M19" t="s">
        <v>52</v>
      </c>
      <c r="N19" t="s">
        <v>51</v>
      </c>
      <c r="O19" t="s">
        <v>51</v>
      </c>
      <c r="P19" t="s">
        <v>54</v>
      </c>
      <c r="Q19" t="s">
        <v>57</v>
      </c>
      <c r="R19" t="s">
        <v>57</v>
      </c>
    </row>
    <row r="20" spans="2:18">
      <c r="B20" t="s">
        <v>17</v>
      </c>
      <c r="C20">
        <v>65</v>
      </c>
      <c r="D20" t="s">
        <v>55</v>
      </c>
      <c r="E20" t="s">
        <v>47</v>
      </c>
      <c r="F20" t="s">
        <v>48</v>
      </c>
      <c r="G20">
        <v>3</v>
      </c>
      <c r="H20">
        <v>2012</v>
      </c>
      <c r="I20">
        <v>2006</v>
      </c>
      <c r="J20" t="s">
        <v>51</v>
      </c>
      <c r="K20" t="s">
        <v>51</v>
      </c>
      <c r="L20" t="s">
        <v>69</v>
      </c>
      <c r="M20" t="s">
        <v>52</v>
      </c>
      <c r="N20" t="s">
        <v>72</v>
      </c>
      <c r="O20" t="s">
        <v>51</v>
      </c>
      <c r="P20" t="s">
        <v>57</v>
      </c>
      <c r="Q20" t="s">
        <v>73</v>
      </c>
      <c r="R20" t="s">
        <v>57</v>
      </c>
    </row>
    <row r="21" spans="2:18">
      <c r="B21" t="s">
        <v>18</v>
      </c>
      <c r="C21">
        <v>58</v>
      </c>
      <c r="D21" t="s">
        <v>46</v>
      </c>
      <c r="E21" t="s">
        <v>61</v>
      </c>
      <c r="F21" t="s">
        <v>48</v>
      </c>
      <c r="G21">
        <v>3</v>
      </c>
      <c r="H21">
        <v>2011</v>
      </c>
      <c r="I21">
        <v>1992</v>
      </c>
      <c r="J21" t="s">
        <v>50</v>
      </c>
      <c r="K21" t="s">
        <v>51</v>
      </c>
      <c r="L21" t="s">
        <v>57</v>
      </c>
      <c r="M21" t="s">
        <v>69</v>
      </c>
      <c r="N21" t="s">
        <v>51</v>
      </c>
      <c r="O21" t="s">
        <v>51</v>
      </c>
      <c r="P21" t="s">
        <v>57</v>
      </c>
      <c r="Q21" t="s">
        <v>57</v>
      </c>
      <c r="R21" t="s">
        <v>57</v>
      </c>
    </row>
    <row r="22" spans="2:18">
      <c r="B22" t="s">
        <v>19</v>
      </c>
      <c r="C22">
        <v>57</v>
      </c>
      <c r="D22" t="s">
        <v>55</v>
      </c>
      <c r="E22" t="s">
        <v>61</v>
      </c>
      <c r="F22" t="s">
        <v>48</v>
      </c>
      <c r="G22">
        <v>4</v>
      </c>
      <c r="H22">
        <v>2012</v>
      </c>
      <c r="I22">
        <v>1995</v>
      </c>
      <c r="J22" t="s">
        <v>49</v>
      </c>
      <c r="K22" t="s">
        <v>51</v>
      </c>
      <c r="L22" t="s">
        <v>52</v>
      </c>
      <c r="M22" t="s">
        <v>52</v>
      </c>
      <c r="N22" t="s">
        <v>51</v>
      </c>
      <c r="O22" t="s">
        <v>51</v>
      </c>
      <c r="P22" t="s">
        <v>54</v>
      </c>
      <c r="Q22" t="s">
        <v>54</v>
      </c>
      <c r="R22" t="s">
        <v>57</v>
      </c>
    </row>
    <row r="23" spans="2:18">
      <c r="B23" t="s">
        <v>20</v>
      </c>
      <c r="C23">
        <v>63</v>
      </c>
      <c r="D23" t="s">
        <v>55</v>
      </c>
      <c r="E23" t="s">
        <v>47</v>
      </c>
      <c r="F23" t="s">
        <v>48</v>
      </c>
      <c r="G23">
        <v>2</v>
      </c>
      <c r="H23">
        <v>2010</v>
      </c>
      <c r="I23">
        <v>2004</v>
      </c>
      <c r="J23" t="s">
        <v>49</v>
      </c>
      <c r="K23" t="s">
        <v>51</v>
      </c>
      <c r="L23" t="s">
        <v>52</v>
      </c>
      <c r="M23" t="s">
        <v>52</v>
      </c>
      <c r="N23" t="s">
        <v>51</v>
      </c>
      <c r="O23" t="s">
        <v>51</v>
      </c>
      <c r="P23" t="s">
        <v>53</v>
      </c>
      <c r="Q23" t="s">
        <v>53</v>
      </c>
      <c r="R23" t="s">
        <v>57</v>
      </c>
    </row>
    <row r="24" spans="2:18">
      <c r="B24" t="s">
        <v>21</v>
      </c>
      <c r="C24">
        <v>65</v>
      </c>
      <c r="D24" t="s">
        <v>46</v>
      </c>
      <c r="E24" t="s">
        <v>47</v>
      </c>
      <c r="F24" t="s">
        <v>48</v>
      </c>
      <c r="G24">
        <v>2</v>
      </c>
      <c r="H24">
        <v>2012</v>
      </c>
      <c r="I24">
        <v>2006</v>
      </c>
      <c r="J24" t="s">
        <v>49</v>
      </c>
      <c r="K24" t="s">
        <v>51</v>
      </c>
      <c r="L24" t="s">
        <v>52</v>
      </c>
      <c r="M24" t="s">
        <v>52</v>
      </c>
      <c r="N24" t="s">
        <v>51</v>
      </c>
      <c r="O24" t="s">
        <v>51</v>
      </c>
      <c r="P24" t="s">
        <v>54</v>
      </c>
      <c r="Q24" t="s">
        <v>53</v>
      </c>
      <c r="R24" t="s">
        <v>53</v>
      </c>
    </row>
    <row r="25" spans="2:18">
      <c r="B25" t="s">
        <v>22</v>
      </c>
      <c r="C25">
        <v>57</v>
      </c>
      <c r="D25" t="s">
        <v>55</v>
      </c>
      <c r="E25" t="s">
        <v>61</v>
      </c>
      <c r="F25" t="s">
        <v>65</v>
      </c>
      <c r="G25">
        <v>2</v>
      </c>
      <c r="H25">
        <v>2012</v>
      </c>
      <c r="I25">
        <v>2001</v>
      </c>
      <c r="J25" t="s">
        <v>68</v>
      </c>
      <c r="K25" t="s">
        <v>66</v>
      </c>
      <c r="L25" t="s">
        <v>52</v>
      </c>
      <c r="M25" t="s">
        <v>52</v>
      </c>
      <c r="N25" t="s">
        <v>51</v>
      </c>
      <c r="O25" t="s">
        <v>51</v>
      </c>
      <c r="P25" t="s">
        <v>57</v>
      </c>
      <c r="Q25" t="s">
        <v>57</v>
      </c>
      <c r="R25" t="s">
        <v>57</v>
      </c>
    </row>
    <row r="26" spans="2:18">
      <c r="B26" t="s">
        <v>23</v>
      </c>
      <c r="C26">
        <v>62</v>
      </c>
      <c r="D26" t="s">
        <v>55</v>
      </c>
      <c r="E26" t="s">
        <v>47</v>
      </c>
      <c r="F26" t="s">
        <v>48</v>
      </c>
      <c r="G26">
        <v>2</v>
      </c>
      <c r="H26">
        <v>2011</v>
      </c>
      <c r="I26">
        <v>1998</v>
      </c>
      <c r="J26" t="s">
        <v>57</v>
      </c>
      <c r="K26" t="s">
        <v>51</v>
      </c>
      <c r="L26" t="s">
        <v>52</v>
      </c>
      <c r="M26" t="s">
        <v>69</v>
      </c>
      <c r="N26" t="s">
        <v>51</v>
      </c>
      <c r="O26" t="s">
        <v>51</v>
      </c>
      <c r="P26" t="s">
        <v>53</v>
      </c>
      <c r="Q26" t="s">
        <v>54</v>
      </c>
      <c r="R26" t="s">
        <v>53</v>
      </c>
    </row>
    <row r="27" spans="2:18">
      <c r="B27" t="s">
        <v>24</v>
      </c>
      <c r="C27">
        <v>69</v>
      </c>
      <c r="D27" t="s">
        <v>55</v>
      </c>
      <c r="E27" t="s">
        <v>47</v>
      </c>
      <c r="F27" t="s">
        <v>48</v>
      </c>
      <c r="G27">
        <v>2</v>
      </c>
      <c r="H27">
        <v>2012</v>
      </c>
      <c r="I27">
        <v>2000</v>
      </c>
      <c r="J27" t="s">
        <v>49</v>
      </c>
      <c r="K27" t="s">
        <v>51</v>
      </c>
      <c r="L27" t="s">
        <v>52</v>
      </c>
      <c r="M27" t="s">
        <v>52</v>
      </c>
      <c r="N27" t="s">
        <v>51</v>
      </c>
      <c r="O27" t="s">
        <v>51</v>
      </c>
      <c r="P27" t="s">
        <v>53</v>
      </c>
      <c r="Q27" t="s">
        <v>53</v>
      </c>
      <c r="R27" t="s">
        <v>53</v>
      </c>
    </row>
    <row r="28" spans="2:18">
      <c r="B28" t="s">
        <v>25</v>
      </c>
      <c r="C28">
        <v>71</v>
      </c>
      <c r="D28" t="s">
        <v>55</v>
      </c>
      <c r="E28" t="s">
        <v>61</v>
      </c>
      <c r="F28" t="s">
        <v>63</v>
      </c>
      <c r="G28">
        <v>3</v>
      </c>
      <c r="H28">
        <v>2011</v>
      </c>
      <c r="I28">
        <v>2006</v>
      </c>
      <c r="J28" t="s">
        <v>50</v>
      </c>
      <c r="K28" t="s">
        <v>51</v>
      </c>
      <c r="L28" t="s">
        <v>69</v>
      </c>
      <c r="M28" t="s">
        <v>69</v>
      </c>
      <c r="N28" t="s">
        <v>71</v>
      </c>
      <c r="O28" t="s">
        <v>51</v>
      </c>
      <c r="P28" t="s">
        <v>57</v>
      </c>
      <c r="Q28" t="s">
        <v>57</v>
      </c>
      <c r="R28" t="s">
        <v>57</v>
      </c>
    </row>
    <row r="29" spans="2:18">
      <c r="B29" t="s">
        <v>26</v>
      </c>
      <c r="C29">
        <v>58</v>
      </c>
      <c r="D29" t="s">
        <v>46</v>
      </c>
      <c r="E29" t="s">
        <v>58</v>
      </c>
      <c r="F29" t="s">
        <v>64</v>
      </c>
      <c r="G29">
        <v>2</v>
      </c>
      <c r="H29">
        <v>2012</v>
      </c>
      <c r="I29">
        <v>2007</v>
      </c>
      <c r="J29" t="s">
        <v>59</v>
      </c>
      <c r="K29" t="s">
        <v>51</v>
      </c>
      <c r="L29" t="s">
        <v>69</v>
      </c>
      <c r="M29" t="s">
        <v>52</v>
      </c>
      <c r="N29" t="s">
        <v>51</v>
      </c>
      <c r="O29" t="s">
        <v>51</v>
      </c>
      <c r="P29" t="s">
        <v>53</v>
      </c>
      <c r="Q29" t="s">
        <v>53</v>
      </c>
      <c r="R29" t="s">
        <v>53</v>
      </c>
    </row>
    <row r="30" spans="2:18">
      <c r="B30" t="s">
        <v>27</v>
      </c>
      <c r="C30">
        <v>62</v>
      </c>
      <c r="D30" t="s">
        <v>55</v>
      </c>
      <c r="E30" t="s">
        <v>62</v>
      </c>
      <c r="F30" t="s">
        <v>48</v>
      </c>
      <c r="G30">
        <v>2</v>
      </c>
      <c r="H30">
        <v>2011</v>
      </c>
      <c r="I30">
        <v>1993</v>
      </c>
      <c r="J30" t="s">
        <v>67</v>
      </c>
      <c r="K30" t="s">
        <v>51</v>
      </c>
      <c r="L30" t="s">
        <v>52</v>
      </c>
      <c r="M30" t="s">
        <v>52</v>
      </c>
      <c r="N30" t="s">
        <v>51</v>
      </c>
      <c r="O30" t="s">
        <v>51</v>
      </c>
      <c r="P30" t="s">
        <v>57</v>
      </c>
      <c r="Q30" t="s">
        <v>57</v>
      </c>
      <c r="R30" t="s">
        <v>53</v>
      </c>
    </row>
    <row r="31" spans="2:18">
      <c r="B31" t="s">
        <v>28</v>
      </c>
      <c r="C31">
        <v>66</v>
      </c>
      <c r="D31" t="s">
        <v>46</v>
      </c>
      <c r="E31" t="s">
        <v>61</v>
      </c>
      <c r="F31" t="s">
        <v>48</v>
      </c>
      <c r="G31">
        <v>4</v>
      </c>
      <c r="H31">
        <v>2012</v>
      </c>
      <c r="I31">
        <v>2004</v>
      </c>
      <c r="J31" t="s">
        <v>49</v>
      </c>
      <c r="K31" t="s">
        <v>51</v>
      </c>
      <c r="L31" t="s">
        <v>52</v>
      </c>
      <c r="M31" t="s">
        <v>69</v>
      </c>
      <c r="N31" t="s">
        <v>51</v>
      </c>
      <c r="O31" t="s">
        <v>51</v>
      </c>
      <c r="P31" t="s">
        <v>53</v>
      </c>
      <c r="Q31" t="s">
        <v>53</v>
      </c>
      <c r="R31" t="s">
        <v>53</v>
      </c>
    </row>
    <row r="32" spans="2:18">
      <c r="B32" t="s">
        <v>29</v>
      </c>
      <c r="C32">
        <v>64</v>
      </c>
      <c r="D32" t="s">
        <v>46</v>
      </c>
      <c r="E32" t="s">
        <v>61</v>
      </c>
      <c r="F32" t="s">
        <v>48</v>
      </c>
      <c r="G32">
        <v>2</v>
      </c>
      <c r="H32">
        <v>2010</v>
      </c>
      <c r="I32">
        <v>2000</v>
      </c>
      <c r="J32" t="s">
        <v>49</v>
      </c>
      <c r="K32" t="s">
        <v>51</v>
      </c>
      <c r="L32" t="s">
        <v>69</v>
      </c>
      <c r="M32" t="s">
        <v>52</v>
      </c>
      <c r="N32" t="s">
        <v>51</v>
      </c>
      <c r="O32" t="s">
        <v>51</v>
      </c>
      <c r="P32" t="s">
        <v>57</v>
      </c>
      <c r="Q32" t="s">
        <v>53</v>
      </c>
      <c r="R32" t="s">
        <v>53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C2:K33"/>
  <sheetViews>
    <sheetView workbookViewId="0">
      <selection activeCell="F8" sqref="F8"/>
    </sheetView>
  </sheetViews>
  <sheetFormatPr defaultRowHeight="15"/>
  <cols>
    <col min="7" max="7" width="12.7109375" customWidth="1"/>
    <col min="8" max="8" width="13.28515625" customWidth="1"/>
  </cols>
  <sheetData>
    <row r="2" spans="3:11" ht="15.75" thickBot="1"/>
    <row r="3" spans="3:11">
      <c r="C3" t="s">
        <v>30</v>
      </c>
      <c r="F3" s="10" t="s">
        <v>75</v>
      </c>
      <c r="G3" s="11" t="s">
        <v>76</v>
      </c>
      <c r="H3" s="12" t="s">
        <v>77</v>
      </c>
      <c r="J3" s="5" t="s">
        <v>92</v>
      </c>
      <c r="K3">
        <v>6</v>
      </c>
    </row>
    <row r="4" spans="3:11" ht="15.75" thickBot="1">
      <c r="C4" s="4">
        <v>68</v>
      </c>
      <c r="F4" s="13">
        <f>AVERAGE(C4:C33)</f>
        <v>64.766666666666666</v>
      </c>
      <c r="G4" s="14">
        <f>MAX(C4:C33)</f>
        <v>73</v>
      </c>
      <c r="H4" s="15">
        <f>MIN(C4:C33)</f>
        <v>56</v>
      </c>
      <c r="J4" s="3" t="s">
        <v>93</v>
      </c>
      <c r="K4">
        <v>8</v>
      </c>
    </row>
    <row r="5" spans="3:11">
      <c r="C5" s="6">
        <v>72</v>
      </c>
      <c r="J5" s="4" t="s">
        <v>94</v>
      </c>
      <c r="K5">
        <v>11</v>
      </c>
    </row>
    <row r="6" spans="3:11">
      <c r="C6" s="3">
        <v>62</v>
      </c>
      <c r="J6" s="6" t="s">
        <v>95</v>
      </c>
      <c r="K6">
        <v>5</v>
      </c>
    </row>
    <row r="7" spans="3:11">
      <c r="C7" s="4">
        <v>65</v>
      </c>
    </row>
    <row r="8" spans="3:11">
      <c r="C8" s="5">
        <v>56</v>
      </c>
    </row>
    <row r="9" spans="3:11">
      <c r="C9" s="4">
        <v>67</v>
      </c>
    </row>
    <row r="10" spans="3:11">
      <c r="C10" s="4">
        <v>68</v>
      </c>
    </row>
    <row r="11" spans="3:11">
      <c r="C11" s="3">
        <v>63</v>
      </c>
    </row>
    <row r="12" spans="3:11">
      <c r="C12" s="4">
        <v>67</v>
      </c>
    </row>
    <row r="13" spans="3:11">
      <c r="C13" s="6">
        <v>73</v>
      </c>
    </row>
    <row r="14" spans="3:11">
      <c r="C14" s="5">
        <v>59</v>
      </c>
    </row>
    <row r="15" spans="3:11">
      <c r="C15" s="4">
        <v>68</v>
      </c>
    </row>
    <row r="16" spans="3:11">
      <c r="C16" s="6">
        <v>72</v>
      </c>
    </row>
    <row r="17" spans="3:3">
      <c r="C17" s="3">
        <v>64</v>
      </c>
    </row>
    <row r="18" spans="3:3">
      <c r="C18" s="3">
        <v>63</v>
      </c>
    </row>
    <row r="19" spans="3:3">
      <c r="C19" s="4">
        <v>68</v>
      </c>
    </row>
    <row r="20" spans="3:3">
      <c r="C20" s="6">
        <v>71</v>
      </c>
    </row>
    <row r="21" spans="3:3">
      <c r="C21" s="4">
        <v>65</v>
      </c>
    </row>
    <row r="22" spans="3:3">
      <c r="C22" s="5">
        <v>58</v>
      </c>
    </row>
    <row r="23" spans="3:3">
      <c r="C23" s="5">
        <v>57</v>
      </c>
    </row>
    <row r="24" spans="3:3">
      <c r="C24" s="3">
        <v>63</v>
      </c>
    </row>
    <row r="25" spans="3:3">
      <c r="C25" s="4">
        <v>65</v>
      </c>
    </row>
    <row r="26" spans="3:3">
      <c r="C26" s="5">
        <v>57</v>
      </c>
    </row>
    <row r="27" spans="3:3">
      <c r="C27" s="3">
        <v>62</v>
      </c>
    </row>
    <row r="28" spans="3:3">
      <c r="C28" s="4">
        <v>69</v>
      </c>
    </row>
    <row r="29" spans="3:3">
      <c r="C29" s="6">
        <v>71</v>
      </c>
    </row>
    <row r="30" spans="3:3">
      <c r="C30" s="5">
        <v>58</v>
      </c>
    </row>
    <row r="31" spans="3:3">
      <c r="C31" s="3">
        <v>62</v>
      </c>
    </row>
    <row r="32" spans="3:3">
      <c r="C32" s="4">
        <v>66</v>
      </c>
    </row>
    <row r="33" spans="3:3">
      <c r="C33" s="3">
        <v>64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2:H32"/>
  <sheetViews>
    <sheetView workbookViewId="0">
      <selection activeCell="D3" sqref="D3"/>
    </sheetView>
  </sheetViews>
  <sheetFormatPr defaultRowHeight="15"/>
  <sheetData>
    <row r="2" spans="3:8" ht="15.75" thickBot="1"/>
    <row r="3" spans="3:8">
      <c r="C3" t="s">
        <v>46</v>
      </c>
      <c r="G3" s="20" t="s">
        <v>78</v>
      </c>
      <c r="H3" s="21">
        <f>COUNTIF(C3:C32,C21)</f>
        <v>14</v>
      </c>
    </row>
    <row r="4" spans="3:8" ht="15.75" thickBot="1">
      <c r="C4" t="s">
        <v>55</v>
      </c>
      <c r="G4" s="22" t="s">
        <v>79</v>
      </c>
      <c r="H4" s="23">
        <f>COUNTIF(C3:C32,C17)</f>
        <v>16</v>
      </c>
    </row>
    <row r="5" spans="3:8">
      <c r="C5" t="s">
        <v>46</v>
      </c>
    </row>
    <row r="6" spans="3:8">
      <c r="C6" t="s">
        <v>46</v>
      </c>
    </row>
    <row r="7" spans="3:8">
      <c r="C7" t="s">
        <v>46</v>
      </c>
    </row>
    <row r="8" spans="3:8">
      <c r="C8" t="s">
        <v>55</v>
      </c>
    </row>
    <row r="9" spans="3:8">
      <c r="C9" t="s">
        <v>46</v>
      </c>
    </row>
    <row r="10" spans="3:8">
      <c r="C10" t="s">
        <v>55</v>
      </c>
    </row>
    <row r="11" spans="3:8">
      <c r="C11" t="s">
        <v>55</v>
      </c>
    </row>
    <row r="12" spans="3:8">
      <c r="C12" t="s">
        <v>55</v>
      </c>
    </row>
    <row r="13" spans="3:8">
      <c r="C13" t="s">
        <v>46</v>
      </c>
    </row>
    <row r="14" spans="3:8">
      <c r="C14" t="s">
        <v>55</v>
      </c>
    </row>
    <row r="15" spans="3:8">
      <c r="C15" t="s">
        <v>55</v>
      </c>
    </row>
    <row r="16" spans="3:8">
      <c r="C16" t="s">
        <v>46</v>
      </c>
    </row>
    <row r="17" spans="3:3">
      <c r="C17" t="s">
        <v>55</v>
      </c>
    </row>
    <row r="18" spans="3:3">
      <c r="C18" t="s">
        <v>46</v>
      </c>
    </row>
    <row r="19" spans="3:3">
      <c r="C19" t="s">
        <v>46</v>
      </c>
    </row>
    <row r="20" spans="3:3">
      <c r="C20" t="s">
        <v>55</v>
      </c>
    </row>
    <row r="21" spans="3:3">
      <c r="C21" t="s">
        <v>46</v>
      </c>
    </row>
    <row r="22" spans="3:3">
      <c r="C22" t="s">
        <v>55</v>
      </c>
    </row>
    <row r="23" spans="3:3">
      <c r="C23" t="s">
        <v>55</v>
      </c>
    </row>
    <row r="24" spans="3:3">
      <c r="C24" t="s">
        <v>46</v>
      </c>
    </row>
    <row r="25" spans="3:3">
      <c r="C25" t="s">
        <v>55</v>
      </c>
    </row>
    <row r="26" spans="3:3">
      <c r="C26" t="s">
        <v>55</v>
      </c>
    </row>
    <row r="27" spans="3:3">
      <c r="C27" t="s">
        <v>55</v>
      </c>
    </row>
    <row r="28" spans="3:3">
      <c r="C28" t="s">
        <v>55</v>
      </c>
    </row>
    <row r="29" spans="3:3">
      <c r="C29" t="s">
        <v>46</v>
      </c>
    </row>
    <row r="30" spans="3:3">
      <c r="C30" t="s">
        <v>55</v>
      </c>
    </row>
    <row r="31" spans="3:3">
      <c r="C31" t="s">
        <v>46</v>
      </c>
    </row>
    <row r="32" spans="3:3">
      <c r="C32" t="s">
        <v>46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C3:O33"/>
  <sheetViews>
    <sheetView topLeftCell="F1" zoomScale="115" zoomScaleNormal="115" workbookViewId="0">
      <selection activeCell="J2" sqref="J2"/>
    </sheetView>
  </sheetViews>
  <sheetFormatPr defaultRowHeight="15"/>
  <cols>
    <col min="9" max="9" width="9.140625" customWidth="1"/>
    <col min="14" max="14" width="21.85546875" customWidth="1"/>
  </cols>
  <sheetData>
    <row r="3" spans="3:15" ht="15.75" thickBot="1">
      <c r="C3" t="s">
        <v>32</v>
      </c>
      <c r="I3" s="9"/>
      <c r="J3" s="9"/>
      <c r="K3" s="9"/>
      <c r="L3" s="9"/>
    </row>
    <row r="4" spans="3:15">
      <c r="C4" t="s">
        <v>47</v>
      </c>
      <c r="I4" s="9"/>
      <c r="J4" s="9"/>
      <c r="K4" s="9"/>
      <c r="L4" s="9"/>
      <c r="N4" s="20" t="s">
        <v>62</v>
      </c>
      <c r="O4" s="21">
        <v>4</v>
      </c>
    </row>
    <row r="5" spans="3:15">
      <c r="C5" t="s">
        <v>47</v>
      </c>
      <c r="I5" s="9"/>
      <c r="J5" s="9"/>
      <c r="K5" s="9"/>
      <c r="L5" s="9"/>
      <c r="N5" s="24" t="s">
        <v>61</v>
      </c>
      <c r="O5" s="25">
        <v>12</v>
      </c>
    </row>
    <row r="6" spans="3:15">
      <c r="C6" s="9" t="s">
        <v>117</v>
      </c>
      <c r="I6" s="9"/>
      <c r="J6" s="9"/>
      <c r="K6" s="9"/>
      <c r="L6" s="9"/>
      <c r="N6" s="24" t="s">
        <v>47</v>
      </c>
      <c r="O6" s="25">
        <v>10</v>
      </c>
    </row>
    <row r="7" spans="3:15">
      <c r="C7" s="9" t="s">
        <v>117</v>
      </c>
      <c r="I7" s="9"/>
      <c r="J7" s="9"/>
      <c r="K7" s="9"/>
      <c r="L7" s="9"/>
      <c r="N7" s="24" t="s">
        <v>117</v>
      </c>
      <c r="O7" s="25">
        <v>4</v>
      </c>
    </row>
    <row r="8" spans="3:15" ht="15.75" thickBot="1">
      <c r="C8" t="s">
        <v>61</v>
      </c>
      <c r="I8" s="9"/>
      <c r="J8" s="9"/>
      <c r="K8" s="9"/>
      <c r="L8" s="9"/>
      <c r="N8" s="22" t="s">
        <v>86</v>
      </c>
      <c r="O8" s="23">
        <v>0</v>
      </c>
    </row>
    <row r="9" spans="3:15">
      <c r="C9" t="s">
        <v>47</v>
      </c>
      <c r="I9" s="9"/>
      <c r="J9" s="9"/>
      <c r="K9" s="9"/>
      <c r="L9" s="9"/>
    </row>
    <row r="10" spans="3:15">
      <c r="C10" t="s">
        <v>61</v>
      </c>
    </row>
    <row r="11" spans="3:15">
      <c r="C11" t="s">
        <v>61</v>
      </c>
    </row>
    <row r="12" spans="3:15">
      <c r="C12" t="s">
        <v>61</v>
      </c>
    </row>
    <row r="13" spans="3:15">
      <c r="C13" t="s">
        <v>62</v>
      </c>
    </row>
    <row r="14" spans="3:15">
      <c r="C14" t="s">
        <v>47</v>
      </c>
    </row>
    <row r="15" spans="3:15">
      <c r="C15" t="s">
        <v>62</v>
      </c>
    </row>
    <row r="16" spans="3:15">
      <c r="C16" t="s">
        <v>61</v>
      </c>
    </row>
    <row r="17" spans="3:3">
      <c r="C17" t="s">
        <v>47</v>
      </c>
    </row>
    <row r="18" spans="3:3">
      <c r="C18" s="9" t="s">
        <v>117</v>
      </c>
    </row>
    <row r="19" spans="3:3">
      <c r="C19" t="s">
        <v>61</v>
      </c>
    </row>
    <row r="20" spans="3:3">
      <c r="C20" t="s">
        <v>62</v>
      </c>
    </row>
    <row r="21" spans="3:3">
      <c r="C21" t="s">
        <v>47</v>
      </c>
    </row>
    <row r="22" spans="3:3">
      <c r="C22" t="s">
        <v>61</v>
      </c>
    </row>
    <row r="23" spans="3:3">
      <c r="C23" t="s">
        <v>61</v>
      </c>
    </row>
    <row r="24" spans="3:3">
      <c r="C24" t="s">
        <v>47</v>
      </c>
    </row>
    <row r="25" spans="3:3">
      <c r="C25" t="s">
        <v>47</v>
      </c>
    </row>
    <row r="26" spans="3:3">
      <c r="C26" t="s">
        <v>61</v>
      </c>
    </row>
    <row r="27" spans="3:3">
      <c r="C27" t="s">
        <v>47</v>
      </c>
    </row>
    <row r="28" spans="3:3">
      <c r="C28" t="s">
        <v>47</v>
      </c>
    </row>
    <row r="29" spans="3:3">
      <c r="C29" t="s">
        <v>61</v>
      </c>
    </row>
    <row r="30" spans="3:3">
      <c r="C30" s="9" t="s">
        <v>117</v>
      </c>
    </row>
    <row r="31" spans="3:3">
      <c r="C31" t="s">
        <v>62</v>
      </c>
    </row>
    <row r="32" spans="3:3">
      <c r="C32" t="s">
        <v>61</v>
      </c>
    </row>
    <row r="33" spans="3:3">
      <c r="C33" t="s">
        <v>61</v>
      </c>
    </row>
  </sheetData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C2:N32"/>
  <sheetViews>
    <sheetView topLeftCell="C1" workbookViewId="0">
      <selection activeCell="H2" sqref="H2"/>
    </sheetView>
  </sheetViews>
  <sheetFormatPr defaultRowHeight="15"/>
  <cols>
    <col min="8" max="8" width="8.85546875" customWidth="1"/>
    <col min="9" max="9" width="1.140625" customWidth="1"/>
    <col min="10" max="10" width="28.5703125" customWidth="1"/>
    <col min="13" max="13" width="17.28515625" customWidth="1"/>
  </cols>
  <sheetData>
    <row r="2" spans="3:14">
      <c r="C2" t="s">
        <v>33</v>
      </c>
    </row>
    <row r="3" spans="3:14">
      <c r="C3" t="s">
        <v>88</v>
      </c>
    </row>
    <row r="4" spans="3:14">
      <c r="C4" t="s">
        <v>88</v>
      </c>
    </row>
    <row r="5" spans="3:14">
      <c r="C5" t="s">
        <v>88</v>
      </c>
    </row>
    <row r="6" spans="3:14">
      <c r="C6" t="s">
        <v>88</v>
      </c>
    </row>
    <row r="7" spans="3:14" ht="15.75" thickBot="1">
      <c r="C7" t="s">
        <v>64</v>
      </c>
    </row>
    <row r="8" spans="3:14">
      <c r="C8" t="s">
        <v>88</v>
      </c>
      <c r="M8" s="26" t="s">
        <v>99</v>
      </c>
      <c r="N8" s="27">
        <v>4</v>
      </c>
    </row>
    <row r="9" spans="3:14">
      <c r="C9" t="s">
        <v>64</v>
      </c>
      <c r="M9" s="28" t="s">
        <v>98</v>
      </c>
      <c r="N9" s="29">
        <v>21</v>
      </c>
    </row>
    <row r="10" spans="3:14">
      <c r="C10" t="s">
        <v>88</v>
      </c>
      <c r="M10" s="28" t="s">
        <v>97</v>
      </c>
      <c r="N10" s="29">
        <v>2</v>
      </c>
    </row>
    <row r="11" spans="3:14" ht="15.75" thickBot="1">
      <c r="C11" t="s">
        <v>88</v>
      </c>
      <c r="M11" s="30" t="s">
        <v>96</v>
      </c>
      <c r="N11" s="31">
        <v>3</v>
      </c>
    </row>
    <row r="12" spans="3:14">
      <c r="C12" t="s">
        <v>63</v>
      </c>
    </row>
    <row r="13" spans="3:14">
      <c r="C13" t="s">
        <v>64</v>
      </c>
    </row>
    <row r="14" spans="3:14">
      <c r="C14" t="s">
        <v>88</v>
      </c>
    </row>
    <row r="15" spans="3:14">
      <c r="C15" t="s">
        <v>88</v>
      </c>
    </row>
    <row r="16" spans="3:14">
      <c r="C16" t="s">
        <v>88</v>
      </c>
    </row>
    <row r="17" spans="3:3">
      <c r="C17" t="s">
        <v>87</v>
      </c>
    </row>
    <row r="18" spans="3:3">
      <c r="C18" t="s">
        <v>88</v>
      </c>
    </row>
    <row r="19" spans="3:3">
      <c r="C19" t="s">
        <v>63</v>
      </c>
    </row>
    <row r="20" spans="3:3">
      <c r="C20" t="s">
        <v>88</v>
      </c>
    </row>
    <row r="21" spans="3:3">
      <c r="C21" t="s">
        <v>88</v>
      </c>
    </row>
    <row r="22" spans="3:3">
      <c r="C22" t="s">
        <v>88</v>
      </c>
    </row>
    <row r="23" spans="3:3">
      <c r="C23" t="s">
        <v>88</v>
      </c>
    </row>
    <row r="24" spans="3:3">
      <c r="C24" t="s">
        <v>88</v>
      </c>
    </row>
    <row r="25" spans="3:3">
      <c r="C25" t="s">
        <v>87</v>
      </c>
    </row>
    <row r="26" spans="3:3">
      <c r="C26" t="s">
        <v>88</v>
      </c>
    </row>
    <row r="27" spans="3:3">
      <c r="C27" t="s">
        <v>88</v>
      </c>
    </row>
    <row r="28" spans="3:3">
      <c r="C28" t="s">
        <v>63</v>
      </c>
    </row>
    <row r="29" spans="3:3">
      <c r="C29" t="s">
        <v>64</v>
      </c>
    </row>
    <row r="30" spans="3:3">
      <c r="C30" t="s">
        <v>88</v>
      </c>
    </row>
    <row r="31" spans="3:3">
      <c r="C31" t="s">
        <v>88</v>
      </c>
    </row>
    <row r="32" spans="3:3">
      <c r="C32" t="s">
        <v>88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C3:K33"/>
  <sheetViews>
    <sheetView workbookViewId="0">
      <selection activeCell="H11" sqref="H11"/>
    </sheetView>
  </sheetViews>
  <sheetFormatPr defaultRowHeight="15"/>
  <cols>
    <col min="6" max="6" width="8.85546875" style="2"/>
    <col min="8" max="8" width="27.28515625" customWidth="1"/>
  </cols>
  <sheetData>
    <row r="3" spans="3:11">
      <c r="C3" t="s">
        <v>34</v>
      </c>
      <c r="D3" t="s">
        <v>35</v>
      </c>
      <c r="E3" t="s">
        <v>36</v>
      </c>
      <c r="F3" s="2" t="s">
        <v>85</v>
      </c>
      <c r="H3" s="1" t="s">
        <v>80</v>
      </c>
      <c r="I3" s="1"/>
      <c r="J3" s="1"/>
      <c r="K3" s="1">
        <f>AVERAGE(C:C)</f>
        <v>2.5333333333333332</v>
      </c>
    </row>
    <row r="4" spans="3:11">
      <c r="C4">
        <v>5</v>
      </c>
      <c r="D4" s="8">
        <v>2012</v>
      </c>
      <c r="E4">
        <v>1996</v>
      </c>
      <c r="F4" s="2">
        <f>D4-E4</f>
        <v>16</v>
      </c>
      <c r="H4" s="1" t="s">
        <v>81</v>
      </c>
      <c r="I4" s="1"/>
      <c r="J4" s="1"/>
      <c r="K4" s="1">
        <f>MIN(E:E)</f>
        <v>1992</v>
      </c>
    </row>
    <row r="5" spans="3:11">
      <c r="C5">
        <v>2</v>
      </c>
      <c r="D5" s="8">
        <v>2012</v>
      </c>
      <c r="E5">
        <v>2006</v>
      </c>
      <c r="F5" s="2">
        <f t="shared" ref="F5:F33" si="0">D5-E5</f>
        <v>6</v>
      </c>
      <c r="H5" s="1" t="s">
        <v>82</v>
      </c>
      <c r="I5" s="1"/>
      <c r="J5" s="1"/>
      <c r="K5" s="1">
        <f>MAX(D:D)</f>
        <v>2012</v>
      </c>
    </row>
    <row r="6" spans="3:11">
      <c r="C6">
        <v>2</v>
      </c>
      <c r="D6" s="8">
        <v>2012</v>
      </c>
      <c r="E6">
        <v>2001</v>
      </c>
      <c r="F6" s="2">
        <f t="shared" si="0"/>
        <v>11</v>
      </c>
      <c r="H6" s="1" t="s">
        <v>83</v>
      </c>
      <c r="I6" s="1"/>
      <c r="J6" s="1"/>
      <c r="K6" s="1">
        <f>MIN(F:F)</f>
        <v>5</v>
      </c>
    </row>
    <row r="7" spans="3:11">
      <c r="C7">
        <v>2</v>
      </c>
      <c r="D7" s="9">
        <v>2011</v>
      </c>
      <c r="E7">
        <v>2002</v>
      </c>
      <c r="F7" s="2">
        <f t="shared" si="0"/>
        <v>9</v>
      </c>
      <c r="H7" s="1" t="s">
        <v>84</v>
      </c>
      <c r="I7" s="1"/>
      <c r="J7" s="1"/>
      <c r="K7" s="1">
        <f>MAX(F:F)</f>
        <v>19</v>
      </c>
    </row>
    <row r="8" spans="3:11">
      <c r="C8">
        <v>3</v>
      </c>
      <c r="D8" s="8">
        <v>2012</v>
      </c>
      <c r="E8">
        <v>2005</v>
      </c>
      <c r="F8" s="2">
        <f t="shared" si="0"/>
        <v>7</v>
      </c>
      <c r="H8" s="1" t="s">
        <v>110</v>
      </c>
      <c r="I8" s="1"/>
      <c r="J8" s="1"/>
      <c r="K8" s="1">
        <f>AVERAGE(F4:F33)</f>
        <v>9.8333333333333339</v>
      </c>
    </row>
    <row r="9" spans="3:11">
      <c r="C9">
        <v>2</v>
      </c>
      <c r="D9">
        <v>2011</v>
      </c>
      <c r="E9">
        <v>2006</v>
      </c>
      <c r="F9" s="2">
        <f t="shared" si="0"/>
        <v>5</v>
      </c>
      <c r="H9" s="7" t="s">
        <v>111</v>
      </c>
      <c r="I9" s="7">
        <f>MIN(D:D)</f>
        <v>2010</v>
      </c>
    </row>
    <row r="10" spans="3:11">
      <c r="C10">
        <v>4</v>
      </c>
      <c r="D10" s="8">
        <v>2012</v>
      </c>
      <c r="E10">
        <v>1997</v>
      </c>
      <c r="F10" s="2">
        <f t="shared" si="0"/>
        <v>15</v>
      </c>
      <c r="H10" s="7" t="s">
        <v>112</v>
      </c>
      <c r="I10" s="7">
        <f>MAX(D:D)</f>
        <v>2012</v>
      </c>
    </row>
    <row r="11" spans="3:11">
      <c r="C11">
        <v>2</v>
      </c>
      <c r="D11">
        <v>2011</v>
      </c>
      <c r="E11">
        <v>2004</v>
      </c>
      <c r="F11" s="2">
        <f t="shared" si="0"/>
        <v>7</v>
      </c>
      <c r="H11" s="7" t="s">
        <v>113</v>
      </c>
      <c r="I11" s="7">
        <f>MIN(E:E)</f>
        <v>1992</v>
      </c>
    </row>
    <row r="12" spans="3:11">
      <c r="C12">
        <v>2</v>
      </c>
      <c r="D12">
        <v>2010</v>
      </c>
      <c r="E12">
        <v>2003</v>
      </c>
      <c r="F12" s="2">
        <f t="shared" si="0"/>
        <v>7</v>
      </c>
      <c r="H12" s="7" t="s">
        <v>114</v>
      </c>
      <c r="I12" s="7">
        <f>MAX(E:E)</f>
        <v>2007</v>
      </c>
    </row>
    <row r="13" spans="3:11">
      <c r="C13">
        <v>2</v>
      </c>
      <c r="D13" s="8">
        <v>2012</v>
      </c>
      <c r="E13">
        <v>1999</v>
      </c>
      <c r="F13" s="2">
        <f t="shared" si="0"/>
        <v>13</v>
      </c>
      <c r="H13" s="7" t="s">
        <v>115</v>
      </c>
      <c r="I13" s="7">
        <f>MIN(C:C)</f>
        <v>2</v>
      </c>
    </row>
    <row r="14" spans="3:11">
      <c r="C14">
        <v>2</v>
      </c>
      <c r="D14" s="8">
        <v>2012</v>
      </c>
      <c r="E14">
        <v>2005</v>
      </c>
      <c r="F14" s="2">
        <f t="shared" si="0"/>
        <v>7</v>
      </c>
      <c r="H14" s="7" t="s">
        <v>116</v>
      </c>
      <c r="I14" s="7">
        <f>MAX(C:C)</f>
        <v>5</v>
      </c>
    </row>
    <row r="15" spans="3:11">
      <c r="C15">
        <v>3</v>
      </c>
      <c r="D15" s="8">
        <v>2012</v>
      </c>
      <c r="E15">
        <v>2004</v>
      </c>
      <c r="F15" s="2">
        <f t="shared" si="0"/>
        <v>8</v>
      </c>
    </row>
    <row r="16" spans="3:11">
      <c r="C16">
        <v>4</v>
      </c>
      <c r="D16">
        <v>2011</v>
      </c>
      <c r="E16">
        <v>2006</v>
      </c>
      <c r="F16" s="2">
        <f t="shared" si="0"/>
        <v>5</v>
      </c>
    </row>
    <row r="17" spans="3:6">
      <c r="C17">
        <v>2</v>
      </c>
      <c r="D17" s="8">
        <v>2012</v>
      </c>
      <c r="E17">
        <v>2007</v>
      </c>
      <c r="F17" s="2">
        <f t="shared" si="0"/>
        <v>5</v>
      </c>
    </row>
    <row r="18" spans="3:6">
      <c r="C18">
        <v>2</v>
      </c>
      <c r="D18" s="8">
        <v>2012</v>
      </c>
      <c r="E18">
        <v>2000</v>
      </c>
      <c r="F18" s="2">
        <f t="shared" si="0"/>
        <v>12</v>
      </c>
    </row>
    <row r="19" spans="3:6">
      <c r="C19">
        <v>2</v>
      </c>
      <c r="D19" s="8">
        <v>2012</v>
      </c>
      <c r="E19">
        <v>2002</v>
      </c>
      <c r="F19" s="2">
        <f t="shared" si="0"/>
        <v>10</v>
      </c>
    </row>
    <row r="20" spans="3:6">
      <c r="C20">
        <v>2</v>
      </c>
      <c r="D20">
        <v>2011</v>
      </c>
      <c r="E20">
        <v>1995</v>
      </c>
      <c r="F20" s="2">
        <f t="shared" si="0"/>
        <v>16</v>
      </c>
    </row>
    <row r="21" spans="3:6">
      <c r="C21">
        <v>3</v>
      </c>
      <c r="D21" s="8">
        <v>2012</v>
      </c>
      <c r="E21">
        <v>2006</v>
      </c>
      <c r="F21" s="2">
        <f t="shared" si="0"/>
        <v>6</v>
      </c>
    </row>
    <row r="22" spans="3:6">
      <c r="C22">
        <v>3</v>
      </c>
      <c r="D22">
        <v>2011</v>
      </c>
      <c r="E22">
        <v>1992</v>
      </c>
      <c r="F22" s="2">
        <f t="shared" si="0"/>
        <v>19</v>
      </c>
    </row>
    <row r="23" spans="3:6">
      <c r="C23">
        <v>4</v>
      </c>
      <c r="D23" s="8">
        <v>2012</v>
      </c>
      <c r="E23">
        <v>1995</v>
      </c>
      <c r="F23" s="2">
        <f t="shared" si="0"/>
        <v>17</v>
      </c>
    </row>
    <row r="24" spans="3:6">
      <c r="C24">
        <v>2</v>
      </c>
      <c r="D24">
        <v>2010</v>
      </c>
      <c r="E24">
        <v>2004</v>
      </c>
      <c r="F24" s="2">
        <f t="shared" si="0"/>
        <v>6</v>
      </c>
    </row>
    <row r="25" spans="3:6">
      <c r="C25">
        <v>2</v>
      </c>
      <c r="D25" s="8">
        <v>2012</v>
      </c>
      <c r="E25">
        <v>2006</v>
      </c>
      <c r="F25" s="2">
        <f t="shared" si="0"/>
        <v>6</v>
      </c>
    </row>
    <row r="26" spans="3:6">
      <c r="C26">
        <v>2</v>
      </c>
      <c r="D26" s="8">
        <v>2012</v>
      </c>
      <c r="E26">
        <v>2001</v>
      </c>
      <c r="F26" s="2">
        <f t="shared" si="0"/>
        <v>11</v>
      </c>
    </row>
    <row r="27" spans="3:6">
      <c r="C27">
        <v>2</v>
      </c>
      <c r="D27">
        <v>2011</v>
      </c>
      <c r="E27">
        <v>1998</v>
      </c>
      <c r="F27" s="2">
        <f t="shared" si="0"/>
        <v>13</v>
      </c>
    </row>
    <row r="28" spans="3:6">
      <c r="C28">
        <v>2</v>
      </c>
      <c r="D28" s="8">
        <v>2012</v>
      </c>
      <c r="E28">
        <v>2000</v>
      </c>
      <c r="F28" s="2">
        <f t="shared" si="0"/>
        <v>12</v>
      </c>
    </row>
    <row r="29" spans="3:6">
      <c r="C29">
        <v>3</v>
      </c>
      <c r="D29">
        <v>2011</v>
      </c>
      <c r="E29">
        <v>2006</v>
      </c>
      <c r="F29" s="2">
        <f t="shared" si="0"/>
        <v>5</v>
      </c>
    </row>
    <row r="30" spans="3:6">
      <c r="C30">
        <v>2</v>
      </c>
      <c r="D30" s="8">
        <v>2012</v>
      </c>
      <c r="E30">
        <v>2007</v>
      </c>
      <c r="F30" s="2">
        <f t="shared" si="0"/>
        <v>5</v>
      </c>
    </row>
    <row r="31" spans="3:6">
      <c r="C31">
        <v>2</v>
      </c>
      <c r="D31">
        <v>2011</v>
      </c>
      <c r="E31">
        <v>1993</v>
      </c>
      <c r="F31" s="2">
        <f t="shared" si="0"/>
        <v>18</v>
      </c>
    </row>
    <row r="32" spans="3:6">
      <c r="C32">
        <v>4</v>
      </c>
      <c r="D32" s="8">
        <v>2012</v>
      </c>
      <c r="E32">
        <v>2004</v>
      </c>
      <c r="F32" s="2">
        <f t="shared" si="0"/>
        <v>8</v>
      </c>
    </row>
    <row r="33" spans="3:6">
      <c r="C33">
        <v>2</v>
      </c>
      <c r="D33">
        <v>2010</v>
      </c>
      <c r="E33">
        <v>2000</v>
      </c>
      <c r="F33" s="2">
        <f t="shared" si="0"/>
        <v>10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C1:I32"/>
  <sheetViews>
    <sheetView topLeftCell="C1" zoomScale="115" zoomScaleNormal="115" workbookViewId="0">
      <selection activeCell="E3" sqref="E3"/>
    </sheetView>
  </sheetViews>
  <sheetFormatPr defaultRowHeight="15"/>
  <cols>
    <col min="3" max="3" width="15.28515625" customWidth="1"/>
    <col min="8" max="8" width="16.28515625" customWidth="1"/>
  </cols>
  <sheetData>
    <row r="1" spans="3:9" ht="15.75" thickBot="1"/>
    <row r="2" spans="3:9">
      <c r="C2" t="s">
        <v>37</v>
      </c>
      <c r="H2" s="16" t="s">
        <v>51</v>
      </c>
      <c r="I2" s="17">
        <f>COUNTIF(C:C,H2)</f>
        <v>2</v>
      </c>
    </row>
    <row r="3" spans="3:9">
      <c r="C3" t="s">
        <v>49</v>
      </c>
      <c r="H3" s="32" t="s">
        <v>49</v>
      </c>
      <c r="I3" s="33">
        <f t="shared" ref="I3:I10" si="0">COUNTIF(C:C,H3)</f>
        <v>13</v>
      </c>
    </row>
    <row r="4" spans="3:9">
      <c r="C4" t="s">
        <v>50</v>
      </c>
      <c r="H4" s="32" t="s">
        <v>50</v>
      </c>
      <c r="I4" s="33">
        <f t="shared" si="0"/>
        <v>5</v>
      </c>
    </row>
    <row r="5" spans="3:9">
      <c r="C5" t="s">
        <v>56</v>
      </c>
      <c r="H5" s="32" t="s">
        <v>56</v>
      </c>
      <c r="I5" s="33">
        <f t="shared" si="0"/>
        <v>1</v>
      </c>
    </row>
    <row r="6" spans="3:9">
      <c r="C6" t="s">
        <v>59</v>
      </c>
      <c r="H6" s="32" t="s">
        <v>59</v>
      </c>
      <c r="I6" s="33">
        <f t="shared" si="0"/>
        <v>4</v>
      </c>
    </row>
    <row r="7" spans="3:9">
      <c r="C7" t="s">
        <v>49</v>
      </c>
      <c r="H7" s="32" t="s">
        <v>67</v>
      </c>
      <c r="I7" s="33">
        <f t="shared" si="0"/>
        <v>2</v>
      </c>
    </row>
    <row r="8" spans="3:9">
      <c r="C8" t="s">
        <v>50</v>
      </c>
      <c r="H8" s="32" t="s">
        <v>89</v>
      </c>
      <c r="I8" s="33">
        <f t="shared" si="0"/>
        <v>1</v>
      </c>
    </row>
    <row r="9" spans="3:9">
      <c r="C9" t="s">
        <v>59</v>
      </c>
      <c r="H9" s="32" t="s">
        <v>68</v>
      </c>
      <c r="I9" s="33">
        <f t="shared" si="0"/>
        <v>1</v>
      </c>
    </row>
    <row r="10" spans="3:9" ht="15.75" thickBot="1">
      <c r="C10" t="s">
        <v>49</v>
      </c>
      <c r="H10" s="18" t="s">
        <v>57</v>
      </c>
      <c r="I10" s="19">
        <f t="shared" si="0"/>
        <v>1</v>
      </c>
    </row>
    <row r="11" spans="3:9">
      <c r="C11" t="s">
        <v>49</v>
      </c>
    </row>
    <row r="12" spans="3:9">
      <c r="C12" t="s">
        <v>50</v>
      </c>
    </row>
    <row r="13" spans="3:9">
      <c r="C13" t="s">
        <v>49</v>
      </c>
    </row>
    <row r="14" spans="3:9">
      <c r="C14" t="s">
        <v>49</v>
      </c>
    </row>
    <row r="15" spans="3:9">
      <c r="C15" t="s">
        <v>51</v>
      </c>
    </row>
    <row r="16" spans="3:9">
      <c r="C16" t="s">
        <v>49</v>
      </c>
    </row>
    <row r="17" spans="3:3">
      <c r="C17" t="s">
        <v>59</v>
      </c>
    </row>
    <row r="18" spans="3:3">
      <c r="C18" t="s">
        <v>67</v>
      </c>
    </row>
    <row r="19" spans="3:3">
      <c r="C19" t="s">
        <v>89</v>
      </c>
    </row>
    <row r="20" spans="3:3">
      <c r="C20" t="s">
        <v>51</v>
      </c>
    </row>
    <row r="21" spans="3:3">
      <c r="C21" t="s">
        <v>50</v>
      </c>
    </row>
    <row r="22" spans="3:3">
      <c r="C22" t="s">
        <v>49</v>
      </c>
    </row>
    <row r="23" spans="3:3">
      <c r="C23" t="s">
        <v>49</v>
      </c>
    </row>
    <row r="24" spans="3:3">
      <c r="C24" t="s">
        <v>49</v>
      </c>
    </row>
    <row r="25" spans="3:3">
      <c r="C25" t="s">
        <v>68</v>
      </c>
    </row>
    <row r="26" spans="3:3">
      <c r="C26" t="s">
        <v>57</v>
      </c>
    </row>
    <row r="27" spans="3:3">
      <c r="C27" t="s">
        <v>49</v>
      </c>
    </row>
    <row r="28" spans="3:3">
      <c r="C28" t="s">
        <v>50</v>
      </c>
    </row>
    <row r="29" spans="3:3">
      <c r="C29" t="s">
        <v>59</v>
      </c>
    </row>
    <row r="30" spans="3:3">
      <c r="C30" t="s">
        <v>67</v>
      </c>
    </row>
    <row r="31" spans="3:3">
      <c r="C31" t="s">
        <v>49</v>
      </c>
    </row>
    <row r="32" spans="3:3">
      <c r="C32" t="s">
        <v>49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C2:G32"/>
  <sheetViews>
    <sheetView workbookViewId="0">
      <selection activeCell="F8" sqref="F8:F9"/>
    </sheetView>
  </sheetViews>
  <sheetFormatPr defaultRowHeight="15"/>
  <cols>
    <col min="6" max="6" width="17.28515625" customWidth="1"/>
  </cols>
  <sheetData>
    <row r="2" spans="3:7" ht="15.75" thickBot="1">
      <c r="C2" t="s">
        <v>38</v>
      </c>
    </row>
    <row r="3" spans="3:7">
      <c r="C3" t="s">
        <v>51</v>
      </c>
      <c r="F3" s="34" t="s">
        <v>51</v>
      </c>
      <c r="G3" s="35">
        <f>COUNTIF(C:C,F3)</f>
        <v>28</v>
      </c>
    </row>
    <row r="4" spans="3:7" ht="15.75" thickBot="1">
      <c r="C4" t="s">
        <v>51</v>
      </c>
      <c r="F4" s="36" t="s">
        <v>66</v>
      </c>
      <c r="G4" s="37">
        <f>COUNTIF(C:C,F4)</f>
        <v>2</v>
      </c>
    </row>
    <row r="5" spans="3:7">
      <c r="C5" t="s">
        <v>51</v>
      </c>
    </row>
    <row r="6" spans="3:7">
      <c r="C6" t="s">
        <v>51</v>
      </c>
    </row>
    <row r="7" spans="3:7">
      <c r="C7" t="s">
        <v>51</v>
      </c>
    </row>
    <row r="8" spans="3:7">
      <c r="C8" t="s">
        <v>51</v>
      </c>
    </row>
    <row r="9" spans="3:7">
      <c r="C9" t="s">
        <v>51</v>
      </c>
    </row>
    <row r="10" spans="3:7">
      <c r="C10" t="s">
        <v>51</v>
      </c>
    </row>
    <row r="11" spans="3:7">
      <c r="C11" t="s">
        <v>51</v>
      </c>
    </row>
    <row r="12" spans="3:7">
      <c r="C12" t="s">
        <v>51</v>
      </c>
    </row>
    <row r="13" spans="3:7">
      <c r="C13" t="s">
        <v>51</v>
      </c>
    </row>
    <row r="14" spans="3:7">
      <c r="C14" t="s">
        <v>51</v>
      </c>
    </row>
    <row r="15" spans="3:7">
      <c r="C15" t="s">
        <v>51</v>
      </c>
    </row>
    <row r="16" spans="3:7">
      <c r="C16" t="s">
        <v>51</v>
      </c>
    </row>
    <row r="17" spans="3:3">
      <c r="C17" t="s">
        <v>66</v>
      </c>
    </row>
    <row r="18" spans="3:3">
      <c r="C18" t="s">
        <v>51</v>
      </c>
    </row>
    <row r="19" spans="3:3">
      <c r="C19" t="s">
        <v>51</v>
      </c>
    </row>
    <row r="20" spans="3:3">
      <c r="C20" t="s">
        <v>51</v>
      </c>
    </row>
    <row r="21" spans="3:3">
      <c r="C21" t="s">
        <v>51</v>
      </c>
    </row>
    <row r="22" spans="3:3">
      <c r="C22" t="s">
        <v>51</v>
      </c>
    </row>
    <row r="23" spans="3:3">
      <c r="C23" t="s">
        <v>51</v>
      </c>
    </row>
    <row r="24" spans="3:3">
      <c r="C24" t="s">
        <v>51</v>
      </c>
    </row>
    <row r="25" spans="3:3">
      <c r="C25" t="s">
        <v>66</v>
      </c>
    </row>
    <row r="26" spans="3:3">
      <c r="C26" t="s">
        <v>51</v>
      </c>
    </row>
    <row r="27" spans="3:3">
      <c r="C27" t="s">
        <v>51</v>
      </c>
    </row>
    <row r="28" spans="3:3">
      <c r="C28" t="s">
        <v>51</v>
      </c>
    </row>
    <row r="29" spans="3:3">
      <c r="C29" t="s">
        <v>51</v>
      </c>
    </row>
    <row r="30" spans="3:3">
      <c r="C30" t="s">
        <v>51</v>
      </c>
    </row>
    <row r="31" spans="3:3">
      <c r="C31" t="s">
        <v>51</v>
      </c>
    </row>
    <row r="32" spans="3:3">
      <c r="C32" t="s">
        <v>51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C2:K32"/>
  <sheetViews>
    <sheetView workbookViewId="0">
      <selection activeCell="G9" sqref="G9"/>
    </sheetView>
  </sheetViews>
  <sheetFormatPr defaultRowHeight="15"/>
  <cols>
    <col min="3" max="3" width="22.42578125" customWidth="1"/>
    <col min="6" max="6" width="9.5703125" customWidth="1"/>
    <col min="10" max="10" width="18.5703125" customWidth="1"/>
  </cols>
  <sheetData>
    <row r="2" spans="3:11" ht="15.75" thickBot="1">
      <c r="C2" t="s">
        <v>39</v>
      </c>
    </row>
    <row r="3" spans="3:11">
      <c r="C3" t="s">
        <v>52</v>
      </c>
      <c r="J3" s="38" t="s">
        <v>104</v>
      </c>
      <c r="K3" s="39">
        <v>3</v>
      </c>
    </row>
    <row r="4" spans="3:11">
      <c r="C4" t="s">
        <v>52</v>
      </c>
      <c r="J4" s="40" t="s">
        <v>103</v>
      </c>
      <c r="K4" s="41">
        <v>0</v>
      </c>
    </row>
    <row r="5" spans="3:11">
      <c r="C5" t="s">
        <v>52</v>
      </c>
      <c r="J5" s="40" t="s">
        <v>100</v>
      </c>
      <c r="K5" s="41">
        <v>1</v>
      </c>
    </row>
    <row r="6" spans="3:11">
      <c r="C6" t="s">
        <v>57</v>
      </c>
      <c r="J6" s="40" t="s">
        <v>102</v>
      </c>
      <c r="K6" s="41">
        <v>5</v>
      </c>
    </row>
    <row r="7" spans="3:11" ht="15.75" thickBot="1">
      <c r="C7" t="s">
        <v>69</v>
      </c>
      <c r="G7">
        <f t="shared" ref="G7" si="0">COUNTIF(C:C,F7)</f>
        <v>0</v>
      </c>
      <c r="J7" s="42" t="s">
        <v>101</v>
      </c>
      <c r="K7" s="43">
        <v>21</v>
      </c>
    </row>
    <row r="8" spans="3:11">
      <c r="C8" t="s">
        <v>52</v>
      </c>
    </row>
    <row r="9" spans="3:11">
      <c r="C9" t="s">
        <v>52</v>
      </c>
    </row>
    <row r="10" spans="3:11">
      <c r="C10" t="s">
        <v>52</v>
      </c>
    </row>
    <row r="11" spans="3:11">
      <c r="C11" t="s">
        <v>52</v>
      </c>
    </row>
    <row r="12" spans="3:11">
      <c r="C12" t="s">
        <v>70</v>
      </c>
    </row>
    <row r="13" spans="3:11">
      <c r="C13" t="s">
        <v>57</v>
      </c>
    </row>
    <row r="14" spans="3:11">
      <c r="C14" t="s">
        <v>52</v>
      </c>
    </row>
    <row r="15" spans="3:11">
      <c r="C15" t="s">
        <v>52</v>
      </c>
    </row>
    <row r="16" spans="3:11">
      <c r="C16" t="s">
        <v>52</v>
      </c>
    </row>
    <row r="17" spans="3:3">
      <c r="C17" t="s">
        <v>52</v>
      </c>
    </row>
    <row r="18" spans="3:3">
      <c r="C18" t="s">
        <v>52</v>
      </c>
    </row>
    <row r="19" spans="3:3">
      <c r="C19" t="s">
        <v>52</v>
      </c>
    </row>
    <row r="20" spans="3:3">
      <c r="C20" t="s">
        <v>69</v>
      </c>
    </row>
    <row r="21" spans="3:3">
      <c r="C21" t="s">
        <v>57</v>
      </c>
    </row>
    <row r="22" spans="3:3">
      <c r="C22" t="s">
        <v>52</v>
      </c>
    </row>
    <row r="23" spans="3:3">
      <c r="C23" t="s">
        <v>52</v>
      </c>
    </row>
    <row r="24" spans="3:3">
      <c r="C24" t="s">
        <v>52</v>
      </c>
    </row>
    <row r="25" spans="3:3">
      <c r="C25" t="s">
        <v>52</v>
      </c>
    </row>
    <row r="26" spans="3:3">
      <c r="C26" t="s">
        <v>52</v>
      </c>
    </row>
    <row r="27" spans="3:3">
      <c r="C27" t="s">
        <v>52</v>
      </c>
    </row>
    <row r="28" spans="3:3">
      <c r="C28" t="s">
        <v>69</v>
      </c>
    </row>
    <row r="29" spans="3:3">
      <c r="C29" t="s">
        <v>69</v>
      </c>
    </row>
    <row r="30" spans="3:3">
      <c r="C30" t="s">
        <v>52</v>
      </c>
    </row>
    <row r="31" spans="3:3">
      <c r="C31" t="s">
        <v>52</v>
      </c>
    </row>
    <row r="32" spans="3:3">
      <c r="C32" t="s">
        <v>69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C1:J32"/>
  <sheetViews>
    <sheetView workbookViewId="0">
      <selection activeCell="F5" sqref="F5"/>
    </sheetView>
  </sheetViews>
  <sheetFormatPr defaultRowHeight="15"/>
  <cols>
    <col min="3" max="3" width="22.7109375" customWidth="1"/>
    <col min="6" max="6" width="17.7109375" customWidth="1"/>
    <col min="9" max="9" width="19.5703125" customWidth="1"/>
  </cols>
  <sheetData>
    <row r="1" spans="3:10" ht="15.75" thickBot="1"/>
    <row r="2" spans="3:10">
      <c r="C2" t="s">
        <v>40</v>
      </c>
      <c r="I2" s="44" t="s">
        <v>104</v>
      </c>
      <c r="J2" s="45">
        <v>0</v>
      </c>
    </row>
    <row r="3" spans="3:10">
      <c r="C3" t="s">
        <v>52</v>
      </c>
      <c r="I3" s="46" t="s">
        <v>103</v>
      </c>
      <c r="J3" s="47">
        <v>0</v>
      </c>
    </row>
    <row r="4" spans="3:10">
      <c r="C4" t="s">
        <v>52</v>
      </c>
      <c r="I4" s="46" t="s">
        <v>100</v>
      </c>
      <c r="J4" s="47">
        <v>3</v>
      </c>
    </row>
    <row r="5" spans="3:10">
      <c r="C5" t="s">
        <v>52</v>
      </c>
      <c r="I5" s="46" t="s">
        <v>102</v>
      </c>
      <c r="J5" s="47">
        <v>4</v>
      </c>
    </row>
    <row r="6" spans="3:10" ht="15.75" thickBot="1">
      <c r="C6" t="s">
        <v>52</v>
      </c>
      <c r="I6" s="48" t="s">
        <v>101</v>
      </c>
      <c r="J6" s="49">
        <v>23</v>
      </c>
    </row>
    <row r="7" spans="3:10">
      <c r="C7" t="s">
        <v>52</v>
      </c>
    </row>
    <row r="8" spans="3:10">
      <c r="C8" t="s">
        <v>52</v>
      </c>
    </row>
    <row r="9" spans="3:10">
      <c r="C9" t="s">
        <v>70</v>
      </c>
    </row>
    <row r="10" spans="3:10">
      <c r="C10" t="s">
        <v>52</v>
      </c>
    </row>
    <row r="11" spans="3:10">
      <c r="C11" t="s">
        <v>52</v>
      </c>
    </row>
    <row r="12" spans="3:10">
      <c r="C12" t="s">
        <v>70</v>
      </c>
    </row>
    <row r="13" spans="3:10">
      <c r="C13" t="s">
        <v>52</v>
      </c>
    </row>
    <row r="14" spans="3:10">
      <c r="C14" t="s">
        <v>52</v>
      </c>
    </row>
    <row r="15" spans="3:10">
      <c r="C15" t="s">
        <v>70</v>
      </c>
    </row>
    <row r="16" spans="3:10">
      <c r="C16" t="s">
        <v>52</v>
      </c>
    </row>
    <row r="17" spans="3:3">
      <c r="C17" t="s">
        <v>52</v>
      </c>
    </row>
    <row r="18" spans="3:3">
      <c r="C18" t="s">
        <v>52</v>
      </c>
    </row>
    <row r="19" spans="3:3">
      <c r="C19" t="s">
        <v>52</v>
      </c>
    </row>
    <row r="20" spans="3:3">
      <c r="C20" t="s">
        <v>52</v>
      </c>
    </row>
    <row r="21" spans="3:3">
      <c r="C21" t="s">
        <v>69</v>
      </c>
    </row>
    <row r="22" spans="3:3">
      <c r="C22" t="s">
        <v>52</v>
      </c>
    </row>
    <row r="23" spans="3:3">
      <c r="C23" t="s">
        <v>52</v>
      </c>
    </row>
    <row r="24" spans="3:3">
      <c r="C24" t="s">
        <v>52</v>
      </c>
    </row>
    <row r="25" spans="3:3">
      <c r="C25" t="s">
        <v>52</v>
      </c>
    </row>
    <row r="26" spans="3:3">
      <c r="C26" t="s">
        <v>69</v>
      </c>
    </row>
    <row r="27" spans="3:3">
      <c r="C27" t="s">
        <v>52</v>
      </c>
    </row>
    <row r="28" spans="3:3">
      <c r="C28" t="s">
        <v>69</v>
      </c>
    </row>
    <row r="29" spans="3:3">
      <c r="C29" t="s">
        <v>52</v>
      </c>
    </row>
    <row r="30" spans="3:3">
      <c r="C30" t="s">
        <v>52</v>
      </c>
    </row>
    <row r="31" spans="3:3">
      <c r="C31" t="s">
        <v>69</v>
      </c>
    </row>
    <row r="32" spans="3:3">
      <c r="C32" t="s">
        <v>52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C1:H32"/>
  <sheetViews>
    <sheetView workbookViewId="0">
      <selection activeCell="F7" sqref="F7"/>
    </sheetView>
  </sheetViews>
  <sheetFormatPr defaultRowHeight="15"/>
  <cols>
    <col min="7" max="7" width="21.7109375" customWidth="1"/>
  </cols>
  <sheetData>
    <row r="1" spans="3:8" ht="15.75" thickBot="1"/>
    <row r="2" spans="3:8">
      <c r="C2" t="s">
        <v>41</v>
      </c>
      <c r="G2" s="50" t="s">
        <v>51</v>
      </c>
      <c r="H2" s="51">
        <f>COUNTIF(C:C,C3)</f>
        <v>27</v>
      </c>
    </row>
    <row r="3" spans="3:8">
      <c r="C3" t="s">
        <v>51</v>
      </c>
      <c r="G3" s="52" t="s">
        <v>71</v>
      </c>
      <c r="H3" s="53">
        <f>COUNTIF(C:C,C12)</f>
        <v>2</v>
      </c>
    </row>
    <row r="4" spans="3:8" ht="15.75" thickBot="1">
      <c r="C4" t="s">
        <v>51</v>
      </c>
      <c r="G4" s="54" t="s">
        <v>90</v>
      </c>
      <c r="H4" s="55">
        <f>COUNTIF(C:C,C20)</f>
        <v>1</v>
      </c>
    </row>
    <row r="5" spans="3:8">
      <c r="C5" t="s">
        <v>51</v>
      </c>
    </row>
    <row r="6" spans="3:8">
      <c r="C6" t="s">
        <v>51</v>
      </c>
    </row>
    <row r="7" spans="3:8">
      <c r="C7" t="s">
        <v>51</v>
      </c>
    </row>
    <row r="8" spans="3:8">
      <c r="C8" t="s">
        <v>51</v>
      </c>
    </row>
    <row r="9" spans="3:8">
      <c r="C9" t="s">
        <v>51</v>
      </c>
    </row>
    <row r="10" spans="3:8">
      <c r="C10" t="s">
        <v>51</v>
      </c>
    </row>
    <row r="11" spans="3:8">
      <c r="C11" t="s">
        <v>51</v>
      </c>
    </row>
    <row r="12" spans="3:8">
      <c r="C12" t="s">
        <v>71</v>
      </c>
    </row>
    <row r="13" spans="3:8">
      <c r="C13" t="s">
        <v>51</v>
      </c>
    </row>
    <row r="14" spans="3:8">
      <c r="C14" t="s">
        <v>51</v>
      </c>
    </row>
    <row r="15" spans="3:8">
      <c r="C15" t="s">
        <v>51</v>
      </c>
    </row>
    <row r="16" spans="3:8">
      <c r="C16" t="s">
        <v>51</v>
      </c>
    </row>
    <row r="17" spans="3:3">
      <c r="C17" t="s">
        <v>51</v>
      </c>
    </row>
    <row r="18" spans="3:3">
      <c r="C18" t="s">
        <v>51</v>
      </c>
    </row>
    <row r="19" spans="3:3">
      <c r="C19" t="s">
        <v>51</v>
      </c>
    </row>
    <row r="20" spans="3:3">
      <c r="C20" t="s">
        <v>91</v>
      </c>
    </row>
    <row r="21" spans="3:3">
      <c r="C21" t="s">
        <v>51</v>
      </c>
    </row>
    <row r="22" spans="3:3">
      <c r="C22" t="s">
        <v>51</v>
      </c>
    </row>
    <row r="23" spans="3:3">
      <c r="C23" t="s">
        <v>51</v>
      </c>
    </row>
    <row r="24" spans="3:3">
      <c r="C24" t="s">
        <v>51</v>
      </c>
    </row>
    <row r="25" spans="3:3">
      <c r="C25" t="s">
        <v>51</v>
      </c>
    </row>
    <row r="26" spans="3:3">
      <c r="C26" t="s">
        <v>51</v>
      </c>
    </row>
    <row r="27" spans="3:3">
      <c r="C27" t="s">
        <v>51</v>
      </c>
    </row>
    <row r="28" spans="3:3">
      <c r="C28" t="s">
        <v>71</v>
      </c>
    </row>
    <row r="29" spans="3:3">
      <c r="C29" t="s">
        <v>51</v>
      </c>
    </row>
    <row r="30" spans="3:3">
      <c r="C30" t="s">
        <v>51</v>
      </c>
    </row>
    <row r="31" spans="3:3">
      <c r="C31" t="s">
        <v>51</v>
      </c>
    </row>
    <row r="32" spans="3:3">
      <c r="C32" t="s">
        <v>51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C2:I32"/>
  <sheetViews>
    <sheetView workbookViewId="0">
      <selection activeCell="G8" sqref="G8"/>
    </sheetView>
  </sheetViews>
  <sheetFormatPr defaultRowHeight="15"/>
  <cols>
    <col min="8" max="8" width="15" customWidth="1"/>
  </cols>
  <sheetData>
    <row r="2" spans="3:9" ht="15.75" thickBot="1">
      <c r="C2" t="s">
        <v>42</v>
      </c>
    </row>
    <row r="3" spans="3:9">
      <c r="C3" t="s">
        <v>51</v>
      </c>
      <c r="H3" s="56" t="s">
        <v>51</v>
      </c>
      <c r="I3" s="57">
        <f>COUNTIF(C:C,H3)</f>
        <v>28</v>
      </c>
    </row>
    <row r="4" spans="3:9">
      <c r="C4" t="s">
        <v>51</v>
      </c>
      <c r="H4" s="58" t="s">
        <v>71</v>
      </c>
      <c r="I4" s="59">
        <f t="shared" ref="I4:I5" si="0">COUNTIF(C:C,H4)</f>
        <v>1</v>
      </c>
    </row>
    <row r="5" spans="3:9" ht="15.75" thickBot="1">
      <c r="C5" t="s">
        <v>51</v>
      </c>
      <c r="H5" s="60" t="s">
        <v>109</v>
      </c>
      <c r="I5" s="61">
        <f t="shared" si="0"/>
        <v>0</v>
      </c>
    </row>
    <row r="6" spans="3:9">
      <c r="C6" t="s">
        <v>51</v>
      </c>
    </row>
    <row r="7" spans="3:9">
      <c r="C7" t="s">
        <v>51</v>
      </c>
    </row>
    <row r="8" spans="3:9">
      <c r="C8" t="s">
        <v>51</v>
      </c>
    </row>
    <row r="9" spans="3:9">
      <c r="C9" t="s">
        <v>71</v>
      </c>
    </row>
    <row r="10" spans="3:9">
      <c r="C10" t="s">
        <v>51</v>
      </c>
    </row>
    <row r="11" spans="3:9">
      <c r="C11" t="s">
        <v>51</v>
      </c>
    </row>
    <row r="12" spans="3:9">
      <c r="C12" t="s">
        <v>51</v>
      </c>
    </row>
    <row r="13" spans="3:9">
      <c r="C13" t="s">
        <v>51</v>
      </c>
    </row>
    <row r="14" spans="3:9">
      <c r="C14" t="s">
        <v>51</v>
      </c>
    </row>
    <row r="15" spans="3:9">
      <c r="C15" t="s">
        <v>90</v>
      </c>
    </row>
    <row r="16" spans="3:9">
      <c r="C16" t="s">
        <v>51</v>
      </c>
    </row>
    <row r="17" spans="3:3">
      <c r="C17" t="s">
        <v>51</v>
      </c>
    </row>
    <row r="18" spans="3:3">
      <c r="C18" t="s">
        <v>51</v>
      </c>
    </row>
    <row r="19" spans="3:3">
      <c r="C19" t="s">
        <v>51</v>
      </c>
    </row>
    <row r="20" spans="3:3">
      <c r="C20" t="s">
        <v>51</v>
      </c>
    </row>
    <row r="21" spans="3:3">
      <c r="C21" t="s">
        <v>51</v>
      </c>
    </row>
    <row r="22" spans="3:3">
      <c r="C22" t="s">
        <v>51</v>
      </c>
    </row>
    <row r="23" spans="3:3">
      <c r="C23" t="s">
        <v>51</v>
      </c>
    </row>
    <row r="24" spans="3:3">
      <c r="C24" t="s">
        <v>51</v>
      </c>
    </row>
    <row r="25" spans="3:3">
      <c r="C25" t="s">
        <v>51</v>
      </c>
    </row>
    <row r="26" spans="3:3">
      <c r="C26" t="s">
        <v>51</v>
      </c>
    </row>
    <row r="27" spans="3:3">
      <c r="C27" t="s">
        <v>51</v>
      </c>
    </row>
    <row r="28" spans="3:3">
      <c r="C28" t="s">
        <v>51</v>
      </c>
    </row>
    <row r="29" spans="3:3">
      <c r="C29" t="s">
        <v>51</v>
      </c>
    </row>
    <row r="30" spans="3:3">
      <c r="C30" t="s">
        <v>51</v>
      </c>
    </row>
    <row r="31" spans="3:3">
      <c r="C31" t="s">
        <v>51</v>
      </c>
    </row>
    <row r="32" spans="3:3">
      <c r="C32" t="s">
        <v>51</v>
      </c>
    </row>
  </sheetData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C1:L31"/>
  <sheetViews>
    <sheetView topLeftCell="G1" workbookViewId="0">
      <selection activeCell="G7" sqref="G7"/>
    </sheetView>
  </sheetViews>
  <sheetFormatPr defaultRowHeight="15"/>
  <cols>
    <col min="7" max="7" width="13.7109375" customWidth="1"/>
    <col min="11" max="11" width="22.7109375" customWidth="1"/>
  </cols>
  <sheetData>
    <row r="1" spans="3:12">
      <c r="C1" t="s">
        <v>43</v>
      </c>
      <c r="K1" s="62" t="s">
        <v>104</v>
      </c>
      <c r="L1" s="63">
        <v>11</v>
      </c>
    </row>
    <row r="2" spans="3:12">
      <c r="C2" t="s">
        <v>53</v>
      </c>
      <c r="K2" s="64" t="s">
        <v>108</v>
      </c>
      <c r="L2" s="65">
        <v>0</v>
      </c>
    </row>
    <row r="3" spans="3:12">
      <c r="C3" t="s">
        <v>57</v>
      </c>
      <c r="K3" s="64" t="s">
        <v>107</v>
      </c>
      <c r="L3" s="65">
        <v>0</v>
      </c>
    </row>
    <row r="4" spans="3:12">
      <c r="C4" t="s">
        <v>57</v>
      </c>
      <c r="K4" s="64" t="s">
        <v>106</v>
      </c>
      <c r="L4" s="65">
        <v>6</v>
      </c>
    </row>
    <row r="5" spans="3:12" ht="15.75" thickBot="1">
      <c r="C5" t="s">
        <v>53</v>
      </c>
      <c r="K5" s="66" t="s">
        <v>105</v>
      </c>
      <c r="L5" s="67">
        <v>13</v>
      </c>
    </row>
    <row r="6" spans="3:12">
      <c r="C6" t="s">
        <v>53</v>
      </c>
    </row>
    <row r="7" spans="3:12">
      <c r="C7" t="s">
        <v>53</v>
      </c>
    </row>
    <row r="8" spans="3:12">
      <c r="C8" t="s">
        <v>57</v>
      </c>
    </row>
    <row r="9" spans="3:12">
      <c r="C9" t="s">
        <v>53</v>
      </c>
    </row>
    <row r="10" spans="3:12">
      <c r="C10" t="s">
        <v>54</v>
      </c>
    </row>
    <row r="11" spans="3:12">
      <c r="C11" t="s">
        <v>57</v>
      </c>
    </row>
    <row r="12" spans="3:12">
      <c r="C12" t="s">
        <v>57</v>
      </c>
    </row>
    <row r="13" spans="3:12">
      <c r="C13" t="s">
        <v>53</v>
      </c>
    </row>
    <row r="14" spans="3:12">
      <c r="C14" t="s">
        <v>54</v>
      </c>
    </row>
    <row r="15" spans="3:12">
      <c r="C15" t="s">
        <v>54</v>
      </c>
    </row>
    <row r="16" spans="3:12">
      <c r="C16" t="s">
        <v>53</v>
      </c>
    </row>
    <row r="17" spans="3:3">
      <c r="C17" t="s">
        <v>53</v>
      </c>
    </row>
    <row r="18" spans="3:3">
      <c r="C18" t="s">
        <v>54</v>
      </c>
    </row>
    <row r="19" spans="3:3">
      <c r="C19" t="s">
        <v>57</v>
      </c>
    </row>
    <row r="20" spans="3:3">
      <c r="C20" t="s">
        <v>57</v>
      </c>
    </row>
    <row r="21" spans="3:3">
      <c r="C21" t="s">
        <v>54</v>
      </c>
    </row>
    <row r="22" spans="3:3">
      <c r="C22" t="s">
        <v>53</v>
      </c>
    </row>
    <row r="23" spans="3:3">
      <c r="C23" t="s">
        <v>54</v>
      </c>
    </row>
    <row r="24" spans="3:3">
      <c r="C24" t="s">
        <v>57</v>
      </c>
    </row>
    <row r="25" spans="3:3">
      <c r="C25" t="s">
        <v>53</v>
      </c>
    </row>
    <row r="26" spans="3:3">
      <c r="C26" t="s">
        <v>53</v>
      </c>
    </row>
    <row r="27" spans="3:3">
      <c r="C27" t="s">
        <v>57</v>
      </c>
    </row>
    <row r="28" spans="3:3">
      <c r="C28" t="s">
        <v>53</v>
      </c>
    </row>
    <row r="29" spans="3:3">
      <c r="C29" t="s">
        <v>57</v>
      </c>
    </row>
    <row r="30" spans="3:3">
      <c r="C30" t="s">
        <v>53</v>
      </c>
    </row>
    <row r="31" spans="3:3">
      <c r="C31" t="s">
        <v>57</v>
      </c>
    </row>
  </sheetData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C2:K32"/>
  <sheetViews>
    <sheetView tabSelected="1" workbookViewId="0">
      <selection activeCell="J2" sqref="J2:K6"/>
    </sheetView>
  </sheetViews>
  <sheetFormatPr defaultRowHeight="15"/>
  <cols>
    <col min="7" max="7" width="20.7109375" customWidth="1"/>
    <col min="10" max="10" width="20.5703125" customWidth="1"/>
  </cols>
  <sheetData>
    <row r="2" spans="3:11">
      <c r="C2" t="s">
        <v>44</v>
      </c>
      <c r="J2" s="68" t="s">
        <v>104</v>
      </c>
      <c r="K2" s="68">
        <v>8</v>
      </c>
    </row>
    <row r="3" spans="3:11">
      <c r="C3" t="s">
        <v>53</v>
      </c>
      <c r="J3" s="68" t="s">
        <v>108</v>
      </c>
      <c r="K3" s="68">
        <v>0</v>
      </c>
    </row>
    <row r="4" spans="3:11">
      <c r="C4" t="s">
        <v>53</v>
      </c>
      <c r="J4" s="68" t="s">
        <v>107</v>
      </c>
      <c r="K4" s="68">
        <v>2</v>
      </c>
    </row>
    <row r="5" spans="3:11">
      <c r="C5" t="s">
        <v>54</v>
      </c>
      <c r="J5" s="68" t="s">
        <v>106</v>
      </c>
      <c r="K5" s="68">
        <v>6</v>
      </c>
    </row>
    <row r="6" spans="3:11">
      <c r="C6" t="s">
        <v>53</v>
      </c>
      <c r="J6" s="68" t="s">
        <v>105</v>
      </c>
      <c r="K6" s="68">
        <v>14</v>
      </c>
    </row>
    <row r="7" spans="3:11">
      <c r="C7" t="s">
        <v>53</v>
      </c>
    </row>
    <row r="8" spans="3:11">
      <c r="C8" t="s">
        <v>53</v>
      </c>
    </row>
    <row r="9" spans="3:11">
      <c r="C9" t="s">
        <v>57</v>
      </c>
    </row>
    <row r="10" spans="3:11">
      <c r="C10" t="s">
        <v>53</v>
      </c>
    </row>
    <row r="11" spans="3:11">
      <c r="C11" t="s">
        <v>57</v>
      </c>
    </row>
    <row r="12" spans="3:11">
      <c r="C12" t="s">
        <v>54</v>
      </c>
    </row>
    <row r="13" spans="3:11">
      <c r="C13" t="s">
        <v>57</v>
      </c>
    </row>
    <row r="14" spans="3:11">
      <c r="C14" t="s">
        <v>54</v>
      </c>
    </row>
    <row r="15" spans="3:11">
      <c r="C15" t="s">
        <v>73</v>
      </c>
    </row>
    <row r="16" spans="3:11">
      <c r="C16" t="s">
        <v>53</v>
      </c>
    </row>
    <row r="17" spans="3:3">
      <c r="C17" t="s">
        <v>54</v>
      </c>
    </row>
    <row r="18" spans="3:3">
      <c r="C18" t="s">
        <v>53</v>
      </c>
    </row>
    <row r="19" spans="3:3">
      <c r="C19" t="s">
        <v>57</v>
      </c>
    </row>
    <row r="20" spans="3:3">
      <c r="C20" t="s">
        <v>73</v>
      </c>
    </row>
    <row r="21" spans="3:3">
      <c r="C21" t="s">
        <v>57</v>
      </c>
    </row>
    <row r="22" spans="3:3">
      <c r="C22" t="s">
        <v>54</v>
      </c>
    </row>
    <row r="23" spans="3:3">
      <c r="C23" t="s">
        <v>53</v>
      </c>
    </row>
    <row r="24" spans="3:3">
      <c r="C24" t="s">
        <v>53</v>
      </c>
    </row>
    <row r="25" spans="3:3">
      <c r="C25" t="s">
        <v>57</v>
      </c>
    </row>
    <row r="26" spans="3:3">
      <c r="C26" t="s">
        <v>54</v>
      </c>
    </row>
    <row r="27" spans="3:3">
      <c r="C27" t="s">
        <v>53</v>
      </c>
    </row>
    <row r="28" spans="3:3">
      <c r="C28" t="s">
        <v>57</v>
      </c>
    </row>
    <row r="29" spans="3:3">
      <c r="C29" t="s">
        <v>53</v>
      </c>
    </row>
    <row r="30" spans="3:3">
      <c r="C30" t="s">
        <v>57</v>
      </c>
    </row>
    <row r="31" spans="3:3">
      <c r="C31" t="s">
        <v>53</v>
      </c>
    </row>
    <row r="32" spans="3:3">
      <c r="C32" t="s">
        <v>53</v>
      </c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C1:K32"/>
  <sheetViews>
    <sheetView zoomScale="85" zoomScaleNormal="85" workbookViewId="0">
      <selection activeCell="N19" sqref="N19"/>
    </sheetView>
  </sheetViews>
  <sheetFormatPr defaultRowHeight="15"/>
  <cols>
    <col min="7" max="7" width="12.28515625" customWidth="1"/>
    <col min="10" max="10" width="21.28515625" customWidth="1"/>
  </cols>
  <sheetData>
    <row r="1" spans="3:11" ht="15.75" thickBot="1"/>
    <row r="2" spans="3:11">
      <c r="C2" t="s">
        <v>45</v>
      </c>
      <c r="J2" s="69" t="s">
        <v>104</v>
      </c>
      <c r="K2" s="70">
        <v>11</v>
      </c>
    </row>
    <row r="3" spans="3:11">
      <c r="C3" t="s">
        <v>54</v>
      </c>
      <c r="J3" s="71" t="s">
        <v>108</v>
      </c>
      <c r="K3" s="72">
        <v>0</v>
      </c>
    </row>
    <row r="4" spans="3:11">
      <c r="C4" t="s">
        <v>53</v>
      </c>
      <c r="J4" s="71" t="s">
        <v>107</v>
      </c>
      <c r="K4" s="72">
        <v>0</v>
      </c>
    </row>
    <row r="5" spans="3:11">
      <c r="C5" t="s">
        <v>54</v>
      </c>
      <c r="J5" s="71" t="s">
        <v>106</v>
      </c>
      <c r="K5" s="72">
        <v>4</v>
      </c>
    </row>
    <row r="6" spans="3:11" ht="15.75" thickBot="1">
      <c r="C6" t="s">
        <v>54</v>
      </c>
      <c r="J6" s="73" t="s">
        <v>105</v>
      </c>
      <c r="K6" s="74">
        <v>15</v>
      </c>
    </row>
    <row r="7" spans="3:11">
      <c r="C7" t="s">
        <v>53</v>
      </c>
    </row>
    <row r="8" spans="3:11">
      <c r="C8" t="s">
        <v>54</v>
      </c>
    </row>
    <row r="9" spans="3:11">
      <c r="C9" t="s">
        <v>57</v>
      </c>
    </row>
    <row r="10" spans="3:11">
      <c r="C10" t="s">
        <v>53</v>
      </c>
    </row>
    <row r="11" spans="3:11">
      <c r="C11" t="s">
        <v>57</v>
      </c>
    </row>
    <row r="12" spans="3:11">
      <c r="C12" t="s">
        <v>57</v>
      </c>
    </row>
    <row r="13" spans="3:11">
      <c r="C13" t="s">
        <v>57</v>
      </c>
    </row>
    <row r="14" spans="3:11">
      <c r="C14" t="s">
        <v>53</v>
      </c>
    </row>
    <row r="15" spans="3:11">
      <c r="C15" t="s">
        <v>53</v>
      </c>
    </row>
    <row r="16" spans="3:11">
      <c r="C16" t="s">
        <v>53</v>
      </c>
    </row>
    <row r="17" spans="3:3">
      <c r="C17" t="s">
        <v>53</v>
      </c>
    </row>
    <row r="18" spans="3:3">
      <c r="C18" t="s">
        <v>53</v>
      </c>
    </row>
    <row r="19" spans="3:3">
      <c r="C19" t="s">
        <v>57</v>
      </c>
    </row>
    <row r="20" spans="3:3">
      <c r="C20" t="s">
        <v>57</v>
      </c>
    </row>
    <row r="21" spans="3:3">
      <c r="C21" t="s">
        <v>57</v>
      </c>
    </row>
    <row r="22" spans="3:3">
      <c r="C22" t="s">
        <v>57</v>
      </c>
    </row>
    <row r="23" spans="3:3">
      <c r="C23" t="s">
        <v>57</v>
      </c>
    </row>
    <row r="24" spans="3:3">
      <c r="C24" t="s">
        <v>53</v>
      </c>
    </row>
    <row r="25" spans="3:3">
      <c r="C25" t="s">
        <v>57</v>
      </c>
    </row>
    <row r="26" spans="3:3">
      <c r="C26" t="s">
        <v>53</v>
      </c>
    </row>
    <row r="27" spans="3:3">
      <c r="C27" t="s">
        <v>53</v>
      </c>
    </row>
    <row r="28" spans="3:3">
      <c r="C28" t="s">
        <v>57</v>
      </c>
    </row>
    <row r="29" spans="3:3">
      <c r="C29" t="s">
        <v>53</v>
      </c>
    </row>
    <row r="30" spans="3:3">
      <c r="C30" t="s">
        <v>53</v>
      </c>
    </row>
    <row r="31" spans="3:3">
      <c r="C31" t="s">
        <v>53</v>
      </c>
    </row>
    <row r="32" spans="3:3">
      <c r="C32" t="s">
        <v>53</v>
      </c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16</vt:i4>
      </vt:variant>
    </vt:vector>
  </HeadingPairs>
  <TitlesOfParts>
    <vt:vector size="16" baseType="lpstr">
      <vt:lpstr>Celá tabulka</vt:lpstr>
      <vt:lpstr>Věk</vt:lpstr>
      <vt:lpstr>Pohlaví</vt:lpstr>
      <vt:lpstr>Vzdělání</vt:lpstr>
      <vt:lpstr>Bydlíte s</vt:lpstr>
      <vt:lpstr>Výjezdy</vt:lpstr>
      <vt:lpstr>Zlepšení</vt:lpstr>
      <vt:lpstr>Zhoršení</vt:lpstr>
      <vt:lpstr>Spokoj. s posl. z.</vt:lpstr>
      <vt:lpstr>Spokoj. s prv. z.</vt:lpstr>
      <vt:lpstr>Nespokoj. s posl.z.</vt:lpstr>
      <vt:lpstr>Nespokoj. s prv. z.</vt:lpstr>
      <vt:lpstr>Tech. zlepš.</vt:lpstr>
      <vt:lpstr>Komfort zlepš.</vt:lpstr>
      <vt:lpstr>Celkové zlepš.</vt:lpstr>
      <vt:lpstr>List1</vt:lpstr>
    </vt:vector>
  </TitlesOfParts>
  <Company>Já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</dc:creator>
  <cp:lastModifiedBy>Doma</cp:lastModifiedBy>
  <dcterms:created xsi:type="dcterms:W3CDTF">2013-02-27T16:49:56Z</dcterms:created>
  <dcterms:modified xsi:type="dcterms:W3CDTF">2013-04-17T13:21:08Z</dcterms:modified>
</cp:coreProperties>
</file>