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pavla\Desktop\Život\Škola\FEI\Bakalářská práce\"/>
    </mc:Choice>
  </mc:AlternateContent>
  <xr:revisionPtr revIDLastSave="0" documentId="13_ncr:1_{FBBAA616-0734-42BD-9ED7-EF64B88DA379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O28" i="1"/>
  <c r="O29" i="1"/>
  <c r="O30" i="1"/>
  <c r="O31" i="1"/>
  <c r="O32" i="1"/>
  <c r="O33" i="1"/>
  <c r="O34" i="1"/>
  <c r="O45" i="1"/>
  <c r="O49" i="1"/>
  <c r="O50" i="1"/>
  <c r="O51" i="1"/>
  <c r="O52" i="1"/>
  <c r="O54" i="1"/>
  <c r="O56" i="1"/>
  <c r="AF34" i="1"/>
  <c r="AF35" i="1"/>
  <c r="AF36" i="1"/>
  <c r="AF37" i="1"/>
  <c r="AF38" i="1"/>
  <c r="AF39" i="1"/>
  <c r="AF40" i="1"/>
  <c r="AF41" i="1"/>
  <c r="AF54" i="1"/>
  <c r="AF55" i="1"/>
  <c r="AF56" i="1"/>
  <c r="AF57" i="1"/>
  <c r="AF58" i="1"/>
  <c r="AF5" i="1"/>
  <c r="AF6" i="1"/>
  <c r="AF16" i="1"/>
  <c r="AF17" i="1"/>
  <c r="AF18" i="1"/>
  <c r="AF19" i="1"/>
  <c r="AF20" i="1"/>
  <c r="AF21" i="1"/>
  <c r="AF22" i="1"/>
  <c r="AF23" i="1"/>
  <c r="AF24" i="1"/>
  <c r="AF25" i="1"/>
  <c r="AO3" i="1"/>
  <c r="AO4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2" i="1"/>
  <c r="AK2" i="1"/>
  <c r="AK3" i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T57" i="1"/>
  <c r="T36" i="1"/>
  <c r="T33" i="1"/>
  <c r="T30" i="1"/>
  <c r="T25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6" i="1"/>
  <c r="AJ47" i="1"/>
  <c r="AJ48" i="1"/>
  <c r="AJ49" i="1"/>
  <c r="AJ50" i="1"/>
  <c r="AJ51" i="1"/>
  <c r="AJ52" i="1"/>
  <c r="AJ53" i="1"/>
  <c r="AJ55" i="1"/>
  <c r="AJ56" i="1"/>
  <c r="AJ57" i="1"/>
  <c r="AJ3" i="1"/>
  <c r="T13" i="1"/>
  <c r="T9" i="1"/>
  <c r="M30" i="1"/>
  <c r="N30" i="1" s="1"/>
  <c r="M29" i="1"/>
  <c r="N29" i="1" s="1"/>
  <c r="M2" i="1"/>
  <c r="N2" i="1" s="1"/>
  <c r="O2" i="1" s="1"/>
  <c r="M3" i="1"/>
  <c r="N3" i="1" s="1"/>
  <c r="O3" i="1" s="1"/>
  <c r="M4" i="1"/>
  <c r="N4" i="1" s="1"/>
  <c r="O4" i="1" s="1"/>
  <c r="M5" i="1"/>
  <c r="N5" i="1" s="1"/>
  <c r="O5" i="1" s="1"/>
  <c r="M6" i="1"/>
  <c r="N6" i="1" s="1"/>
  <c r="O6" i="1" s="1"/>
  <c r="M7" i="1"/>
  <c r="N7" i="1" s="1"/>
  <c r="O7" i="1" s="1"/>
  <c r="M8" i="1"/>
  <c r="N8" i="1" s="1"/>
  <c r="O8" i="1" s="1"/>
  <c r="M9" i="1"/>
  <c r="N9" i="1" s="1"/>
  <c r="O9" i="1" s="1"/>
  <c r="M10" i="1"/>
  <c r="N10" i="1" s="1"/>
  <c r="O10" i="1" s="1"/>
  <c r="M11" i="1"/>
  <c r="N11" i="1" s="1"/>
  <c r="O11" i="1" s="1"/>
  <c r="M12" i="1"/>
  <c r="N12" i="1" s="1"/>
  <c r="O12" i="1" s="1"/>
  <c r="M13" i="1"/>
  <c r="N13" i="1" s="1"/>
  <c r="O13" i="1" s="1"/>
  <c r="M14" i="1"/>
  <c r="N14" i="1" s="1"/>
  <c r="O14" i="1" s="1"/>
  <c r="M15" i="1"/>
  <c r="N15" i="1" s="1"/>
  <c r="O15" i="1" s="1"/>
  <c r="M16" i="1"/>
  <c r="N16" i="1" s="1"/>
  <c r="O16" i="1" s="1"/>
  <c r="M17" i="1"/>
  <c r="N17" i="1" s="1"/>
  <c r="O17" i="1" s="1"/>
  <c r="M18" i="1"/>
  <c r="N18" i="1" s="1"/>
  <c r="O18" i="1" s="1"/>
  <c r="M19" i="1"/>
  <c r="N19" i="1" s="1"/>
  <c r="O19" i="1" s="1"/>
  <c r="M20" i="1"/>
  <c r="N20" i="1" s="1"/>
  <c r="O20" i="1" s="1"/>
  <c r="M21" i="1"/>
  <c r="N21" i="1" s="1"/>
  <c r="O21" i="1" s="1"/>
  <c r="M22" i="1"/>
  <c r="N22" i="1" s="1"/>
  <c r="O22" i="1" s="1"/>
  <c r="M23" i="1"/>
  <c r="N23" i="1" s="1"/>
  <c r="O23" i="1" s="1"/>
  <c r="M24" i="1"/>
  <c r="N24" i="1" s="1"/>
  <c r="O24" i="1" s="1"/>
  <c r="M25" i="1"/>
  <c r="N25" i="1" s="1"/>
  <c r="O25" i="1" s="1"/>
  <c r="M26" i="1"/>
  <c r="N26" i="1" s="1"/>
  <c r="O26" i="1" s="1"/>
  <c r="M27" i="1"/>
  <c r="N27" i="1" s="1"/>
  <c r="O27" i="1" s="1"/>
  <c r="M28" i="1"/>
  <c r="N28" i="1" s="1"/>
  <c r="M31" i="1"/>
  <c r="N31" i="1" s="1"/>
  <c r="M32" i="1"/>
  <c r="N32" i="1" s="1"/>
  <c r="M33" i="1"/>
  <c r="N33" i="1" s="1"/>
  <c r="M34" i="1"/>
  <c r="N34" i="1" s="1"/>
  <c r="M35" i="1"/>
  <c r="N35" i="1" s="1"/>
  <c r="O35" i="1" s="1"/>
  <c r="M36" i="1"/>
  <c r="N36" i="1" s="1"/>
  <c r="O36" i="1" s="1"/>
  <c r="M37" i="1"/>
  <c r="N37" i="1" s="1"/>
  <c r="O37" i="1" s="1"/>
  <c r="M38" i="1"/>
  <c r="N38" i="1" s="1"/>
  <c r="O38" i="1" s="1"/>
  <c r="M39" i="1"/>
  <c r="N39" i="1" s="1"/>
  <c r="O39" i="1" s="1"/>
  <c r="M40" i="1"/>
  <c r="N40" i="1" s="1"/>
  <c r="O40" i="1" s="1"/>
  <c r="M41" i="1"/>
  <c r="N41" i="1" s="1"/>
  <c r="O41" i="1" s="1"/>
  <c r="M42" i="1"/>
  <c r="N42" i="1" s="1"/>
  <c r="O42" i="1" s="1"/>
  <c r="M43" i="1"/>
  <c r="N43" i="1" s="1"/>
  <c r="O43" i="1" s="1"/>
  <c r="M44" i="1"/>
  <c r="N44" i="1" s="1"/>
  <c r="O44" i="1" s="1"/>
  <c r="M46" i="1"/>
  <c r="N46" i="1" s="1"/>
  <c r="O46" i="1" s="1"/>
  <c r="M47" i="1"/>
  <c r="N47" i="1" s="1"/>
  <c r="O47" i="1" s="1"/>
  <c r="M48" i="1"/>
  <c r="N48" i="1" s="1"/>
  <c r="O48" i="1" s="1"/>
  <c r="M49" i="1"/>
  <c r="N49" i="1" s="1"/>
  <c r="M50" i="1"/>
  <c r="N50" i="1" s="1"/>
  <c r="M51" i="1"/>
  <c r="N51" i="1" s="1"/>
  <c r="M52" i="1"/>
  <c r="N52" i="1" s="1"/>
  <c r="M53" i="1"/>
  <c r="N53" i="1" s="1"/>
  <c r="O53" i="1" s="1"/>
  <c r="M55" i="1"/>
  <c r="N55" i="1" s="1"/>
  <c r="O55" i="1" s="1"/>
  <c r="M56" i="1"/>
  <c r="N56" i="1" s="1"/>
  <c r="M57" i="1"/>
  <c r="N57" i="1" s="1"/>
  <c r="O57" i="1" s="1"/>
  <c r="M58" i="1"/>
  <c r="N58" i="1" s="1"/>
  <c r="O58" i="1" s="1"/>
  <c r="AD2" i="1"/>
  <c r="AE2" i="1" s="1"/>
  <c r="AF2" i="1" s="1"/>
  <c r="AD3" i="1"/>
  <c r="AE3" i="1" s="1"/>
  <c r="AF3" i="1" s="1"/>
  <c r="AD4" i="1"/>
  <c r="AE4" i="1" s="1"/>
  <c r="AF4" i="1" s="1"/>
  <c r="AD5" i="1"/>
  <c r="AE5" i="1" s="1"/>
  <c r="AD6" i="1"/>
  <c r="AE6" i="1" s="1"/>
  <c r="AD7" i="1"/>
  <c r="AE7" i="1" s="1"/>
  <c r="AF7" i="1" s="1"/>
  <c r="AD8" i="1"/>
  <c r="AE8" i="1" s="1"/>
  <c r="AF8" i="1" s="1"/>
  <c r="AD9" i="1"/>
  <c r="AE9" i="1" s="1"/>
  <c r="AF9" i="1" s="1"/>
  <c r="AD10" i="1"/>
  <c r="AE10" i="1" s="1"/>
  <c r="AF10" i="1" s="1"/>
  <c r="AD11" i="1"/>
  <c r="AE11" i="1" s="1"/>
  <c r="AF11" i="1" s="1"/>
  <c r="AD12" i="1"/>
  <c r="AE12" i="1" s="1"/>
  <c r="AF12" i="1" s="1"/>
  <c r="AD13" i="1"/>
  <c r="AE13" i="1" s="1"/>
  <c r="AF13" i="1" s="1"/>
  <c r="AD14" i="1"/>
  <c r="AE14" i="1" s="1"/>
  <c r="AF14" i="1" s="1"/>
  <c r="AD15" i="1"/>
  <c r="AE15" i="1" s="1"/>
  <c r="AF15" i="1" s="1"/>
  <c r="AD16" i="1"/>
  <c r="AE16" i="1" s="1"/>
  <c r="AD17" i="1"/>
  <c r="AE17" i="1" s="1"/>
  <c r="AD18" i="1"/>
  <c r="AE18" i="1" s="1"/>
  <c r="AD19" i="1"/>
  <c r="AE19" i="1" s="1"/>
  <c r="AD20" i="1"/>
  <c r="AE20" i="1" s="1"/>
  <c r="AD21" i="1"/>
  <c r="AE21" i="1" s="1"/>
  <c r="AD22" i="1"/>
  <c r="AE22" i="1" s="1"/>
  <c r="AD23" i="1"/>
  <c r="AE23" i="1" s="1"/>
  <c r="AD24" i="1"/>
  <c r="AE24" i="1" s="1"/>
  <c r="AD25" i="1"/>
  <c r="AE25" i="1" s="1"/>
  <c r="AD26" i="1"/>
  <c r="AE26" i="1" s="1"/>
  <c r="AF26" i="1" s="1"/>
  <c r="AD27" i="1"/>
  <c r="AE27" i="1" s="1"/>
  <c r="AF27" i="1" s="1"/>
  <c r="AD28" i="1"/>
  <c r="AE28" i="1" s="1"/>
  <c r="AF28" i="1" s="1"/>
  <c r="AD29" i="1"/>
  <c r="AE29" i="1" s="1"/>
  <c r="AF29" i="1" s="1"/>
  <c r="AD30" i="1"/>
  <c r="AE30" i="1" s="1"/>
  <c r="AF30" i="1" s="1"/>
  <c r="AD31" i="1"/>
  <c r="AE31" i="1" s="1"/>
  <c r="AF31" i="1" s="1"/>
  <c r="AD32" i="1"/>
  <c r="AE32" i="1" s="1"/>
  <c r="AF32" i="1" s="1"/>
  <c r="AD33" i="1"/>
  <c r="AE33" i="1" s="1"/>
  <c r="AF33" i="1" s="1"/>
  <c r="AD34" i="1"/>
  <c r="AE34" i="1" s="1"/>
  <c r="AD35" i="1"/>
  <c r="AE35" i="1" s="1"/>
  <c r="AD36" i="1"/>
  <c r="AE36" i="1" s="1"/>
  <c r="AD37" i="1"/>
  <c r="AE37" i="1" s="1"/>
  <c r="AD38" i="1"/>
  <c r="AE38" i="1" s="1"/>
  <c r="AD39" i="1"/>
  <c r="AE39" i="1" s="1"/>
  <c r="AD40" i="1"/>
  <c r="AE40" i="1" s="1"/>
  <c r="AD41" i="1"/>
  <c r="AE41" i="1" s="1"/>
  <c r="AD42" i="1"/>
  <c r="AE42" i="1" s="1"/>
  <c r="AF42" i="1" s="1"/>
  <c r="AD43" i="1"/>
  <c r="AE43" i="1" s="1"/>
  <c r="AF43" i="1" s="1"/>
  <c r="AD44" i="1"/>
  <c r="AE44" i="1" s="1"/>
  <c r="AF44" i="1" s="1"/>
  <c r="AD45" i="1"/>
  <c r="AE45" i="1" s="1"/>
  <c r="AF45" i="1" s="1"/>
  <c r="AD46" i="1"/>
  <c r="AE46" i="1" s="1"/>
  <c r="AF46" i="1" s="1"/>
  <c r="AD47" i="1"/>
  <c r="AE47" i="1" s="1"/>
  <c r="AF47" i="1" s="1"/>
  <c r="AD48" i="1"/>
  <c r="AE48" i="1" s="1"/>
  <c r="AF48" i="1" s="1"/>
  <c r="AD49" i="1"/>
  <c r="AE49" i="1" s="1"/>
  <c r="AF49" i="1" s="1"/>
  <c r="AD50" i="1"/>
  <c r="AE50" i="1" s="1"/>
  <c r="AF50" i="1" s="1"/>
  <c r="AD51" i="1"/>
  <c r="AE51" i="1" s="1"/>
  <c r="AF51" i="1" s="1"/>
  <c r="AD52" i="1"/>
  <c r="AE52" i="1" s="1"/>
  <c r="AF52" i="1" s="1"/>
  <c r="AD53" i="1"/>
  <c r="AE53" i="1" s="1"/>
  <c r="AF53" i="1" s="1"/>
  <c r="AD54" i="1"/>
  <c r="AE54" i="1" s="1"/>
  <c r="AD55" i="1"/>
  <c r="AE55" i="1" s="1"/>
  <c r="AD56" i="1"/>
  <c r="AE56" i="1" s="1"/>
  <c r="AD57" i="1"/>
  <c r="AE57" i="1" s="1"/>
  <c r="AD58" i="1"/>
  <c r="AE58" i="1" s="1"/>
</calcChain>
</file>

<file path=xl/sharedStrings.xml><?xml version="1.0" encoding="utf-8"?>
<sst xmlns="http://schemas.openxmlformats.org/spreadsheetml/2006/main" count="138" uniqueCount="106">
  <si>
    <t>Datum</t>
  </si>
  <si>
    <t>Kontaminace</t>
  </si>
  <si>
    <t>Kalibrace</t>
  </si>
  <si>
    <t>Ledka</t>
  </si>
  <si>
    <t>Tlak</t>
  </si>
  <si>
    <t>Vlhkost</t>
  </si>
  <si>
    <t>METAR</t>
  </si>
  <si>
    <t>BŘEZEN</t>
  </si>
  <si>
    <t>METAR LKKB 110800Z 22015KT CAVOK 10/04 Q1004 NOSIG RMK BLU BLU=</t>
  </si>
  <si>
    <t>METAR LKKB 180800Z 05003KT 340V090 CAVOK 03/M01 Q1019 NOSIG RMK BLU BLU=</t>
  </si>
  <si>
    <t>METAR LKKB 250800Z 25013KT 9999 SCT028 BKN038 06/01 Q1005 NOSIG RMK BLU BLU=</t>
  </si>
  <si>
    <t>METAR LKKB 080800Z 06004KT CAVOK 17/12 Q1014 NOSIG RMK BLU BLU=</t>
  </si>
  <si>
    <t>DUBEN</t>
  </si>
  <si>
    <t>METAR LKKB 150800Z 33006KT 300V020 9999 OVC030 10/05 Q1011 NOSIG RMK BLU BLU=</t>
  </si>
  <si>
    <t>METAR LKKB 220800Z 32007KT 280V350 9999 BKN018 04/M01 Q1021 NOSIG RMK WHT WHT=</t>
  </si>
  <si>
    <t>METAR LKKB 290800Z 04004KT 340V100 CAVOK 17/09 Q1021 NOSIG RMK BLU BLU=</t>
  </si>
  <si>
    <t>KVĚTEN</t>
  </si>
  <si>
    <t>METAR LKKB 060800Z 36004KT 320V040 9999 -RA OVC050 13/12 Q1009</t>
  </si>
  <si>
    <t>METAR LKKB 130800Z 06004KT 010V150 CAVOK 15/05 Q1018 NOSIG RMK BLU BLU=</t>
  </si>
  <si>
    <t>METAR LKKB 200800Z VRB02KT CAVOK 18/11 Q1012 NOSIG RMK BLU BLU=</t>
  </si>
  <si>
    <t>METAR LKKB 270800Z VRB03KT 9999 FEW031 20/13 Q1019 NOSIG RMK BLU BLU=</t>
  </si>
  <si>
    <t>ČERVEN</t>
  </si>
  <si>
    <t>METAR LKKB 100800Z 28005KT 250V310 CAVOK 16/07 Q1006 NOSIG RMK BLU BLU=</t>
  </si>
  <si>
    <t>METAR LKKB 170800Z 19006KT 150V220 CAVOK 21/13 Q1015 NOSIG RMK BLU BLU=</t>
  </si>
  <si>
    <t>METAR LKKB 240800Z 36005KT 310V060 9999 SCT030  20/12 Q1021 NOSIG RMK BLU BLU=</t>
  </si>
  <si>
    <t>METAR LKKB 010800Z 24008KT 9999 SCT020 BKN030 19/14 Q1013 NOSIG RMK BLU BLU=</t>
  </si>
  <si>
    <t>ČERVENEC</t>
  </si>
  <si>
    <t>METAR LKKB 080800Z VRB02KT 9999 SCT030 BKN110 21/15 Q1019 NOSIG RMK BLU BLU=</t>
  </si>
  <si>
    <t>METAR LKKB 150800Z VRB02KT CAVOK 25/14 Q1015 NOSIG RMK BLU BLU=</t>
  </si>
  <si>
    <t>METAR LKKB 220800Z 30005KT 260V350 CAVOK 23/18 Q1013 RMK BLACK=</t>
  </si>
  <si>
    <t>METAR LKKB 290800Z 34005KT 300V030 9999 SCT037 19/11 Q1025 RMK BLACK=</t>
  </si>
  <si>
    <t>ZÁŘÍ</t>
  </si>
  <si>
    <t>METAR LKKB 050800Z 31006KT 9999 SCT045 BKN090 17/11 Q1016 RMK BLACK=</t>
  </si>
  <si>
    <t>METAR LKKB 120800Z 05003KT 020V090 CAVOK 22/15 Q1018 RMK BLACK=</t>
  </si>
  <si>
    <t>METAR LKKB 190800Z 32009KT 280V350 9999 -RA OVC046 15/14 Q1016 RMK BLACK=</t>
  </si>
  <si>
    <t>METAR LKKB 260800Z 35003KT 300V030 9999 FEW005 BKN200 16/14 Q1023 RMK BLACK=</t>
  </si>
  <si>
    <t>METAR LKKB 020800Z 06004KT 010V090 CAVOK 20/16 Q1015 RMK BLACK=</t>
  </si>
  <si>
    <t>ŘÍJEN</t>
  </si>
  <si>
    <t>METAR LKKB 160800Z 31008KT 280V340 9999 FEW005 BKN011 OVC039 12/11 Q1014 RMK BLACK=</t>
  </si>
  <si>
    <t>METAR LKKB 230800Z 20004KT CAVOK 15/11 Q1012 NOSIG RMK BLACK=</t>
  </si>
  <si>
    <t>METAR LKKB 300800Z 09006KT 070V130 CAVOK 08/05 Q1023 RMK BLACK=</t>
  </si>
  <si>
    <t>LISTOPAD</t>
  </si>
  <si>
    <t>SRPEN</t>
  </si>
  <si>
    <t>METAR LKKB 070800Z 21006KT 170V230 9999 FEW035 BKN070 08/07 Q1010 RMK BLACK=</t>
  </si>
  <si>
    <t>METAR LKKB 140800Z 22008KT CAVOK 08/04 Q1020 RMK BLACK=</t>
  </si>
  <si>
    <t>METAR LKKB 210800Z 20003KT 170V240 9999 OVC010 11/08 Q1029 RMK BLACK=</t>
  </si>
  <si>
    <t>METAR LKKB 280800Z 18007KT CAVOK 12/10 Q1027 RMK BLACK=</t>
  </si>
  <si>
    <t>RWY24 CONTAMINATED</t>
  </si>
  <si>
    <t>RWY06 CLEAR</t>
  </si>
  <si>
    <t>pozn.</t>
  </si>
  <si>
    <t>METAR LKKB 010800Z 09008KT CAVOK 13/07 Q0995 NOSIG RMK BLU BLU</t>
  </si>
  <si>
    <t>nesplňuje</t>
  </si>
  <si>
    <t>METAR LKKB 030800Z 33006KT 290V030 9999 BKN013 OVC024 15/12 Q1016 NOSIG RMK GRN GRN=</t>
  </si>
  <si>
    <t>Teplota 06</t>
  </si>
  <si>
    <t>Překážky 24</t>
  </si>
  <si>
    <t>Překážky 06</t>
  </si>
  <si>
    <t>Teplota</t>
  </si>
  <si>
    <t>Dohlednost CONT.</t>
  </si>
  <si>
    <t>Dohlednost CLEAR</t>
  </si>
  <si>
    <t>pavučina</t>
  </si>
  <si>
    <t>vosy</t>
  </si>
  <si>
    <t>pavouk</t>
  </si>
  <si>
    <t>svatek</t>
  </si>
  <si>
    <t>Rozdil MOR</t>
  </si>
  <si>
    <t>vyluka</t>
  </si>
  <si>
    <t>NOTAM</t>
  </si>
  <si>
    <t>PO TYDNU</t>
  </si>
  <si>
    <t>/</t>
  </si>
  <si>
    <r>
      <t xml:space="preserve">METAR LKKB 090800Z 25017KT 8000 -RA FEW010 BKN024 OVC029 16/14 Q1002 RERA RMK BLACK= </t>
    </r>
    <r>
      <rPr>
        <sz val="14"/>
        <color rgb="FFC00000"/>
        <rFont val="Calibri"/>
        <family val="2"/>
        <charset val="238"/>
        <scheme val="minor"/>
      </rPr>
      <t>nesplňuje</t>
    </r>
  </si>
  <si>
    <r>
      <t xml:space="preserve">METAR LKKB 040800Z 22006KT 2500 BR OVC003 05/04 Q1007 RMK YLO YLO= </t>
    </r>
    <r>
      <rPr>
        <sz val="14"/>
        <color rgb="FFC00000"/>
        <rFont val="Calibri"/>
        <family val="2"/>
        <charset val="238"/>
        <scheme val="minor"/>
      </rPr>
      <t>nesplňuje</t>
    </r>
  </si>
  <si>
    <r>
      <t xml:space="preserve">METAR LKKB 040800Z 21003KT 170V240 0400 R24/0700U FG VV001 02/02 Q1030 NOSIG RMK RED RED= </t>
    </r>
    <r>
      <rPr>
        <sz val="14"/>
        <color rgb="FFC00000"/>
        <rFont val="Calibri"/>
        <family val="2"/>
        <charset val="238"/>
        <scheme val="minor"/>
      </rPr>
      <t>nesplňuje</t>
    </r>
  </si>
  <si>
    <r>
      <t xml:space="preserve">METAR LKKB 110800Z 19005KT 160V220 0200 R24/1000N FZFG VV002 M00/M00 Q1029 NOSIG RMK RED RED= </t>
    </r>
    <r>
      <rPr>
        <sz val="14"/>
        <color rgb="FFC00000"/>
        <rFont val="Calibri"/>
        <family val="2"/>
        <charset val="238"/>
        <scheme val="minor"/>
      </rPr>
      <t>nesplňuje</t>
    </r>
  </si>
  <si>
    <t>METAR LKKB 180800Z 23017KT 9999 -RA BKN017 BKN050 05/02 Q1006 NOSIG RMK WHT WHT=</t>
  </si>
  <si>
    <t>METAR LKKB 250800Z VRB01KT CAVOK 01/01 Q1018 NOSIG RMK BLU BLU=</t>
  </si>
  <si>
    <t>METAR LKKB 020800Z 17003KT 100V220 9999 OVC006 M00/M01 Q1022 RMK YLO YLO=</t>
  </si>
  <si>
    <t>METAR LKKB 090800Z 36003KT 330V040 9999 SCT008 OVC013 01/M00 Q1018 NOSIG RMK GRN GRN=</t>
  </si>
  <si>
    <t>METAR LKKB 160800Z 23018KT 9999 BKN028 07/04 Q1026 NOSIG RMK BLU BLU=</t>
  </si>
  <si>
    <t>METAR LKKB 230800Z 25012KT 9999 OVC046 02/M02 Q1007 NOSIG RMK BLU BLU=</t>
  </si>
  <si>
    <t>METAR LKKB 100800Z 04004KT 010V070 9999 BKN032 BKN150 M01/M04 Q1028 NOSIG RM BLU BLU=</t>
  </si>
  <si>
    <t>METAR LKKB 240800Z 20004KT 2500 BR NSC 01/M01 Q1028 NOSIG RMK BLU BLU=</t>
  </si>
  <si>
    <t>METAR LKKB 170800Z 01016KT 9999 BKN030 BKN036 01/M07 Q1023 NOSIG RMK BLU BLU=</t>
  </si>
  <si>
    <t>METAR LKKB 240800Z 9999 FEW036 BKN042 09/07 Q1010 NOSIG RMK BLU BLU=</t>
  </si>
  <si>
    <t>METAR LKKB 130800Z 30005KT CAVOK M03/M06CQ1041 NOSIG RMK BLU BLU=</t>
  </si>
  <si>
    <t>METAR LKKB 270800Z 20004KT CAVOK 04/01 Q1004 NOSIG RMK BLU BLU=</t>
  </si>
  <si>
    <r>
      <t xml:space="preserve">METAR LKKB 060800Z VRB02KT 0200 R24/0500D FG BKN001 BKN160 00/00 Q0999 NOSIG RMK RED RED= </t>
    </r>
    <r>
      <rPr>
        <sz val="14"/>
        <color rgb="FFC00000"/>
        <rFont val="Calibri"/>
        <family val="2"/>
        <charset val="238"/>
        <scheme val="minor"/>
      </rPr>
      <t>nesplňuje</t>
    </r>
  </si>
  <si>
    <r>
      <t xml:space="preserve">METAR LKKB 200800Z 12003KT 8000 NSC M03/MO4 Q1022 NOSIG RMK BLU BLU= </t>
    </r>
    <r>
      <rPr>
        <sz val="14"/>
        <color rgb="FFC00000"/>
        <rFont val="Calibri"/>
        <family val="2"/>
        <charset val="238"/>
        <scheme val="minor"/>
      </rPr>
      <t>nesplňuje</t>
    </r>
  </si>
  <si>
    <r>
      <t xml:space="preserve">METAR LKKB 030800Z 20004KT 9000 BKN036 M03/M05 Q1028 NOSIG RMK BLU BLU= </t>
    </r>
    <r>
      <rPr>
        <sz val="14"/>
        <color rgb="FFC00000"/>
        <rFont val="Calibri"/>
        <family val="2"/>
        <charset val="238"/>
        <scheme val="minor"/>
      </rPr>
      <t>nesplňuje</t>
    </r>
  </si>
  <si>
    <r>
      <t xml:space="preserve">METAR LKKB 170800Z 02003KT 340V070 8000 NSC M07/M09 Q1025 NOSIG RMK BLU BLU= </t>
    </r>
    <r>
      <rPr>
        <sz val="14"/>
        <color rgb="FFC00000"/>
        <rFont val="Calibri"/>
        <family val="2"/>
        <charset val="238"/>
        <scheme val="minor"/>
      </rPr>
      <t>nesplňuje</t>
    </r>
  </si>
  <si>
    <r>
      <t xml:space="preserve">METAR LKKB 100800Z VRBO1KT 8000 NSC 07/01 Q1000 NOSIG RMK BLU BLU= </t>
    </r>
    <r>
      <rPr>
        <sz val="14"/>
        <color rgb="FFC00000"/>
        <rFont val="Calibri"/>
        <family val="2"/>
        <charset val="238"/>
        <scheme val="minor"/>
      </rPr>
      <t>nesplňuje</t>
    </r>
  </si>
  <si>
    <t>PROSINEC</t>
  </si>
  <si>
    <t>LEDEN</t>
  </si>
  <si>
    <t>UNOR</t>
  </si>
  <si>
    <t>BREZEN</t>
  </si>
  <si>
    <t>///</t>
  </si>
  <si>
    <t>pavucina</t>
  </si>
  <si>
    <t>Faactor proti 06</t>
  </si>
  <si>
    <t>Factor proti 24</t>
  </si>
  <si>
    <t>Factor proti 25</t>
  </si>
  <si>
    <t>rozdíl kontaminace</t>
  </si>
  <si>
    <t>rozdíl tlaků</t>
  </si>
  <si>
    <t>Faactor proti 07</t>
  </si>
  <si>
    <t>3</t>
  </si>
  <si>
    <t>4</t>
  </si>
  <si>
    <t>Factor proti 26</t>
  </si>
  <si>
    <t>Faactor proti 08</t>
  </si>
  <si>
    <t>Sloupec1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</si>
</sst>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0"/>
    <numFmt numFmtId="167" formatCode="0.00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C0000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left"/>
    </xf>
    <xf numFmtId="1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3" fontId="3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0" fontId="0" fillId="2" borderId="0" xfId="0" applyFill="1"/>
    <xf numFmtId="3" fontId="3" fillId="3" borderId="1" xfId="0" applyNumberFormat="1" applyFont="1" applyFill="1" applyBorder="1" applyAlignment="1">
      <alignment horizontal="left"/>
    </xf>
    <xf numFmtId="2" fontId="3" fillId="0" borderId="0" xfId="0" applyNumberFormat="1" applyFont="1" applyAlignment="1">
      <alignment horizontal="left"/>
    </xf>
    <xf numFmtId="2" fontId="3" fillId="2" borderId="0" xfId="0" applyNumberFormat="1" applyFont="1" applyFill="1" applyAlignment="1">
      <alignment horizontal="left"/>
    </xf>
    <xf numFmtId="2" fontId="0" fillId="0" borderId="0" xfId="0" applyNumberFormat="1"/>
    <xf numFmtId="164" fontId="3" fillId="0" borderId="1" xfId="0" applyNumberFormat="1" applyFont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164" fontId="3" fillId="0" borderId="5" xfId="0" applyNumberFormat="1" applyFont="1" applyBorder="1" applyAlignment="1">
      <alignment horizontal="left"/>
    </xf>
    <xf numFmtId="0" fontId="3" fillId="0" borderId="0" xfId="0" applyFont="1"/>
    <xf numFmtId="0" fontId="3" fillId="4" borderId="0" xfId="0" applyFont="1" applyFill="1" applyAlignment="1">
      <alignment horizontal="left"/>
    </xf>
    <xf numFmtId="0" fontId="3" fillId="4" borderId="1" xfId="0" applyFont="1" applyFill="1" applyBorder="1" applyAlignment="1">
      <alignment horizontal="left"/>
    </xf>
    <xf numFmtId="14" fontId="3" fillId="5" borderId="0" xfId="0" applyNumberFormat="1" applyFont="1" applyFill="1" applyAlignment="1">
      <alignment horizontal="left"/>
    </xf>
    <xf numFmtId="0" fontId="3" fillId="5" borderId="0" xfId="0" applyFont="1" applyFill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164" fontId="3" fillId="5" borderId="1" xfId="0" applyNumberFormat="1" applyFont="1" applyFill="1" applyBorder="1" applyAlignment="1">
      <alignment horizontal="left"/>
    </xf>
    <xf numFmtId="3" fontId="3" fillId="5" borderId="1" xfId="0" applyNumberFormat="1" applyFont="1" applyFill="1" applyBorder="1" applyAlignment="1">
      <alignment horizontal="left"/>
    </xf>
    <xf numFmtId="0" fontId="0" fillId="5" borderId="0" xfId="0" applyFill="1"/>
    <xf numFmtId="0" fontId="5" fillId="5" borderId="0" xfId="0" applyFont="1" applyFill="1" applyAlignment="1">
      <alignment horizontal="left"/>
    </xf>
    <xf numFmtId="0" fontId="6" fillId="0" borderId="0" xfId="0" applyFont="1"/>
    <xf numFmtId="0" fontId="6" fillId="2" borderId="0" xfId="0" applyFont="1" applyFill="1"/>
    <xf numFmtId="0" fontId="6" fillId="0" borderId="0" xfId="0" applyFont="1" applyAlignment="1">
      <alignment horizontal="left"/>
    </xf>
    <xf numFmtId="0" fontId="3" fillId="6" borderId="1" xfId="0" applyFont="1" applyFill="1" applyBorder="1" applyAlignment="1">
      <alignment horizontal="left"/>
    </xf>
    <xf numFmtId="2" fontId="3" fillId="7" borderId="0" xfId="0" applyNumberFormat="1" applyFont="1" applyFill="1" applyAlignment="1">
      <alignment horizontal="left"/>
    </xf>
    <xf numFmtId="0" fontId="3" fillId="4" borderId="5" xfId="0" applyFont="1" applyFill="1" applyBorder="1" applyAlignment="1">
      <alignment horizontal="left"/>
    </xf>
    <xf numFmtId="2" fontId="3" fillId="8" borderId="0" xfId="0" applyNumberFormat="1" applyFont="1" applyFill="1" applyAlignment="1">
      <alignment horizontal="left"/>
    </xf>
    <xf numFmtId="2" fontId="4" fillId="0" borderId="0" xfId="0" applyNumberFormat="1" applyFont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2" fontId="3" fillId="5" borderId="0" xfId="0" applyNumberFormat="1" applyFont="1" applyFill="1" applyAlignment="1">
      <alignment horizontal="left"/>
    </xf>
    <xf numFmtId="0" fontId="3" fillId="0" borderId="9" xfId="0" applyFont="1" applyBorder="1" applyAlignment="1">
      <alignment horizontal="left"/>
    </xf>
    <xf numFmtId="2" fontId="3" fillId="0" borderId="9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2" fontId="3" fillId="0" borderId="7" xfId="0" applyNumberFormat="1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3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5" fontId="0" fillId="0" borderId="0" xfId="0" applyNumberForma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6" fontId="3" fillId="0" borderId="7" xfId="0" applyNumberFormat="1" applyFont="1" applyBorder="1" applyAlignment="1">
      <alignment horizontal="left"/>
    </xf>
    <xf numFmtId="167" fontId="3" fillId="0" borderId="0" xfId="0" applyNumberFormat="1" applyFont="1" applyAlignment="1">
      <alignment horizontal="left"/>
    </xf>
  </cellXfs>
  <cellStyles count="1">
    <cellStyle name="Normální" xfId="0" builtinId="0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2" formatCode="0.00"/>
      <alignment horizontal="lef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164" formatCode="0.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Neudržovaný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List1!$A$3:$A$27</c:f>
              <c:numCache>
                <c:formatCode>m/d/yyyy</c:formatCode>
                <c:ptCount val="2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</c:numCache>
            </c:numRef>
          </c:xVal>
          <c:yVal>
            <c:numRef>
              <c:f>List1!$J$3:$J$27</c:f>
              <c:numCache>
                <c:formatCode>#,##0</c:formatCode>
                <c:ptCount val="25"/>
                <c:pt idx="0">
                  <c:v>45003</c:v>
                </c:pt>
                <c:pt idx="1">
                  <c:v>38352</c:v>
                </c:pt>
                <c:pt idx="2" formatCode="General">
                  <c:v>54002</c:v>
                </c:pt>
                <c:pt idx="3">
                  <c:v>39079</c:v>
                </c:pt>
                <c:pt idx="4">
                  <c:v>40798</c:v>
                </c:pt>
                <c:pt idx="5">
                  <c:v>51624</c:v>
                </c:pt>
                <c:pt idx="6">
                  <c:v>54396</c:v>
                </c:pt>
                <c:pt idx="7">
                  <c:v>30198</c:v>
                </c:pt>
                <c:pt idx="8">
                  <c:v>18583</c:v>
                </c:pt>
                <c:pt idx="9">
                  <c:v>49140</c:v>
                </c:pt>
                <c:pt idx="10">
                  <c:v>62000</c:v>
                </c:pt>
                <c:pt idx="11">
                  <c:v>48320</c:v>
                </c:pt>
                <c:pt idx="12">
                  <c:v>34245</c:v>
                </c:pt>
                <c:pt idx="13">
                  <c:v>30332</c:v>
                </c:pt>
                <c:pt idx="14" formatCode="General">
                  <c:v>53876</c:v>
                </c:pt>
                <c:pt idx="15" formatCode="General">
                  <c:v>55865</c:v>
                </c:pt>
                <c:pt idx="16" formatCode="General">
                  <c:v>51825</c:v>
                </c:pt>
                <c:pt idx="17" formatCode="General">
                  <c:v>24852</c:v>
                </c:pt>
                <c:pt idx="18" formatCode="General">
                  <c:v>62725</c:v>
                </c:pt>
                <c:pt idx="19" formatCode="General">
                  <c:v>42319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DF-4FFB-BBB1-DDB9CF7E31E1}"/>
            </c:ext>
          </c:extLst>
        </c:ser>
        <c:ser>
          <c:idx val="1"/>
          <c:order val="1"/>
          <c:tx>
            <c:v>Dle výrobce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List1!$A$3:$A$27</c:f>
              <c:numCache>
                <c:formatCode>m/d/yyyy</c:formatCode>
                <c:ptCount val="2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</c:numCache>
            </c:numRef>
          </c:xVal>
          <c:yVal>
            <c:numRef>
              <c:f>List1!$AA$3:$AA$27</c:f>
              <c:numCache>
                <c:formatCode>#,##0</c:formatCode>
                <c:ptCount val="25"/>
                <c:pt idx="0">
                  <c:v>47676</c:v>
                </c:pt>
                <c:pt idx="1">
                  <c:v>39342</c:v>
                </c:pt>
                <c:pt idx="2">
                  <c:v>55842</c:v>
                </c:pt>
                <c:pt idx="3">
                  <c:v>41840</c:v>
                </c:pt>
                <c:pt idx="4">
                  <c:v>42630</c:v>
                </c:pt>
                <c:pt idx="5">
                  <c:v>54510</c:v>
                </c:pt>
                <c:pt idx="6">
                  <c:v>56614</c:v>
                </c:pt>
                <c:pt idx="7">
                  <c:v>32194</c:v>
                </c:pt>
                <c:pt idx="8">
                  <c:v>19752</c:v>
                </c:pt>
                <c:pt idx="9">
                  <c:v>51516</c:v>
                </c:pt>
                <c:pt idx="10">
                  <c:v>65180</c:v>
                </c:pt>
                <c:pt idx="11">
                  <c:v>50948</c:v>
                </c:pt>
                <c:pt idx="12">
                  <c:v>37352</c:v>
                </c:pt>
                <c:pt idx="13">
                  <c:v>34866</c:v>
                </c:pt>
                <c:pt idx="14">
                  <c:v>61590</c:v>
                </c:pt>
                <c:pt idx="15">
                  <c:v>61734</c:v>
                </c:pt>
                <c:pt idx="16">
                  <c:v>57398</c:v>
                </c:pt>
                <c:pt idx="17">
                  <c:v>26504</c:v>
                </c:pt>
                <c:pt idx="18">
                  <c:v>69540</c:v>
                </c:pt>
                <c:pt idx="19">
                  <c:v>46366</c:v>
                </c:pt>
                <c:pt idx="20">
                  <c:v>53340</c:v>
                </c:pt>
                <c:pt idx="21">
                  <c:v>54568</c:v>
                </c:pt>
                <c:pt idx="22" formatCode="General">
                  <c:v>46378</c:v>
                </c:pt>
                <c:pt idx="23" formatCode="General">
                  <c:v>15826</c:v>
                </c:pt>
                <c:pt idx="24" formatCode="General">
                  <c:v>27936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DF-4FFB-BBB1-DDB9CF7E31E1}"/>
            </c:ext>
          </c:extLst>
        </c:ser>
        <c:ser>
          <c:idx val="3"/>
          <c:order val="3"/>
          <c:tx>
            <c:v>překážky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List1!$A$3:$A$27</c:f>
              <c:numCache>
                <c:formatCode>m/d/yyyy</c:formatCode>
                <c:ptCount val="2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</c:numCache>
            </c:numRef>
          </c:xVal>
          <c:yVal>
            <c:numRef>
              <c:f>List1!$T$3:$T$29</c:f>
              <c:numCache>
                <c:formatCode>General</c:formatCode>
                <c:ptCount val="27"/>
                <c:pt idx="6" formatCode="#,##0">
                  <c:v>54496</c:v>
                </c:pt>
                <c:pt idx="10" formatCode="#,##0">
                  <c:v>62100</c:v>
                </c:pt>
                <c:pt idx="22" formatCode="#,##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DF-4FFB-BBB1-DDB9CF7E3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947839"/>
        <c:axId val="2028925279"/>
      </c:scatterChart>
      <c:scatterChart>
        <c:scatterStyle val="lineMarker"/>
        <c:varyColors val="0"/>
        <c:ser>
          <c:idx val="2"/>
          <c:order val="2"/>
          <c:tx>
            <c:v>rel rozdíl</c:v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trendline>
            <c:spPr>
              <a:ln w="2540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List1!$A$3:$A$22</c:f>
              <c:numCache>
                <c:formatCode>m/d/yyyy</c:formatCode>
                <c:ptCount val="20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</c:numCache>
            </c:numRef>
          </c:xVal>
          <c:yVal>
            <c:numRef>
              <c:f>List1!$AJ$3:$AJ$22</c:f>
              <c:numCache>
                <c:formatCode>0.00</c:formatCode>
                <c:ptCount val="20"/>
                <c:pt idx="0">
                  <c:v>5.6065945129624969E-2</c:v>
                </c:pt>
                <c:pt idx="1">
                  <c:v>2.5163946926948299E-2</c:v>
                </c:pt>
                <c:pt idx="2">
                  <c:v>3.2950109236775188E-2</c:v>
                </c:pt>
                <c:pt idx="3">
                  <c:v>6.5989483747609948E-2</c:v>
                </c:pt>
                <c:pt idx="4">
                  <c:v>4.2974431151771054E-2</c:v>
                </c:pt>
                <c:pt idx="5">
                  <c:v>5.2944413869014863E-2</c:v>
                </c:pt>
                <c:pt idx="6">
                  <c:v>3.9177588582329462E-2</c:v>
                </c:pt>
                <c:pt idx="7">
                  <c:v>6.1999130272721623E-2</c:v>
                </c:pt>
                <c:pt idx="8">
                  <c:v>5.9183880113406237E-2</c:v>
                </c:pt>
                <c:pt idx="9">
                  <c:v>4.6121593291404611E-2</c:v>
                </c:pt>
                <c:pt idx="10">
                  <c:v>4.878797177048174E-2</c:v>
                </c:pt>
                <c:pt idx="11">
                  <c:v>5.1582005181753945E-2</c:v>
                </c:pt>
                <c:pt idx="12">
                  <c:v>8.3181623473977298E-2</c:v>
                </c:pt>
                <c:pt idx="13">
                  <c:v>0.13004072735616359</c:v>
                </c:pt>
                <c:pt idx="14">
                  <c:v>0.12524760513070304</c:v>
                </c:pt>
                <c:pt idx="15">
                  <c:v>9.5069167719571065E-2</c:v>
                </c:pt>
                <c:pt idx="16">
                  <c:v>9.7093975399839716E-2</c:v>
                </c:pt>
                <c:pt idx="17">
                  <c:v>6.2330214307274374E-2</c:v>
                </c:pt>
                <c:pt idx="18">
                  <c:v>9.8001150417026173E-2</c:v>
                </c:pt>
                <c:pt idx="19">
                  <c:v>8.7283785532502267E-2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DF-4FFB-BBB1-DDB9CF7E3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5263"/>
        <c:axId val="54406223"/>
      </c:scatterChart>
      <c:valAx>
        <c:axId val="2028947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28925279"/>
        <c:crosses val="autoZero"/>
        <c:crossBetween val="midCat"/>
        <c:majorUnit val="30"/>
      </c:valAx>
      <c:valAx>
        <c:axId val="2028925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28947839"/>
        <c:crosses val="autoZero"/>
        <c:crossBetween val="midCat"/>
      </c:valAx>
      <c:valAx>
        <c:axId val="54406223"/>
        <c:scaling>
          <c:orientation val="minMax"/>
          <c:max val="0.14000000000000001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405263"/>
        <c:crosses val="max"/>
        <c:crossBetween val="midCat"/>
      </c:valAx>
      <c:valAx>
        <c:axId val="54405263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44062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Dle výrobce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List1!$A$28:$A$57</c:f>
              <c:numCache>
                <c:formatCode>m/d/yyyy</c:formatCode>
                <c:ptCount val="30"/>
                <c:pt idx="0">
                  <c:v>45537</c:v>
                </c:pt>
                <c:pt idx="1">
                  <c:v>45544</c:v>
                </c:pt>
                <c:pt idx="2">
                  <c:v>45551</c:v>
                </c:pt>
                <c:pt idx="3">
                  <c:v>45558</c:v>
                </c:pt>
                <c:pt idx="4">
                  <c:v>45565</c:v>
                </c:pt>
                <c:pt idx="5">
                  <c:v>45572</c:v>
                </c:pt>
                <c:pt idx="6">
                  <c:v>45579</c:v>
                </c:pt>
                <c:pt idx="7">
                  <c:v>45586</c:v>
                </c:pt>
                <c:pt idx="8">
                  <c:v>45593</c:v>
                </c:pt>
                <c:pt idx="9">
                  <c:v>45600</c:v>
                </c:pt>
                <c:pt idx="10">
                  <c:v>45607</c:v>
                </c:pt>
                <c:pt idx="11">
                  <c:v>45614</c:v>
                </c:pt>
                <c:pt idx="12">
                  <c:v>45621</c:v>
                </c:pt>
                <c:pt idx="13">
                  <c:v>45628</c:v>
                </c:pt>
                <c:pt idx="14">
                  <c:v>45635</c:v>
                </c:pt>
                <c:pt idx="15">
                  <c:v>45642</c:v>
                </c:pt>
                <c:pt idx="16">
                  <c:v>45649</c:v>
                </c:pt>
                <c:pt idx="17">
                  <c:v>45656</c:v>
                </c:pt>
                <c:pt idx="18">
                  <c:v>45663</c:v>
                </c:pt>
                <c:pt idx="19">
                  <c:v>45670</c:v>
                </c:pt>
                <c:pt idx="20">
                  <c:v>45677</c:v>
                </c:pt>
                <c:pt idx="21">
                  <c:v>45684</c:v>
                </c:pt>
                <c:pt idx="22">
                  <c:v>45691</c:v>
                </c:pt>
                <c:pt idx="23">
                  <c:v>45698</c:v>
                </c:pt>
                <c:pt idx="24">
                  <c:v>45705</c:v>
                </c:pt>
                <c:pt idx="25">
                  <c:v>45712</c:v>
                </c:pt>
                <c:pt idx="26">
                  <c:v>45719</c:v>
                </c:pt>
                <c:pt idx="27">
                  <c:v>45726</c:v>
                </c:pt>
                <c:pt idx="28">
                  <c:v>45733</c:v>
                </c:pt>
                <c:pt idx="29">
                  <c:v>45740</c:v>
                </c:pt>
              </c:numCache>
            </c:numRef>
          </c:xVal>
          <c:yVal>
            <c:numRef>
              <c:f>List1!$J$28:$J$57</c:f>
              <c:numCache>
                <c:formatCode>General</c:formatCode>
                <c:ptCount val="30"/>
                <c:pt idx="0">
                  <c:v>55914</c:v>
                </c:pt>
                <c:pt idx="1">
                  <c:v>6973</c:v>
                </c:pt>
                <c:pt idx="2">
                  <c:v>27225</c:v>
                </c:pt>
                <c:pt idx="3">
                  <c:v>57826</c:v>
                </c:pt>
                <c:pt idx="4">
                  <c:v>54412</c:v>
                </c:pt>
                <c:pt idx="5">
                  <c:v>40956</c:v>
                </c:pt>
                <c:pt idx="6">
                  <c:v>58234</c:v>
                </c:pt>
                <c:pt idx="7">
                  <c:v>11821</c:v>
                </c:pt>
                <c:pt idx="8">
                  <c:v>50274</c:v>
                </c:pt>
                <c:pt idx="9">
                  <c:v>210</c:v>
                </c:pt>
                <c:pt idx="10">
                  <c:v>312</c:v>
                </c:pt>
                <c:pt idx="11">
                  <c:v>40872</c:v>
                </c:pt>
                <c:pt idx="12">
                  <c:v>9822</c:v>
                </c:pt>
                <c:pt idx="13">
                  <c:v>9462</c:v>
                </c:pt>
                <c:pt idx="14">
                  <c:v>14862</c:v>
                </c:pt>
                <c:pt idx="15">
                  <c:v>70873</c:v>
                </c:pt>
                <c:pt idx="16">
                  <c:v>47824</c:v>
                </c:pt>
                <c:pt idx="18">
                  <c:v>177</c:v>
                </c:pt>
                <c:pt idx="19">
                  <c:v>45763</c:v>
                </c:pt>
                <c:pt idx="20">
                  <c:v>8563</c:v>
                </c:pt>
                <c:pt idx="21">
                  <c:v>52594</c:v>
                </c:pt>
                <c:pt idx="22">
                  <c:v>14333</c:v>
                </c:pt>
                <c:pt idx="23">
                  <c:v>10453</c:v>
                </c:pt>
                <c:pt idx="24">
                  <c:v>10346</c:v>
                </c:pt>
                <c:pt idx="25">
                  <c:v>4097</c:v>
                </c:pt>
                <c:pt idx="27">
                  <c:v>8676</c:v>
                </c:pt>
                <c:pt idx="28">
                  <c:v>68630</c:v>
                </c:pt>
                <c:pt idx="29">
                  <c:v>9900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6A-4FD1-AF62-DFF10CF525C4}"/>
            </c:ext>
          </c:extLst>
        </c:ser>
        <c:ser>
          <c:idx val="1"/>
          <c:order val="1"/>
          <c:tx>
            <c:v>Týdenní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List1!$A$28:$A$57</c:f>
              <c:numCache>
                <c:formatCode>m/d/yyyy</c:formatCode>
                <c:ptCount val="30"/>
                <c:pt idx="0">
                  <c:v>45537</c:v>
                </c:pt>
                <c:pt idx="1">
                  <c:v>45544</c:v>
                </c:pt>
                <c:pt idx="2">
                  <c:v>45551</c:v>
                </c:pt>
                <c:pt idx="3">
                  <c:v>45558</c:v>
                </c:pt>
                <c:pt idx="4">
                  <c:v>45565</c:v>
                </c:pt>
                <c:pt idx="5">
                  <c:v>45572</c:v>
                </c:pt>
                <c:pt idx="6">
                  <c:v>45579</c:v>
                </c:pt>
                <c:pt idx="7">
                  <c:v>45586</c:v>
                </c:pt>
                <c:pt idx="8">
                  <c:v>45593</c:v>
                </c:pt>
                <c:pt idx="9">
                  <c:v>45600</c:v>
                </c:pt>
                <c:pt idx="10">
                  <c:v>45607</c:v>
                </c:pt>
                <c:pt idx="11">
                  <c:v>45614</c:v>
                </c:pt>
                <c:pt idx="12">
                  <c:v>45621</c:v>
                </c:pt>
                <c:pt idx="13">
                  <c:v>45628</c:v>
                </c:pt>
                <c:pt idx="14">
                  <c:v>45635</c:v>
                </c:pt>
                <c:pt idx="15">
                  <c:v>45642</c:v>
                </c:pt>
                <c:pt idx="16">
                  <c:v>45649</c:v>
                </c:pt>
                <c:pt idx="17">
                  <c:v>45656</c:v>
                </c:pt>
                <c:pt idx="18">
                  <c:v>45663</c:v>
                </c:pt>
                <c:pt idx="19">
                  <c:v>45670</c:v>
                </c:pt>
                <c:pt idx="20">
                  <c:v>45677</c:v>
                </c:pt>
                <c:pt idx="21">
                  <c:v>45684</c:v>
                </c:pt>
                <c:pt idx="22">
                  <c:v>45691</c:v>
                </c:pt>
                <c:pt idx="23">
                  <c:v>45698</c:v>
                </c:pt>
                <c:pt idx="24">
                  <c:v>45705</c:v>
                </c:pt>
                <c:pt idx="25">
                  <c:v>45712</c:v>
                </c:pt>
                <c:pt idx="26">
                  <c:v>45719</c:v>
                </c:pt>
                <c:pt idx="27">
                  <c:v>45726</c:v>
                </c:pt>
                <c:pt idx="28">
                  <c:v>45733</c:v>
                </c:pt>
                <c:pt idx="29">
                  <c:v>45740</c:v>
                </c:pt>
              </c:numCache>
            </c:numRef>
          </c:xVal>
          <c:yVal>
            <c:numRef>
              <c:f>List1!$AA$28:$AA$57</c:f>
              <c:numCache>
                <c:formatCode>General</c:formatCode>
                <c:ptCount val="30"/>
                <c:pt idx="0">
                  <c:v>58925</c:v>
                </c:pt>
                <c:pt idx="1">
                  <c:v>7334</c:v>
                </c:pt>
                <c:pt idx="2">
                  <c:v>29076</c:v>
                </c:pt>
                <c:pt idx="3">
                  <c:v>61122</c:v>
                </c:pt>
                <c:pt idx="4">
                  <c:v>56298</c:v>
                </c:pt>
                <c:pt idx="5">
                  <c:v>44522</c:v>
                </c:pt>
                <c:pt idx="6">
                  <c:v>61342</c:v>
                </c:pt>
                <c:pt idx="7">
                  <c:v>12783</c:v>
                </c:pt>
                <c:pt idx="8">
                  <c:v>56588</c:v>
                </c:pt>
                <c:pt idx="9">
                  <c:v>238</c:v>
                </c:pt>
                <c:pt idx="10">
                  <c:v>344</c:v>
                </c:pt>
                <c:pt idx="11">
                  <c:v>44752</c:v>
                </c:pt>
                <c:pt idx="12">
                  <c:v>10738</c:v>
                </c:pt>
                <c:pt idx="13">
                  <c:v>10634</c:v>
                </c:pt>
                <c:pt idx="14">
                  <c:v>15668</c:v>
                </c:pt>
                <c:pt idx="15">
                  <c:v>75000</c:v>
                </c:pt>
                <c:pt idx="16">
                  <c:v>50396</c:v>
                </c:pt>
                <c:pt idx="18">
                  <c:v>192</c:v>
                </c:pt>
                <c:pt idx="19">
                  <c:v>48728</c:v>
                </c:pt>
                <c:pt idx="20">
                  <c:v>9250</c:v>
                </c:pt>
                <c:pt idx="21">
                  <c:v>59464</c:v>
                </c:pt>
                <c:pt idx="22">
                  <c:v>15546</c:v>
                </c:pt>
                <c:pt idx="23">
                  <c:v>11540</c:v>
                </c:pt>
                <c:pt idx="24">
                  <c:v>11374</c:v>
                </c:pt>
                <c:pt idx="25">
                  <c:v>4518</c:v>
                </c:pt>
                <c:pt idx="27">
                  <c:v>9412</c:v>
                </c:pt>
                <c:pt idx="28">
                  <c:v>71924</c:v>
                </c:pt>
                <c:pt idx="29">
                  <c:v>11276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6A-4FD1-AF62-DFF10CF525C4}"/>
            </c:ext>
          </c:extLst>
        </c:ser>
        <c:ser>
          <c:idx val="3"/>
          <c:order val="3"/>
          <c:tx>
            <c:v>překážky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List1!$A$28:$A$57</c:f>
              <c:numCache>
                <c:formatCode>m/d/yyyy</c:formatCode>
                <c:ptCount val="30"/>
                <c:pt idx="0">
                  <c:v>45537</c:v>
                </c:pt>
                <c:pt idx="1">
                  <c:v>45544</c:v>
                </c:pt>
                <c:pt idx="2">
                  <c:v>45551</c:v>
                </c:pt>
                <c:pt idx="3">
                  <c:v>45558</c:v>
                </c:pt>
                <c:pt idx="4">
                  <c:v>45565</c:v>
                </c:pt>
                <c:pt idx="5">
                  <c:v>45572</c:v>
                </c:pt>
                <c:pt idx="6">
                  <c:v>45579</c:v>
                </c:pt>
                <c:pt idx="7">
                  <c:v>45586</c:v>
                </c:pt>
                <c:pt idx="8">
                  <c:v>45593</c:v>
                </c:pt>
                <c:pt idx="9">
                  <c:v>45600</c:v>
                </c:pt>
                <c:pt idx="10">
                  <c:v>45607</c:v>
                </c:pt>
                <c:pt idx="11">
                  <c:v>45614</c:v>
                </c:pt>
                <c:pt idx="12">
                  <c:v>45621</c:v>
                </c:pt>
                <c:pt idx="13">
                  <c:v>45628</c:v>
                </c:pt>
                <c:pt idx="14">
                  <c:v>45635</c:v>
                </c:pt>
                <c:pt idx="15">
                  <c:v>45642</c:v>
                </c:pt>
                <c:pt idx="16">
                  <c:v>45649</c:v>
                </c:pt>
                <c:pt idx="17">
                  <c:v>45656</c:v>
                </c:pt>
                <c:pt idx="18">
                  <c:v>45663</c:v>
                </c:pt>
                <c:pt idx="19">
                  <c:v>45670</c:v>
                </c:pt>
                <c:pt idx="20">
                  <c:v>45677</c:v>
                </c:pt>
                <c:pt idx="21">
                  <c:v>45684</c:v>
                </c:pt>
                <c:pt idx="22">
                  <c:v>45691</c:v>
                </c:pt>
                <c:pt idx="23">
                  <c:v>45698</c:v>
                </c:pt>
                <c:pt idx="24">
                  <c:v>45705</c:v>
                </c:pt>
                <c:pt idx="25">
                  <c:v>45712</c:v>
                </c:pt>
                <c:pt idx="26">
                  <c:v>45719</c:v>
                </c:pt>
                <c:pt idx="27">
                  <c:v>45726</c:v>
                </c:pt>
                <c:pt idx="28">
                  <c:v>45733</c:v>
                </c:pt>
                <c:pt idx="29">
                  <c:v>45740</c:v>
                </c:pt>
              </c:numCache>
            </c:numRef>
          </c:xVal>
          <c:yVal>
            <c:numRef>
              <c:f>List1!$T$29:$T$57</c:f>
              <c:numCache>
                <c:formatCode>#,##0</c:formatCode>
                <c:ptCount val="29"/>
                <c:pt idx="1">
                  <c:v>27325</c:v>
                </c:pt>
                <c:pt idx="4">
                  <c:v>41056</c:v>
                </c:pt>
                <c:pt idx="7">
                  <c:v>50374</c:v>
                </c:pt>
                <c:pt idx="28">
                  <c:v>10000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6A-4FD1-AF62-DFF10CF52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947839"/>
        <c:axId val="2028925279"/>
      </c:scatterChart>
      <c:scatterChart>
        <c:scatterStyle val="lineMarker"/>
        <c:varyColors val="0"/>
        <c:ser>
          <c:idx val="2"/>
          <c:order val="2"/>
          <c:tx>
            <c:v>rel rozdíl</c:v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trendline>
            <c:spPr>
              <a:ln w="28575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List1!$A$28:$A$57</c:f>
              <c:numCache>
                <c:formatCode>m/d/yyyy</c:formatCode>
                <c:ptCount val="30"/>
                <c:pt idx="0">
                  <c:v>45537</c:v>
                </c:pt>
                <c:pt idx="1">
                  <c:v>45544</c:v>
                </c:pt>
                <c:pt idx="2">
                  <c:v>45551</c:v>
                </c:pt>
                <c:pt idx="3">
                  <c:v>45558</c:v>
                </c:pt>
                <c:pt idx="4">
                  <c:v>45565</c:v>
                </c:pt>
                <c:pt idx="5">
                  <c:v>45572</c:v>
                </c:pt>
                <c:pt idx="6">
                  <c:v>45579</c:v>
                </c:pt>
                <c:pt idx="7">
                  <c:v>45586</c:v>
                </c:pt>
                <c:pt idx="8">
                  <c:v>45593</c:v>
                </c:pt>
                <c:pt idx="9">
                  <c:v>45600</c:v>
                </c:pt>
                <c:pt idx="10">
                  <c:v>45607</c:v>
                </c:pt>
                <c:pt idx="11">
                  <c:v>45614</c:v>
                </c:pt>
                <c:pt idx="12">
                  <c:v>45621</c:v>
                </c:pt>
                <c:pt idx="13">
                  <c:v>45628</c:v>
                </c:pt>
                <c:pt idx="14">
                  <c:v>45635</c:v>
                </c:pt>
                <c:pt idx="15">
                  <c:v>45642</c:v>
                </c:pt>
                <c:pt idx="16">
                  <c:v>45649</c:v>
                </c:pt>
                <c:pt idx="17">
                  <c:v>45656</c:v>
                </c:pt>
                <c:pt idx="18">
                  <c:v>45663</c:v>
                </c:pt>
                <c:pt idx="19">
                  <c:v>45670</c:v>
                </c:pt>
                <c:pt idx="20">
                  <c:v>45677</c:v>
                </c:pt>
                <c:pt idx="21">
                  <c:v>45684</c:v>
                </c:pt>
                <c:pt idx="22">
                  <c:v>45691</c:v>
                </c:pt>
                <c:pt idx="23">
                  <c:v>45698</c:v>
                </c:pt>
                <c:pt idx="24">
                  <c:v>45705</c:v>
                </c:pt>
                <c:pt idx="25">
                  <c:v>45712</c:v>
                </c:pt>
                <c:pt idx="26">
                  <c:v>45719</c:v>
                </c:pt>
                <c:pt idx="27">
                  <c:v>45726</c:v>
                </c:pt>
                <c:pt idx="28">
                  <c:v>45733</c:v>
                </c:pt>
                <c:pt idx="29">
                  <c:v>45740</c:v>
                </c:pt>
              </c:numCache>
            </c:numRef>
          </c:xVal>
          <c:yVal>
            <c:numRef>
              <c:f>List1!$AJ$28:$AJ$58</c:f>
              <c:numCache>
                <c:formatCode>0.00</c:formatCode>
                <c:ptCount val="31"/>
                <c:pt idx="0">
                  <c:v>5.1098854476028847E-2</c:v>
                </c:pt>
                <c:pt idx="1">
                  <c:v>4.9222797927461141E-2</c:v>
                </c:pt>
                <c:pt idx="2">
                  <c:v>6.3660751134956658E-2</c:v>
                </c:pt>
                <c:pt idx="3">
                  <c:v>5.3924937011223452E-2</c:v>
                </c:pt>
                <c:pt idx="4">
                  <c:v>3.3500301964545807E-2</c:v>
                </c:pt>
                <c:pt idx="5">
                  <c:v>8.0095233816989353E-2</c:v>
                </c:pt>
                <c:pt idx="6">
                  <c:v>5.0666753610902809E-2</c:v>
                </c:pt>
                <c:pt idx="7">
                  <c:v>7.525619964014707E-2</c:v>
                </c:pt>
                <c:pt idx="8">
                  <c:v>0.111578426521524</c:v>
                </c:pt>
                <c:pt idx="9">
                  <c:v>0.11764705882352941</c:v>
                </c:pt>
                <c:pt idx="10">
                  <c:v>9.3023255813953487E-2</c:v>
                </c:pt>
                <c:pt idx="11">
                  <c:v>8.6700035752592067E-2</c:v>
                </c:pt>
                <c:pt idx="12">
                  <c:v>8.530452598249208E-2</c:v>
                </c:pt>
                <c:pt idx="13">
                  <c:v>0.11021252586044762</c:v>
                </c:pt>
                <c:pt idx="14">
                  <c:v>5.1442430431452642E-2</c:v>
                </c:pt>
                <c:pt idx="15">
                  <c:v>5.5026666666666668E-2</c:v>
                </c:pt>
                <c:pt idx="16">
                  <c:v>5.1035796491785065E-2</c:v>
                </c:pt>
                <c:pt idx="18">
                  <c:v>7.8125E-2</c:v>
                </c:pt>
                <c:pt idx="19">
                  <c:v>6.0847972418322113E-2</c:v>
                </c:pt>
                <c:pt idx="20">
                  <c:v>7.4270270270270264E-2</c:v>
                </c:pt>
                <c:pt idx="21">
                  <c:v>0.11553208664065653</c:v>
                </c:pt>
                <c:pt idx="22">
                  <c:v>7.8026501994082079E-2</c:v>
                </c:pt>
                <c:pt idx="23">
                  <c:v>9.4194107452339693E-2</c:v>
                </c:pt>
                <c:pt idx="24">
                  <c:v>9.0381572006330221E-2</c:v>
                </c:pt>
                <c:pt idx="25">
                  <c:v>9.3182824258521466E-2</c:v>
                </c:pt>
                <c:pt idx="27">
                  <c:v>7.8198045048873774E-2</c:v>
                </c:pt>
                <c:pt idx="28">
                  <c:v>4.5798342695067017E-2</c:v>
                </c:pt>
                <c:pt idx="29">
                  <c:v>0.12202908832919475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6A-4FD1-AF62-DFF10CF52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5263"/>
        <c:axId val="54406223"/>
      </c:scatterChart>
      <c:valAx>
        <c:axId val="2028947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28925279"/>
        <c:crosses val="autoZero"/>
        <c:crossBetween val="midCat"/>
      </c:valAx>
      <c:valAx>
        <c:axId val="2028925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28947839"/>
        <c:crosses val="autoZero"/>
        <c:crossBetween val="midCat"/>
      </c:valAx>
      <c:valAx>
        <c:axId val="54406223"/>
        <c:scaling>
          <c:orientation val="minMax"/>
          <c:max val="0.15000000000000002"/>
          <c:min val="0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405263"/>
        <c:crosses val="max"/>
        <c:crossBetween val="midCat"/>
      </c:valAx>
      <c:valAx>
        <c:axId val="54405263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44062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Rel </a:t>
            </a:r>
            <a:r>
              <a:rPr lang="cs-CZ"/>
              <a:t>rozdíl</a:t>
            </a:r>
            <a:r>
              <a:rPr lang="en-US"/>
              <a:t> dohlednosti / míra kontaminace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Rel chyba dohlednosti / míra kontaminace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List1!$AK$3:$AK$57</c:f>
              <c:numCache>
                <c:formatCode>0.00</c:formatCode>
                <c:ptCount val="55"/>
                <c:pt idx="0">
                  <c:v>0</c:v>
                </c:pt>
                <c:pt idx="1">
                  <c:v>-2</c:v>
                </c:pt>
                <c:pt idx="2">
                  <c:v>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</c:v>
                </c:pt>
                <c:pt idx="7">
                  <c:v>1</c:v>
                </c:pt>
                <c:pt idx="8">
                  <c:v>0</c:v>
                </c:pt>
                <c:pt idx="9">
                  <c:v>-1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5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1</c:v>
                </c:pt>
                <c:pt idx="18">
                  <c:v>3</c:v>
                </c:pt>
                <c:pt idx="19">
                  <c:v>3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3</c:v>
                </c:pt>
                <c:pt idx="24">
                  <c:v>4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-2</c:v>
                </c:pt>
                <c:pt idx="30">
                  <c:v>2</c:v>
                </c:pt>
                <c:pt idx="31">
                  <c:v>0</c:v>
                </c:pt>
                <c:pt idx="32">
                  <c:v>2</c:v>
                </c:pt>
                <c:pt idx="33">
                  <c:v>4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2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0</c:v>
                </c:pt>
                <c:pt idx="52">
                  <c:v>2</c:v>
                </c:pt>
                <c:pt idx="53">
                  <c:v>0</c:v>
                </c:pt>
                <c:pt idx="54">
                  <c:v>4</c:v>
                </c:pt>
              </c:numCache>
            </c:numRef>
          </c:xVal>
          <c:yVal>
            <c:numRef>
              <c:f>List1!$AJ$3:$AJ$57</c:f>
              <c:numCache>
                <c:formatCode>0.00</c:formatCode>
                <c:ptCount val="55"/>
                <c:pt idx="0">
                  <c:v>5.6065945129624969E-2</c:v>
                </c:pt>
                <c:pt idx="1">
                  <c:v>2.5163946926948299E-2</c:v>
                </c:pt>
                <c:pt idx="2">
                  <c:v>3.2950109236775188E-2</c:v>
                </c:pt>
                <c:pt idx="3">
                  <c:v>6.5989483747609948E-2</c:v>
                </c:pt>
                <c:pt idx="4">
                  <c:v>4.2974431151771054E-2</c:v>
                </c:pt>
                <c:pt idx="5">
                  <c:v>5.2944413869014863E-2</c:v>
                </c:pt>
                <c:pt idx="6">
                  <c:v>3.9177588582329462E-2</c:v>
                </c:pt>
                <c:pt idx="7">
                  <c:v>6.1999130272721623E-2</c:v>
                </c:pt>
                <c:pt idx="8">
                  <c:v>5.9183880113406237E-2</c:v>
                </c:pt>
                <c:pt idx="9">
                  <c:v>4.6121593291404611E-2</c:v>
                </c:pt>
                <c:pt idx="10">
                  <c:v>4.878797177048174E-2</c:v>
                </c:pt>
                <c:pt idx="11">
                  <c:v>5.1582005181753945E-2</c:v>
                </c:pt>
                <c:pt idx="12">
                  <c:v>8.3181623473977298E-2</c:v>
                </c:pt>
                <c:pt idx="13">
                  <c:v>0.13004072735616359</c:v>
                </c:pt>
                <c:pt idx="14">
                  <c:v>0.12524760513070304</c:v>
                </c:pt>
                <c:pt idx="15">
                  <c:v>9.5069167719571065E-2</c:v>
                </c:pt>
                <c:pt idx="16">
                  <c:v>9.7093975399839716E-2</c:v>
                </c:pt>
                <c:pt idx="17">
                  <c:v>6.2330214307274374E-2</c:v>
                </c:pt>
                <c:pt idx="18">
                  <c:v>9.8001150417026173E-2</c:v>
                </c:pt>
                <c:pt idx="19">
                  <c:v>8.7283785532502267E-2</c:v>
                </c:pt>
                <c:pt idx="25">
                  <c:v>5.1098854476028847E-2</c:v>
                </c:pt>
                <c:pt idx="26">
                  <c:v>4.9222797927461141E-2</c:v>
                </c:pt>
                <c:pt idx="27">
                  <c:v>6.3660751134956658E-2</c:v>
                </c:pt>
                <c:pt idx="28">
                  <c:v>5.3924937011223452E-2</c:v>
                </c:pt>
                <c:pt idx="29">
                  <c:v>3.3500301964545807E-2</c:v>
                </c:pt>
                <c:pt idx="30">
                  <c:v>8.0095233816989353E-2</c:v>
                </c:pt>
                <c:pt idx="31">
                  <c:v>5.0666753610902809E-2</c:v>
                </c:pt>
                <c:pt idx="32">
                  <c:v>7.525619964014707E-2</c:v>
                </c:pt>
                <c:pt idx="33">
                  <c:v>0.111578426521524</c:v>
                </c:pt>
                <c:pt idx="34">
                  <c:v>0.11764705882352941</c:v>
                </c:pt>
                <c:pt idx="35">
                  <c:v>9.3023255813953487E-2</c:v>
                </c:pt>
                <c:pt idx="36">
                  <c:v>8.6700035752592067E-2</c:v>
                </c:pt>
                <c:pt idx="37">
                  <c:v>8.530452598249208E-2</c:v>
                </c:pt>
                <c:pt idx="38">
                  <c:v>0.11021252586044762</c:v>
                </c:pt>
                <c:pt idx="39">
                  <c:v>5.1442430431452642E-2</c:v>
                </c:pt>
                <c:pt idx="40">
                  <c:v>5.5026666666666668E-2</c:v>
                </c:pt>
                <c:pt idx="41">
                  <c:v>5.1035796491785065E-2</c:v>
                </c:pt>
                <c:pt idx="43">
                  <c:v>7.8125E-2</c:v>
                </c:pt>
                <c:pt idx="44">
                  <c:v>6.0847972418322113E-2</c:v>
                </c:pt>
                <c:pt idx="45">
                  <c:v>7.4270270270270264E-2</c:v>
                </c:pt>
                <c:pt idx="46">
                  <c:v>0.11553208664065653</c:v>
                </c:pt>
                <c:pt idx="47">
                  <c:v>7.8026501994082079E-2</c:v>
                </c:pt>
                <c:pt idx="48">
                  <c:v>9.4194107452339693E-2</c:v>
                </c:pt>
                <c:pt idx="49">
                  <c:v>9.0381572006330221E-2</c:v>
                </c:pt>
                <c:pt idx="50">
                  <c:v>9.3182824258521466E-2</c:v>
                </c:pt>
                <c:pt idx="52">
                  <c:v>7.8198045048873774E-2</c:v>
                </c:pt>
                <c:pt idx="53">
                  <c:v>4.5798342695067017E-2</c:v>
                </c:pt>
                <c:pt idx="54">
                  <c:v>0.12202908832919475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8F-4C33-94BF-9F5CD0CF5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572527"/>
        <c:axId val="93574447"/>
      </c:scatterChart>
      <c:valAx>
        <c:axId val="93572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3574447"/>
        <c:crosses val="autoZero"/>
        <c:crossBetween val="midCat"/>
      </c:valAx>
      <c:valAx>
        <c:axId val="93574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35725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rozdíl MOR/vlhkost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List1!$Z$3:$Z$57</c:f>
              <c:numCache>
                <c:formatCode>General</c:formatCode>
                <c:ptCount val="55"/>
                <c:pt idx="0">
                  <c:v>65</c:v>
                </c:pt>
                <c:pt idx="1">
                  <c:v>72</c:v>
                </c:pt>
                <c:pt idx="2">
                  <c:v>66</c:v>
                </c:pt>
                <c:pt idx="3">
                  <c:v>65</c:v>
                </c:pt>
                <c:pt idx="4">
                  <c:v>69</c:v>
                </c:pt>
                <c:pt idx="5">
                  <c:v>71</c:v>
                </c:pt>
                <c:pt idx="6">
                  <c:v>67</c:v>
                </c:pt>
                <c:pt idx="7">
                  <c:v>61</c:v>
                </c:pt>
                <c:pt idx="8">
                  <c:v>90</c:v>
                </c:pt>
                <c:pt idx="9">
                  <c:v>49</c:v>
                </c:pt>
                <c:pt idx="10">
                  <c:v>60</c:v>
                </c:pt>
                <c:pt idx="11">
                  <c:v>61</c:v>
                </c:pt>
                <c:pt idx="12">
                  <c:v>82</c:v>
                </c:pt>
                <c:pt idx="13">
                  <c:v>54</c:v>
                </c:pt>
                <c:pt idx="14">
                  <c:v>58</c:v>
                </c:pt>
                <c:pt idx="15">
                  <c:v>55</c:v>
                </c:pt>
                <c:pt idx="16">
                  <c:v>74</c:v>
                </c:pt>
                <c:pt idx="17">
                  <c:v>61</c:v>
                </c:pt>
                <c:pt idx="18">
                  <c:v>52</c:v>
                </c:pt>
                <c:pt idx="19">
                  <c:v>65</c:v>
                </c:pt>
                <c:pt idx="20">
                  <c:v>55</c:v>
                </c:pt>
                <c:pt idx="21">
                  <c:v>67</c:v>
                </c:pt>
                <c:pt idx="22">
                  <c:v>59</c:v>
                </c:pt>
                <c:pt idx="23">
                  <c:v>99</c:v>
                </c:pt>
                <c:pt idx="24">
                  <c:v>89</c:v>
                </c:pt>
                <c:pt idx="25">
                  <c:v>74</c:v>
                </c:pt>
                <c:pt idx="26">
                  <c:v>86</c:v>
                </c:pt>
                <c:pt idx="27">
                  <c:v>93</c:v>
                </c:pt>
                <c:pt idx="28">
                  <c:v>87</c:v>
                </c:pt>
                <c:pt idx="29">
                  <c:v>84</c:v>
                </c:pt>
                <c:pt idx="30">
                  <c:v>88</c:v>
                </c:pt>
                <c:pt idx="31">
                  <c:v>90</c:v>
                </c:pt>
                <c:pt idx="32">
                  <c:v>99</c:v>
                </c:pt>
                <c:pt idx="33">
                  <c:v>79</c:v>
                </c:pt>
                <c:pt idx="34">
                  <c:v>99</c:v>
                </c:pt>
                <c:pt idx="35">
                  <c:v>99</c:v>
                </c:pt>
                <c:pt idx="36">
                  <c:v>81</c:v>
                </c:pt>
                <c:pt idx="37">
                  <c:v>92</c:v>
                </c:pt>
                <c:pt idx="38">
                  <c:v>93</c:v>
                </c:pt>
                <c:pt idx="39">
                  <c:v>90</c:v>
                </c:pt>
                <c:pt idx="40">
                  <c:v>78</c:v>
                </c:pt>
                <c:pt idx="41">
                  <c:v>79</c:v>
                </c:pt>
                <c:pt idx="43">
                  <c:v>99</c:v>
                </c:pt>
                <c:pt idx="44">
                  <c:v>72</c:v>
                </c:pt>
                <c:pt idx="45">
                  <c:v>96</c:v>
                </c:pt>
                <c:pt idx="46">
                  <c:v>78</c:v>
                </c:pt>
                <c:pt idx="47">
                  <c:v>86</c:v>
                </c:pt>
                <c:pt idx="48">
                  <c:v>80</c:v>
                </c:pt>
                <c:pt idx="49">
                  <c:v>86</c:v>
                </c:pt>
                <c:pt idx="50">
                  <c:v>91</c:v>
                </c:pt>
                <c:pt idx="52">
                  <c:v>69</c:v>
                </c:pt>
                <c:pt idx="53">
                  <c:v>56</c:v>
                </c:pt>
                <c:pt idx="54">
                  <c:v>87</c:v>
                </c:pt>
              </c:numCache>
            </c:numRef>
          </c:xVal>
          <c:yVal>
            <c:numRef>
              <c:f>List1!$AJ$3:$AJ$57</c:f>
              <c:numCache>
                <c:formatCode>0.00</c:formatCode>
                <c:ptCount val="55"/>
                <c:pt idx="0">
                  <c:v>5.6065945129624969E-2</c:v>
                </c:pt>
                <c:pt idx="1">
                  <c:v>2.5163946926948299E-2</c:v>
                </c:pt>
                <c:pt idx="2">
                  <c:v>3.2950109236775188E-2</c:v>
                </c:pt>
                <c:pt idx="3">
                  <c:v>6.5989483747609948E-2</c:v>
                </c:pt>
                <c:pt idx="4">
                  <c:v>4.2974431151771054E-2</c:v>
                </c:pt>
                <c:pt idx="5">
                  <c:v>5.2944413869014863E-2</c:v>
                </c:pt>
                <c:pt idx="6">
                  <c:v>3.9177588582329462E-2</c:v>
                </c:pt>
                <c:pt idx="7">
                  <c:v>6.1999130272721623E-2</c:v>
                </c:pt>
                <c:pt idx="8">
                  <c:v>5.9183880113406237E-2</c:v>
                </c:pt>
                <c:pt idx="9">
                  <c:v>4.6121593291404611E-2</c:v>
                </c:pt>
                <c:pt idx="10">
                  <c:v>4.878797177048174E-2</c:v>
                </c:pt>
                <c:pt idx="11">
                  <c:v>5.1582005181753945E-2</c:v>
                </c:pt>
                <c:pt idx="12">
                  <c:v>8.3181623473977298E-2</c:v>
                </c:pt>
                <c:pt idx="13">
                  <c:v>0.13004072735616359</c:v>
                </c:pt>
                <c:pt idx="14">
                  <c:v>0.12524760513070304</c:v>
                </c:pt>
                <c:pt idx="15">
                  <c:v>9.5069167719571065E-2</c:v>
                </c:pt>
                <c:pt idx="16">
                  <c:v>9.7093975399839716E-2</c:v>
                </c:pt>
                <c:pt idx="17">
                  <c:v>6.2330214307274374E-2</c:v>
                </c:pt>
                <c:pt idx="18">
                  <c:v>9.8001150417026173E-2</c:v>
                </c:pt>
                <c:pt idx="19">
                  <c:v>8.7283785532502267E-2</c:v>
                </c:pt>
                <c:pt idx="25">
                  <c:v>5.1098854476028847E-2</c:v>
                </c:pt>
                <c:pt idx="26">
                  <c:v>4.9222797927461141E-2</c:v>
                </c:pt>
                <c:pt idx="27">
                  <c:v>6.3660751134956658E-2</c:v>
                </c:pt>
                <c:pt idx="28">
                  <c:v>5.3924937011223452E-2</c:v>
                </c:pt>
                <c:pt idx="29">
                  <c:v>3.3500301964545807E-2</c:v>
                </c:pt>
                <c:pt idx="30">
                  <c:v>8.0095233816989353E-2</c:v>
                </c:pt>
                <c:pt idx="31">
                  <c:v>5.0666753610902809E-2</c:v>
                </c:pt>
                <c:pt idx="32">
                  <c:v>7.525619964014707E-2</c:v>
                </c:pt>
                <c:pt idx="33">
                  <c:v>0.111578426521524</c:v>
                </c:pt>
                <c:pt idx="34">
                  <c:v>0.11764705882352941</c:v>
                </c:pt>
                <c:pt idx="35">
                  <c:v>9.3023255813953487E-2</c:v>
                </c:pt>
                <c:pt idx="36">
                  <c:v>8.6700035752592067E-2</c:v>
                </c:pt>
                <c:pt idx="37">
                  <c:v>8.530452598249208E-2</c:v>
                </c:pt>
                <c:pt idx="38">
                  <c:v>0.11021252586044762</c:v>
                </c:pt>
                <c:pt idx="39">
                  <c:v>5.1442430431452642E-2</c:v>
                </c:pt>
                <c:pt idx="40">
                  <c:v>5.5026666666666668E-2</c:v>
                </c:pt>
                <c:pt idx="41">
                  <c:v>5.1035796491785065E-2</c:v>
                </c:pt>
                <c:pt idx="43">
                  <c:v>7.8125E-2</c:v>
                </c:pt>
                <c:pt idx="44">
                  <c:v>6.0847972418322113E-2</c:v>
                </c:pt>
                <c:pt idx="45">
                  <c:v>7.4270270270270264E-2</c:v>
                </c:pt>
                <c:pt idx="46">
                  <c:v>0.11553208664065653</c:v>
                </c:pt>
                <c:pt idx="47">
                  <c:v>7.8026501994082079E-2</c:v>
                </c:pt>
                <c:pt idx="48">
                  <c:v>9.4194107452339693E-2</c:v>
                </c:pt>
                <c:pt idx="49">
                  <c:v>9.0381572006330221E-2</c:v>
                </c:pt>
                <c:pt idx="50">
                  <c:v>9.3182824258521466E-2</c:v>
                </c:pt>
                <c:pt idx="52">
                  <c:v>7.8198045048873774E-2</c:v>
                </c:pt>
                <c:pt idx="53">
                  <c:v>4.5798342695067017E-2</c:v>
                </c:pt>
                <c:pt idx="54">
                  <c:v>0.12202908832919475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CD-4102-9A51-05C2A0F9E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38863"/>
        <c:axId val="54444143"/>
      </c:scatterChart>
      <c:valAx>
        <c:axId val="544388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444143"/>
        <c:crosses val="autoZero"/>
        <c:crossBetween val="midCat"/>
      </c:valAx>
      <c:valAx>
        <c:axId val="54444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4388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1"/>
          <c:tx>
            <c:v>Odchylka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List1!$A$3:$A$27</c:f>
              <c:numCache>
                <c:formatCode>m/d/yyyy</c:formatCode>
                <c:ptCount val="2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</c:numCache>
            </c:numRef>
          </c:xVal>
          <c:yVal>
            <c:numRef>
              <c:f>List1!$O$3:$O$27</c:f>
              <c:numCache>
                <c:formatCode>0.000000</c:formatCode>
                <c:ptCount val="25"/>
                <c:pt idx="0">
                  <c:v>0</c:v>
                </c:pt>
                <c:pt idx="1">
                  <c:v>5.0175614651266182E-4</c:v>
                </c:pt>
                <c:pt idx="2">
                  <c:v>3.1777889279143777E-3</c:v>
                </c:pt>
                <c:pt idx="3">
                  <c:v>7.0245860511791132E-3</c:v>
                </c:pt>
                <c:pt idx="4">
                  <c:v>1.9401237665161518E-2</c:v>
                </c:pt>
                <c:pt idx="5">
                  <c:v>4.8503094162903439E-3</c:v>
                </c:pt>
                <c:pt idx="6">
                  <c:v>3.1108881083793422E-2</c:v>
                </c:pt>
                <c:pt idx="7">
                  <c:v>1.9902993811674322E-2</c:v>
                </c:pt>
                <c:pt idx="8">
                  <c:v>2.3749790934939057E-2</c:v>
                </c:pt>
                <c:pt idx="9">
                  <c:v>1.806322127446066E-2</c:v>
                </c:pt>
                <c:pt idx="10">
                  <c:v>4.3318280648937987E-2</c:v>
                </c:pt>
                <c:pt idx="11">
                  <c:v>3.4788426158220601E-2</c:v>
                </c:pt>
                <c:pt idx="12">
                  <c:v>2.9269108546579617E-2</c:v>
                </c:pt>
                <c:pt idx="13">
                  <c:v>3.7129954841946783E-2</c:v>
                </c:pt>
                <c:pt idx="14">
                  <c:v>4.7499581869877829E-2</c:v>
                </c:pt>
                <c:pt idx="15">
                  <c:v>3.6628198695434121E-2</c:v>
                </c:pt>
                <c:pt idx="16">
                  <c:v>4.2649272453587489E-2</c:v>
                </c:pt>
                <c:pt idx="17">
                  <c:v>3.7129954841946783E-2</c:v>
                </c:pt>
                <c:pt idx="18">
                  <c:v>5.1848135139655513E-2</c:v>
                </c:pt>
                <c:pt idx="19">
                  <c:v>4.8503094162903437E-2</c:v>
                </c:pt>
                <c:pt idx="20">
                  <c:v>7.0747616658304077E-2</c:v>
                </c:pt>
                <c:pt idx="21">
                  <c:v>0.12293025589563471</c:v>
                </c:pt>
                <c:pt idx="22">
                  <c:v>0.10352901823047347</c:v>
                </c:pt>
                <c:pt idx="23">
                  <c:v>8.2455260076935988E-2</c:v>
                </c:pt>
                <c:pt idx="24">
                  <c:v>0.10352901823047347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B1-44DC-927E-8CD337BA0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562447"/>
        <c:axId val="93538927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v>překážka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List1!$A$3:$A$27</c15:sqref>
                        </c15:formulaRef>
                      </c:ext>
                    </c:extLst>
                    <c:numCache>
                      <c:formatCode>m/d/yyyy</c:formatCode>
                      <c:ptCount val="25"/>
                      <c:pt idx="0">
                        <c:v>45362</c:v>
                      </c:pt>
                      <c:pt idx="1">
                        <c:v>45369</c:v>
                      </c:pt>
                      <c:pt idx="2">
                        <c:v>45376</c:v>
                      </c:pt>
                      <c:pt idx="3">
                        <c:v>45383</c:v>
                      </c:pt>
                      <c:pt idx="4">
                        <c:v>45390</c:v>
                      </c:pt>
                      <c:pt idx="5">
                        <c:v>45397</c:v>
                      </c:pt>
                      <c:pt idx="6">
                        <c:v>45404</c:v>
                      </c:pt>
                      <c:pt idx="7">
                        <c:v>45411</c:v>
                      </c:pt>
                      <c:pt idx="8">
                        <c:v>45418</c:v>
                      </c:pt>
                      <c:pt idx="9">
                        <c:v>45425</c:v>
                      </c:pt>
                      <c:pt idx="10">
                        <c:v>45432</c:v>
                      </c:pt>
                      <c:pt idx="11">
                        <c:v>45439</c:v>
                      </c:pt>
                      <c:pt idx="12">
                        <c:v>45446</c:v>
                      </c:pt>
                      <c:pt idx="13">
                        <c:v>45453</c:v>
                      </c:pt>
                      <c:pt idx="14">
                        <c:v>45460</c:v>
                      </c:pt>
                      <c:pt idx="15">
                        <c:v>45467</c:v>
                      </c:pt>
                      <c:pt idx="16">
                        <c:v>45474</c:v>
                      </c:pt>
                      <c:pt idx="17">
                        <c:v>45481</c:v>
                      </c:pt>
                      <c:pt idx="18">
                        <c:v>45488</c:v>
                      </c:pt>
                      <c:pt idx="19">
                        <c:v>45495</c:v>
                      </c:pt>
                      <c:pt idx="20">
                        <c:v>45502</c:v>
                      </c:pt>
                      <c:pt idx="21">
                        <c:v>45509</c:v>
                      </c:pt>
                      <c:pt idx="22">
                        <c:v>45516</c:v>
                      </c:pt>
                      <c:pt idx="23">
                        <c:v>45523</c:v>
                      </c:pt>
                      <c:pt idx="24">
                        <c:v>45530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List1!$K$3:$K$27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6">
                        <c:v>1</c:v>
                      </c:pt>
                      <c:pt idx="10">
                        <c:v>1</c:v>
                      </c:pt>
                      <c:pt idx="13">
                        <c:v>1</c:v>
                      </c:pt>
                      <c:pt idx="22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4886-4D15-AFF3-28BA4C5781B9}"/>
                  </c:ext>
                </c:extLst>
              </c15:ser>
            </c15:filteredScatterSeries>
          </c:ext>
        </c:extLst>
      </c:scatterChart>
      <c:valAx>
        <c:axId val="935624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3538927"/>
        <c:crosses val="autoZero"/>
        <c:crossBetween val="midCat"/>
        <c:majorUnit val="30"/>
      </c:valAx>
      <c:valAx>
        <c:axId val="93538927"/>
        <c:scaling>
          <c:orientation val="minMax"/>
          <c:max val="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35624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1"/>
          <c:tx>
            <c:v>kontaminace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List1!$A$3:$A$57</c:f>
              <c:numCache>
                <c:formatCode>m/d/yyyy</c:formatCode>
                <c:ptCount val="5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  <c:pt idx="25">
                  <c:v>45537</c:v>
                </c:pt>
                <c:pt idx="26">
                  <c:v>45544</c:v>
                </c:pt>
                <c:pt idx="27">
                  <c:v>45551</c:v>
                </c:pt>
                <c:pt idx="28">
                  <c:v>45558</c:v>
                </c:pt>
                <c:pt idx="29">
                  <c:v>45565</c:v>
                </c:pt>
                <c:pt idx="30">
                  <c:v>45572</c:v>
                </c:pt>
                <c:pt idx="31">
                  <c:v>45579</c:v>
                </c:pt>
                <c:pt idx="32">
                  <c:v>45586</c:v>
                </c:pt>
                <c:pt idx="33">
                  <c:v>45593</c:v>
                </c:pt>
                <c:pt idx="34">
                  <c:v>45600</c:v>
                </c:pt>
                <c:pt idx="35">
                  <c:v>45607</c:v>
                </c:pt>
                <c:pt idx="36">
                  <c:v>45614</c:v>
                </c:pt>
                <c:pt idx="37">
                  <c:v>45621</c:v>
                </c:pt>
                <c:pt idx="38">
                  <c:v>45628</c:v>
                </c:pt>
                <c:pt idx="39">
                  <c:v>45635</c:v>
                </c:pt>
                <c:pt idx="40">
                  <c:v>45642</c:v>
                </c:pt>
                <c:pt idx="41">
                  <c:v>45649</c:v>
                </c:pt>
                <c:pt idx="42">
                  <c:v>45656</c:v>
                </c:pt>
                <c:pt idx="43">
                  <c:v>45663</c:v>
                </c:pt>
                <c:pt idx="44">
                  <c:v>45670</c:v>
                </c:pt>
                <c:pt idx="45">
                  <c:v>45677</c:v>
                </c:pt>
                <c:pt idx="46">
                  <c:v>45684</c:v>
                </c:pt>
                <c:pt idx="47">
                  <c:v>45691</c:v>
                </c:pt>
                <c:pt idx="48">
                  <c:v>45698</c:v>
                </c:pt>
                <c:pt idx="49">
                  <c:v>45705</c:v>
                </c:pt>
                <c:pt idx="50">
                  <c:v>45712</c:v>
                </c:pt>
                <c:pt idx="51">
                  <c:v>45719</c:v>
                </c:pt>
                <c:pt idx="52">
                  <c:v>45726</c:v>
                </c:pt>
                <c:pt idx="53">
                  <c:v>45733</c:v>
                </c:pt>
                <c:pt idx="54">
                  <c:v>45740</c:v>
                </c:pt>
              </c:numCache>
            </c:numRef>
          </c:xVal>
          <c:yVal>
            <c:numRef>
              <c:f>List1!$C$3:$C$57</c:f>
              <c:numCache>
                <c:formatCode>General</c:formatCode>
                <c:ptCount val="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5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5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4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2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2">
                  <c:v>2</c:v>
                </c:pt>
                <c:pt idx="53">
                  <c:v>2</c:v>
                </c:pt>
                <c:pt idx="54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B1-4D2A-B7D8-11AEE15B4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09647"/>
        <c:axId val="184693327"/>
      </c:scatterChart>
      <c:scatterChart>
        <c:scatterStyle val="lineMarker"/>
        <c:varyColors val="0"/>
        <c:ser>
          <c:idx val="0"/>
          <c:order val="0"/>
          <c:tx>
            <c:v>odchylka</c:v>
          </c:tx>
          <c:spPr>
            <a:ln w="254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List1!$A$3:$A$57</c:f>
              <c:numCache>
                <c:formatCode>m/d/yyyy</c:formatCode>
                <c:ptCount val="5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  <c:pt idx="25">
                  <c:v>45537</c:v>
                </c:pt>
                <c:pt idx="26">
                  <c:v>45544</c:v>
                </c:pt>
                <c:pt idx="27">
                  <c:v>45551</c:v>
                </c:pt>
                <c:pt idx="28">
                  <c:v>45558</c:v>
                </c:pt>
                <c:pt idx="29">
                  <c:v>45565</c:v>
                </c:pt>
                <c:pt idx="30">
                  <c:v>45572</c:v>
                </c:pt>
                <c:pt idx="31">
                  <c:v>45579</c:v>
                </c:pt>
                <c:pt idx="32">
                  <c:v>45586</c:v>
                </c:pt>
                <c:pt idx="33">
                  <c:v>45593</c:v>
                </c:pt>
                <c:pt idx="34">
                  <c:v>45600</c:v>
                </c:pt>
                <c:pt idx="35">
                  <c:v>45607</c:v>
                </c:pt>
                <c:pt idx="36">
                  <c:v>45614</c:v>
                </c:pt>
                <c:pt idx="37">
                  <c:v>45621</c:v>
                </c:pt>
                <c:pt idx="38">
                  <c:v>45628</c:v>
                </c:pt>
                <c:pt idx="39">
                  <c:v>45635</c:v>
                </c:pt>
                <c:pt idx="40">
                  <c:v>45642</c:v>
                </c:pt>
                <c:pt idx="41">
                  <c:v>45649</c:v>
                </c:pt>
                <c:pt idx="42">
                  <c:v>45656</c:v>
                </c:pt>
                <c:pt idx="43">
                  <c:v>45663</c:v>
                </c:pt>
                <c:pt idx="44">
                  <c:v>45670</c:v>
                </c:pt>
                <c:pt idx="45">
                  <c:v>45677</c:v>
                </c:pt>
                <c:pt idx="46">
                  <c:v>45684</c:v>
                </c:pt>
                <c:pt idx="47">
                  <c:v>45691</c:v>
                </c:pt>
                <c:pt idx="48">
                  <c:v>45698</c:v>
                </c:pt>
                <c:pt idx="49">
                  <c:v>45705</c:v>
                </c:pt>
                <c:pt idx="50">
                  <c:v>45712</c:v>
                </c:pt>
                <c:pt idx="51">
                  <c:v>45719</c:v>
                </c:pt>
                <c:pt idx="52">
                  <c:v>45726</c:v>
                </c:pt>
                <c:pt idx="53">
                  <c:v>45733</c:v>
                </c:pt>
                <c:pt idx="54">
                  <c:v>45740</c:v>
                </c:pt>
              </c:numCache>
            </c:numRef>
          </c:xVal>
          <c:yVal>
            <c:numRef>
              <c:f>List1!$N$3:$N$57</c:f>
              <c:numCache>
                <c:formatCode>0.00</c:formatCode>
                <c:ptCount val="55"/>
                <c:pt idx="0">
                  <c:v>0</c:v>
                </c:pt>
                <c:pt idx="1">
                  <c:v>5.0175614651266187E-2</c:v>
                </c:pt>
                <c:pt idx="2">
                  <c:v>0.31777889279143778</c:v>
                </c:pt>
                <c:pt idx="3">
                  <c:v>0.70245860511791136</c:v>
                </c:pt>
                <c:pt idx="4">
                  <c:v>1.9401237665161517</c:v>
                </c:pt>
                <c:pt idx="5">
                  <c:v>0.48503094162903437</c:v>
                </c:pt>
                <c:pt idx="6">
                  <c:v>3.110888108379342</c:v>
                </c:pt>
                <c:pt idx="7">
                  <c:v>1.9902993811674321</c:v>
                </c:pt>
                <c:pt idx="8">
                  <c:v>2.3749790934939057</c:v>
                </c:pt>
                <c:pt idx="9">
                  <c:v>1.8063221274460659</c:v>
                </c:pt>
                <c:pt idx="10">
                  <c:v>4.3318280648937986</c:v>
                </c:pt>
                <c:pt idx="11">
                  <c:v>3.4788426158220602</c:v>
                </c:pt>
                <c:pt idx="12">
                  <c:v>2.9269108546579616</c:v>
                </c:pt>
                <c:pt idx="13">
                  <c:v>3.7129954841946784</c:v>
                </c:pt>
                <c:pt idx="14">
                  <c:v>4.7499581869877829</c:v>
                </c:pt>
                <c:pt idx="15">
                  <c:v>3.6628198695434122</c:v>
                </c:pt>
                <c:pt idx="16">
                  <c:v>4.2649272453587486</c:v>
                </c:pt>
                <c:pt idx="17">
                  <c:v>3.7129954841946784</c:v>
                </c:pt>
                <c:pt idx="18">
                  <c:v>5.1848135139655511</c:v>
                </c:pt>
                <c:pt idx="19">
                  <c:v>4.8503094162903437</c:v>
                </c:pt>
                <c:pt idx="20">
                  <c:v>7.0747616658304082</c:v>
                </c:pt>
                <c:pt idx="21">
                  <c:v>12.29302558956347</c:v>
                </c:pt>
                <c:pt idx="22">
                  <c:v>10.352901823047347</c:v>
                </c:pt>
                <c:pt idx="23">
                  <c:v>8.2455260076935986</c:v>
                </c:pt>
                <c:pt idx="24">
                  <c:v>10.352901823047347</c:v>
                </c:pt>
                <c:pt idx="25">
                  <c:v>0</c:v>
                </c:pt>
                <c:pt idx="26">
                  <c:v>0.16725204883759659</c:v>
                </c:pt>
                <c:pt idx="27">
                  <c:v>-0.35122930255896279</c:v>
                </c:pt>
                <c:pt idx="28">
                  <c:v>-0.83626024418799716</c:v>
                </c:pt>
                <c:pt idx="29">
                  <c:v>0.16725204883759659</c:v>
                </c:pt>
                <c:pt idx="30">
                  <c:v>0.70245860511791136</c:v>
                </c:pt>
                <c:pt idx="31">
                  <c:v>0.76935942465294715</c:v>
                </c:pt>
                <c:pt idx="32">
                  <c:v>1.8063221274460659</c:v>
                </c:pt>
                <c:pt idx="33">
                  <c:v>3.110888108379342</c:v>
                </c:pt>
                <c:pt idx="34">
                  <c:v>2.5087807325639773</c:v>
                </c:pt>
                <c:pt idx="35">
                  <c:v>2.0739254055862091</c:v>
                </c:pt>
                <c:pt idx="36">
                  <c:v>3.1777889279143636</c:v>
                </c:pt>
                <c:pt idx="37">
                  <c:v>2.8265596253554151</c:v>
                </c:pt>
                <c:pt idx="38">
                  <c:v>3.6628198695434122</c:v>
                </c:pt>
                <c:pt idx="39">
                  <c:v>0</c:v>
                </c:pt>
                <c:pt idx="40">
                  <c:v>0.31777889279143778</c:v>
                </c:pt>
                <c:pt idx="41">
                  <c:v>-0.30105368790768239</c:v>
                </c:pt>
                <c:pt idx="43">
                  <c:v>0.16725204883759659</c:v>
                </c:pt>
                <c:pt idx="44">
                  <c:v>0.43485532697776819</c:v>
                </c:pt>
                <c:pt idx="45">
                  <c:v>0.83626024418799716</c:v>
                </c:pt>
                <c:pt idx="46">
                  <c:v>1.8899481518648571</c:v>
                </c:pt>
                <c:pt idx="47">
                  <c:v>0.88643585883926335</c:v>
                </c:pt>
                <c:pt idx="48">
                  <c:v>3.7631710988459446</c:v>
                </c:pt>
                <c:pt idx="49">
                  <c:v>1.8397725372135909</c:v>
                </c:pt>
                <c:pt idx="50">
                  <c:v>2.2244522495400503</c:v>
                </c:pt>
                <c:pt idx="52">
                  <c:v>2.3749790934939057</c:v>
                </c:pt>
                <c:pt idx="53">
                  <c:v>1.1540391369794349</c:v>
                </c:pt>
                <c:pt idx="54">
                  <c:v>3.7798963037297284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B1-4D2A-B7D8-11AEE15B4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09647"/>
        <c:axId val="184693327"/>
      </c:scatterChart>
      <c:valAx>
        <c:axId val="184709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693327"/>
        <c:crosses val="autoZero"/>
        <c:crossBetween val="midCat"/>
      </c:valAx>
      <c:valAx>
        <c:axId val="184693327"/>
        <c:scaling>
          <c:orientation val="minMax"/>
          <c:max val="12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0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chyba proti kalibraci / znečištění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List1!$C$28:$C$57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2</c:v>
                </c:pt>
                <c:pt idx="21">
                  <c:v>3</c:v>
                </c:pt>
                <c:pt idx="22">
                  <c:v>2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7">
                  <c:v>2</c:v>
                </c:pt>
                <c:pt idx="28">
                  <c:v>2</c:v>
                </c:pt>
                <c:pt idx="29">
                  <c:v>4</c:v>
                </c:pt>
              </c:numCache>
            </c:numRef>
          </c:xVal>
          <c:yVal>
            <c:numRef>
              <c:f>List1!$N$28:$N$57</c:f>
              <c:numCache>
                <c:formatCode>0.00</c:formatCode>
                <c:ptCount val="30"/>
                <c:pt idx="0">
                  <c:v>0</c:v>
                </c:pt>
                <c:pt idx="1">
                  <c:v>0.16725204883759659</c:v>
                </c:pt>
                <c:pt idx="2">
                  <c:v>-0.35122930255896279</c:v>
                </c:pt>
                <c:pt idx="3">
                  <c:v>-0.83626024418799716</c:v>
                </c:pt>
                <c:pt idx="4">
                  <c:v>0.16725204883759659</c:v>
                </c:pt>
                <c:pt idx="5">
                  <c:v>0.70245860511791136</c:v>
                </c:pt>
                <c:pt idx="6">
                  <c:v>0.76935942465294715</c:v>
                </c:pt>
                <c:pt idx="7">
                  <c:v>1.8063221274460659</c:v>
                </c:pt>
                <c:pt idx="8">
                  <c:v>3.110888108379342</c:v>
                </c:pt>
                <c:pt idx="9">
                  <c:v>2.5087807325639773</c:v>
                </c:pt>
                <c:pt idx="10">
                  <c:v>2.0739254055862091</c:v>
                </c:pt>
                <c:pt idx="11">
                  <c:v>3.1777889279143636</c:v>
                </c:pt>
                <c:pt idx="12">
                  <c:v>2.8265596253554151</c:v>
                </c:pt>
                <c:pt idx="13">
                  <c:v>3.6628198695434122</c:v>
                </c:pt>
                <c:pt idx="14">
                  <c:v>0</c:v>
                </c:pt>
                <c:pt idx="15">
                  <c:v>0.31777889279143778</c:v>
                </c:pt>
                <c:pt idx="16">
                  <c:v>-0.30105368790768239</c:v>
                </c:pt>
                <c:pt idx="18">
                  <c:v>0.16725204883759659</c:v>
                </c:pt>
                <c:pt idx="19">
                  <c:v>0.43485532697776819</c:v>
                </c:pt>
                <c:pt idx="20">
                  <c:v>0.83626024418799716</c:v>
                </c:pt>
                <c:pt idx="21">
                  <c:v>1.8899481518648571</c:v>
                </c:pt>
                <c:pt idx="22">
                  <c:v>0.88643585883926335</c:v>
                </c:pt>
                <c:pt idx="23">
                  <c:v>3.7631710988459446</c:v>
                </c:pt>
                <c:pt idx="24">
                  <c:v>1.8397725372135909</c:v>
                </c:pt>
                <c:pt idx="25">
                  <c:v>2.2244522495400503</c:v>
                </c:pt>
                <c:pt idx="27">
                  <c:v>2.3749790934939057</c:v>
                </c:pt>
                <c:pt idx="28">
                  <c:v>1.1540391369794349</c:v>
                </c:pt>
                <c:pt idx="29">
                  <c:v>3.7798963037297284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7B-4804-AA31-FFC05B13E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20207"/>
        <c:axId val="184740847"/>
      </c:scatterChart>
      <c:valAx>
        <c:axId val="184720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40847"/>
        <c:crosses val="autoZero"/>
        <c:crossBetween val="midCat"/>
      </c:valAx>
      <c:valAx>
        <c:axId val="184740847"/>
        <c:scaling>
          <c:orientation val="minMax"/>
          <c:max val="4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20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Kontaminace</c:v>
          </c:tx>
          <c:spPr>
            <a:ln w="25400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List1!$A$3:$A$26</c:f>
              <c:numCache>
                <c:formatCode>m/d/yyyy</c:formatCode>
                <c:ptCount val="24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</c:numCache>
            </c:numRef>
          </c:xVal>
          <c:yVal>
            <c:numRef>
              <c:f>List1!$C$3:$C$26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5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5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C6-414B-BD35-0A54E0ABA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03407"/>
        <c:axId val="184713007"/>
      </c:scatterChart>
      <c:valAx>
        <c:axId val="184703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13007"/>
        <c:crosses val="autoZero"/>
        <c:crossBetween val="midCat"/>
        <c:majorUnit val="30"/>
      </c:valAx>
      <c:valAx>
        <c:axId val="184713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034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odchylka/teplota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List1!$G$28:$G$52</c:f>
              <c:numCache>
                <c:formatCode>General</c:formatCode>
                <c:ptCount val="25"/>
                <c:pt idx="0">
                  <c:v>20.8</c:v>
                </c:pt>
                <c:pt idx="1">
                  <c:v>16</c:v>
                </c:pt>
                <c:pt idx="2">
                  <c:v>11.6</c:v>
                </c:pt>
                <c:pt idx="3">
                  <c:v>14.9</c:v>
                </c:pt>
                <c:pt idx="4">
                  <c:v>8.4</c:v>
                </c:pt>
                <c:pt idx="5">
                  <c:v>8.3000000000000007</c:v>
                </c:pt>
                <c:pt idx="6">
                  <c:v>8.4</c:v>
                </c:pt>
                <c:pt idx="7">
                  <c:v>10.6</c:v>
                </c:pt>
                <c:pt idx="8">
                  <c:v>12.5</c:v>
                </c:pt>
                <c:pt idx="9">
                  <c:v>2</c:v>
                </c:pt>
                <c:pt idx="10">
                  <c:v>-0.3</c:v>
                </c:pt>
                <c:pt idx="11">
                  <c:v>5.0999999999999996</c:v>
                </c:pt>
                <c:pt idx="12">
                  <c:v>2.2999999999999998</c:v>
                </c:pt>
                <c:pt idx="13">
                  <c:v>-0.5</c:v>
                </c:pt>
                <c:pt idx="14">
                  <c:v>1.3</c:v>
                </c:pt>
                <c:pt idx="15">
                  <c:v>7.2</c:v>
                </c:pt>
                <c:pt idx="16">
                  <c:v>1.5</c:v>
                </c:pt>
                <c:pt idx="18">
                  <c:v>0.2</c:v>
                </c:pt>
                <c:pt idx="19">
                  <c:v>-2.6</c:v>
                </c:pt>
                <c:pt idx="20">
                  <c:v>-3.3</c:v>
                </c:pt>
                <c:pt idx="21">
                  <c:v>4.5999999999999996</c:v>
                </c:pt>
                <c:pt idx="22">
                  <c:v>-3.3</c:v>
                </c:pt>
                <c:pt idx="23">
                  <c:v>-0.8</c:v>
                </c:pt>
                <c:pt idx="24">
                  <c:v>-7</c:v>
                </c:pt>
              </c:numCache>
            </c:numRef>
          </c:xVal>
          <c:yVal>
            <c:numRef>
              <c:f>List1!$O$28:$O$53</c:f>
              <c:numCache>
                <c:formatCode>0.000000</c:formatCode>
                <c:ptCount val="26"/>
                <c:pt idx="0">
                  <c:v>0</c:v>
                </c:pt>
                <c:pt idx="1">
                  <c:v>1.6725204883759658E-3</c:v>
                </c:pt>
                <c:pt idx="2">
                  <c:v>-3.5122930255896277E-3</c:v>
                </c:pt>
                <c:pt idx="3">
                  <c:v>-8.3626024418799721E-3</c:v>
                </c:pt>
                <c:pt idx="4">
                  <c:v>1.6725204883759658E-3</c:v>
                </c:pt>
                <c:pt idx="5">
                  <c:v>7.0245860511791132E-3</c:v>
                </c:pt>
                <c:pt idx="6">
                  <c:v>7.693594246529472E-3</c:v>
                </c:pt>
                <c:pt idx="7">
                  <c:v>1.806322127446066E-2</c:v>
                </c:pt>
                <c:pt idx="8">
                  <c:v>3.1108881083793422E-2</c:v>
                </c:pt>
                <c:pt idx="9">
                  <c:v>2.5087807325639772E-2</c:v>
                </c:pt>
                <c:pt idx="10">
                  <c:v>2.0739254055862091E-2</c:v>
                </c:pt>
                <c:pt idx="11">
                  <c:v>3.1777889279143635E-2</c:v>
                </c:pt>
                <c:pt idx="12">
                  <c:v>2.826559625355415E-2</c:v>
                </c:pt>
                <c:pt idx="13">
                  <c:v>3.6628198695434121E-2</c:v>
                </c:pt>
                <c:pt idx="14">
                  <c:v>0</c:v>
                </c:pt>
                <c:pt idx="15">
                  <c:v>3.1777889279143777E-3</c:v>
                </c:pt>
                <c:pt idx="16">
                  <c:v>-3.0105368790768238E-3</c:v>
                </c:pt>
                <c:pt idx="17">
                  <c:v>0</c:v>
                </c:pt>
                <c:pt idx="18">
                  <c:v>1.6725204883759658E-3</c:v>
                </c:pt>
                <c:pt idx="19">
                  <c:v>4.3485532697776818E-3</c:v>
                </c:pt>
                <c:pt idx="20">
                  <c:v>8.3626024418799721E-3</c:v>
                </c:pt>
                <c:pt idx="21">
                  <c:v>1.8899481518648571E-2</c:v>
                </c:pt>
                <c:pt idx="22">
                  <c:v>8.8643585883926342E-3</c:v>
                </c:pt>
                <c:pt idx="23">
                  <c:v>3.7631710988459445E-2</c:v>
                </c:pt>
                <c:pt idx="24">
                  <c:v>1.8397725372135909E-2</c:v>
                </c:pt>
                <c:pt idx="25">
                  <c:v>2.2244522495400501E-2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20-4F8E-830C-DA38D27BD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6931503"/>
        <c:axId val="1046928143"/>
      </c:scatterChart>
      <c:valAx>
        <c:axId val="104693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46928143"/>
        <c:crosses val="autoZero"/>
        <c:crossBetween val="midCat"/>
      </c:valAx>
      <c:valAx>
        <c:axId val="1046928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469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odchylka/vlhkost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List1!$I$28:$I$57</c:f>
              <c:numCache>
                <c:formatCode>General</c:formatCode>
                <c:ptCount val="30"/>
                <c:pt idx="0">
                  <c:v>74</c:v>
                </c:pt>
                <c:pt idx="1">
                  <c:v>85</c:v>
                </c:pt>
                <c:pt idx="2">
                  <c:v>96</c:v>
                </c:pt>
                <c:pt idx="3">
                  <c:v>87</c:v>
                </c:pt>
                <c:pt idx="4">
                  <c:v>78</c:v>
                </c:pt>
                <c:pt idx="5">
                  <c:v>90</c:v>
                </c:pt>
                <c:pt idx="6">
                  <c:v>72</c:v>
                </c:pt>
                <c:pt idx="7">
                  <c:v>85</c:v>
                </c:pt>
                <c:pt idx="8">
                  <c:v>87</c:v>
                </c:pt>
                <c:pt idx="9">
                  <c:v>99</c:v>
                </c:pt>
                <c:pt idx="10">
                  <c:v>99</c:v>
                </c:pt>
                <c:pt idx="11">
                  <c:v>80</c:v>
                </c:pt>
                <c:pt idx="12">
                  <c:v>93</c:v>
                </c:pt>
                <c:pt idx="13">
                  <c:v>93</c:v>
                </c:pt>
                <c:pt idx="14">
                  <c:v>90</c:v>
                </c:pt>
                <c:pt idx="15">
                  <c:v>79</c:v>
                </c:pt>
                <c:pt idx="16">
                  <c:v>79</c:v>
                </c:pt>
                <c:pt idx="18">
                  <c:v>99</c:v>
                </c:pt>
                <c:pt idx="19">
                  <c:v>74</c:v>
                </c:pt>
                <c:pt idx="20">
                  <c:v>98</c:v>
                </c:pt>
                <c:pt idx="21">
                  <c:v>78</c:v>
                </c:pt>
                <c:pt idx="22">
                  <c:v>85</c:v>
                </c:pt>
                <c:pt idx="23">
                  <c:v>80</c:v>
                </c:pt>
                <c:pt idx="24">
                  <c:v>86</c:v>
                </c:pt>
                <c:pt idx="25">
                  <c:v>90</c:v>
                </c:pt>
                <c:pt idx="27">
                  <c:v>69</c:v>
                </c:pt>
                <c:pt idx="28">
                  <c:v>55</c:v>
                </c:pt>
                <c:pt idx="29">
                  <c:v>87</c:v>
                </c:pt>
              </c:numCache>
            </c:numRef>
          </c:xVal>
          <c:yVal>
            <c:numRef>
              <c:f>List1!$O$28:$O$57</c:f>
              <c:numCache>
                <c:formatCode>General</c:formatCode>
                <c:ptCount val="30"/>
                <c:pt idx="0">
                  <c:v>0</c:v>
                </c:pt>
                <c:pt idx="1">
                  <c:v>1.6725204883759658E-3</c:v>
                </c:pt>
                <c:pt idx="2">
                  <c:v>-3.5122930255896277E-3</c:v>
                </c:pt>
                <c:pt idx="3">
                  <c:v>-8.3626024418799721E-3</c:v>
                </c:pt>
                <c:pt idx="4">
                  <c:v>1.6725204883759658E-3</c:v>
                </c:pt>
                <c:pt idx="5">
                  <c:v>7.0245860511791132E-3</c:v>
                </c:pt>
                <c:pt idx="6">
                  <c:v>7.693594246529472E-3</c:v>
                </c:pt>
                <c:pt idx="7">
                  <c:v>1.806322127446066E-2</c:v>
                </c:pt>
                <c:pt idx="8">
                  <c:v>3.1108881083793422E-2</c:v>
                </c:pt>
                <c:pt idx="9">
                  <c:v>2.5087807325639772E-2</c:v>
                </c:pt>
                <c:pt idx="10">
                  <c:v>2.0739254055862091E-2</c:v>
                </c:pt>
                <c:pt idx="11">
                  <c:v>3.1777889279143635E-2</c:v>
                </c:pt>
                <c:pt idx="12">
                  <c:v>2.826559625355415E-2</c:v>
                </c:pt>
                <c:pt idx="13">
                  <c:v>3.6628198695434121E-2</c:v>
                </c:pt>
                <c:pt idx="14">
                  <c:v>0</c:v>
                </c:pt>
                <c:pt idx="15">
                  <c:v>3.1777889279143777E-3</c:v>
                </c:pt>
                <c:pt idx="16">
                  <c:v>-3.0105368790768238E-3</c:v>
                </c:pt>
                <c:pt idx="17">
                  <c:v>0</c:v>
                </c:pt>
                <c:pt idx="18">
                  <c:v>1.6725204883759658E-3</c:v>
                </c:pt>
                <c:pt idx="19">
                  <c:v>4.3485532697776818E-3</c:v>
                </c:pt>
                <c:pt idx="20">
                  <c:v>8.3626024418799721E-3</c:v>
                </c:pt>
                <c:pt idx="21">
                  <c:v>1.8899481518648571E-2</c:v>
                </c:pt>
                <c:pt idx="22">
                  <c:v>8.8643585883926342E-3</c:v>
                </c:pt>
                <c:pt idx="23">
                  <c:v>3.7631710988459445E-2</c:v>
                </c:pt>
                <c:pt idx="24">
                  <c:v>1.8397725372135909E-2</c:v>
                </c:pt>
                <c:pt idx="25">
                  <c:v>2.2244522495400501E-2</c:v>
                </c:pt>
                <c:pt idx="26">
                  <c:v>0</c:v>
                </c:pt>
                <c:pt idx="27">
                  <c:v>2.3749790934939057E-2</c:v>
                </c:pt>
                <c:pt idx="28">
                  <c:v>1.154039136979435E-2</c:v>
                </c:pt>
                <c:pt idx="29">
                  <c:v>3.7798963037297281E-2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3B-4A11-803F-3DC802A93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421391"/>
        <c:axId val="1016405071"/>
      </c:scatterChart>
      <c:valAx>
        <c:axId val="1016421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6405071"/>
        <c:crosses val="autoZero"/>
        <c:crossBetween val="midCat"/>
      </c:valAx>
      <c:valAx>
        <c:axId val="1016405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64213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Neudržovaný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List1!$A$3:$A$27</c:f>
              <c:numCache>
                <c:formatCode>m/d/yyyy</c:formatCode>
                <c:ptCount val="2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</c:numCache>
            </c:numRef>
          </c:xVal>
          <c:yVal>
            <c:numRef>
              <c:f>List1!$O$3:$O$27</c:f>
              <c:numCache>
                <c:formatCode>0.000000</c:formatCode>
                <c:ptCount val="25"/>
                <c:pt idx="0">
                  <c:v>0</c:v>
                </c:pt>
                <c:pt idx="1">
                  <c:v>5.0175614651266182E-4</c:v>
                </c:pt>
                <c:pt idx="2">
                  <c:v>3.1777889279143777E-3</c:v>
                </c:pt>
                <c:pt idx="3">
                  <c:v>7.0245860511791132E-3</c:v>
                </c:pt>
                <c:pt idx="4">
                  <c:v>1.9401237665161518E-2</c:v>
                </c:pt>
                <c:pt idx="5">
                  <c:v>4.8503094162903439E-3</c:v>
                </c:pt>
                <c:pt idx="6">
                  <c:v>3.1108881083793422E-2</c:v>
                </c:pt>
                <c:pt idx="7">
                  <c:v>1.9902993811674322E-2</c:v>
                </c:pt>
                <c:pt idx="8">
                  <c:v>2.3749790934939057E-2</c:v>
                </c:pt>
                <c:pt idx="9">
                  <c:v>1.806322127446066E-2</c:v>
                </c:pt>
                <c:pt idx="10">
                  <c:v>4.3318280648937987E-2</c:v>
                </c:pt>
                <c:pt idx="11">
                  <c:v>3.4788426158220601E-2</c:v>
                </c:pt>
                <c:pt idx="12">
                  <c:v>2.9269108546579617E-2</c:v>
                </c:pt>
                <c:pt idx="13">
                  <c:v>3.7129954841946783E-2</c:v>
                </c:pt>
                <c:pt idx="14">
                  <c:v>4.7499581869877829E-2</c:v>
                </c:pt>
                <c:pt idx="15">
                  <c:v>3.6628198695434121E-2</c:v>
                </c:pt>
                <c:pt idx="16">
                  <c:v>4.2649272453587489E-2</c:v>
                </c:pt>
                <c:pt idx="17">
                  <c:v>3.7129954841946783E-2</c:v>
                </c:pt>
                <c:pt idx="18">
                  <c:v>5.1848135139655513E-2</c:v>
                </c:pt>
                <c:pt idx="19">
                  <c:v>4.8503094162903437E-2</c:v>
                </c:pt>
                <c:pt idx="20">
                  <c:v>7.0747616658304077E-2</c:v>
                </c:pt>
                <c:pt idx="21">
                  <c:v>0.12293025589563471</c:v>
                </c:pt>
                <c:pt idx="22">
                  <c:v>0.10352901823047347</c:v>
                </c:pt>
                <c:pt idx="23">
                  <c:v>8.2455260076935988E-2</c:v>
                </c:pt>
                <c:pt idx="24">
                  <c:v>0.10352901823047347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5E-4ABD-9E30-06CE5DDA8D5F}"/>
            </c:ext>
          </c:extLst>
        </c:ser>
        <c:ser>
          <c:idx val="1"/>
          <c:order val="1"/>
          <c:tx>
            <c:v>faktor +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List1!$A$3:$A$27</c:f>
              <c:numCache>
                <c:formatCode>m/d/yyyy</c:formatCode>
                <c:ptCount val="2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</c:numCache>
            </c:numRef>
          </c:xVal>
          <c:yVal>
            <c:numRef>
              <c:f>List1!$Q$2:$Q$27</c:f>
              <c:numCache>
                <c:formatCode>0.00</c:formatCode>
                <c:ptCount val="26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0.03</c:v>
                </c:pt>
                <c:pt idx="9">
                  <c:v>0.03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0.03</c:v>
                </c:pt>
                <c:pt idx="17">
                  <c:v>0.03</c:v>
                </c:pt>
                <c:pt idx="18">
                  <c:v>0.03</c:v>
                </c:pt>
                <c:pt idx="19">
                  <c:v>0.03</c:v>
                </c:pt>
                <c:pt idx="20">
                  <c:v>0.03</c:v>
                </c:pt>
                <c:pt idx="21">
                  <c:v>0.03</c:v>
                </c:pt>
                <c:pt idx="22">
                  <c:v>0.03</c:v>
                </c:pt>
                <c:pt idx="23">
                  <c:v>0.03</c:v>
                </c:pt>
                <c:pt idx="24">
                  <c:v>0.03</c:v>
                </c:pt>
                <c:pt idx="25">
                  <c:v>0.03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5E-4ABD-9E30-06CE5DDA8D5F}"/>
            </c:ext>
          </c:extLst>
        </c:ser>
        <c:ser>
          <c:idx val="2"/>
          <c:order val="2"/>
          <c:tx>
            <c:v>faktor -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List1!$A$3:$A$27</c:f>
              <c:numCache>
                <c:formatCode>m/d/yyyy</c:formatCode>
                <c:ptCount val="2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</c:numCache>
            </c:numRef>
          </c:xVal>
          <c:yVal>
            <c:numRef>
              <c:f>List1!$R$3:$R$27</c:f>
              <c:numCache>
                <c:formatCode>0.00</c:formatCode>
                <c:ptCount val="25"/>
                <c:pt idx="0">
                  <c:v>-0.03</c:v>
                </c:pt>
                <c:pt idx="1">
                  <c:v>-0.03</c:v>
                </c:pt>
                <c:pt idx="2">
                  <c:v>-0.03</c:v>
                </c:pt>
                <c:pt idx="3">
                  <c:v>-0.03</c:v>
                </c:pt>
                <c:pt idx="4">
                  <c:v>-0.03</c:v>
                </c:pt>
                <c:pt idx="5">
                  <c:v>-0.03</c:v>
                </c:pt>
                <c:pt idx="6">
                  <c:v>-0.03</c:v>
                </c:pt>
                <c:pt idx="7">
                  <c:v>-0.03</c:v>
                </c:pt>
                <c:pt idx="8">
                  <c:v>-0.03</c:v>
                </c:pt>
                <c:pt idx="9">
                  <c:v>-0.03</c:v>
                </c:pt>
                <c:pt idx="10">
                  <c:v>-0.03</c:v>
                </c:pt>
                <c:pt idx="11">
                  <c:v>-0.03</c:v>
                </c:pt>
                <c:pt idx="12">
                  <c:v>-0.03</c:v>
                </c:pt>
                <c:pt idx="13">
                  <c:v>-0.03</c:v>
                </c:pt>
                <c:pt idx="14">
                  <c:v>-0.03</c:v>
                </c:pt>
                <c:pt idx="15">
                  <c:v>-0.03</c:v>
                </c:pt>
                <c:pt idx="16">
                  <c:v>-0.03</c:v>
                </c:pt>
                <c:pt idx="17">
                  <c:v>-0.03</c:v>
                </c:pt>
                <c:pt idx="18">
                  <c:v>-0.03</c:v>
                </c:pt>
                <c:pt idx="19">
                  <c:v>-0.03</c:v>
                </c:pt>
                <c:pt idx="20">
                  <c:v>-0.03</c:v>
                </c:pt>
                <c:pt idx="21">
                  <c:v>-0.03</c:v>
                </c:pt>
                <c:pt idx="22">
                  <c:v>-0.03</c:v>
                </c:pt>
                <c:pt idx="23">
                  <c:v>-0.03</c:v>
                </c:pt>
                <c:pt idx="24">
                  <c:v>-0.03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5E-4ABD-9E30-06CE5DDA8D5F}"/>
            </c:ext>
          </c:extLst>
        </c:ser>
        <c:ser>
          <c:idx val="3"/>
          <c:order val="3"/>
          <c:tx>
            <c:v>Dle výrobce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List1!$A$3:$A$27</c:f>
              <c:numCache>
                <c:formatCode>m/d/yyyy</c:formatCode>
                <c:ptCount val="2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</c:numCache>
            </c:numRef>
          </c:xVal>
          <c:yVal>
            <c:numRef>
              <c:f>List1!$AF$3:$AF$27</c:f>
              <c:numCache>
                <c:formatCode>0.00000</c:formatCode>
                <c:ptCount val="25"/>
                <c:pt idx="0" formatCode="0.00">
                  <c:v>0</c:v>
                </c:pt>
                <c:pt idx="1">
                  <c:v>1.0704131125606153E-2</c:v>
                </c:pt>
                <c:pt idx="2">
                  <c:v>3.1777889279143777E-3</c:v>
                </c:pt>
                <c:pt idx="3">
                  <c:v>3.1777889279143777E-3</c:v>
                </c:pt>
                <c:pt idx="4">
                  <c:v>2.0739254055862091E-2</c:v>
                </c:pt>
                <c:pt idx="5">
                  <c:v>4.6830573674527896E-3</c:v>
                </c:pt>
                <c:pt idx="6">
                  <c:v>3.1777889279143635E-2</c:v>
                </c:pt>
                <c:pt idx="7">
                  <c:v>1.5888944639571891E-2</c:v>
                </c:pt>
                <c:pt idx="8">
                  <c:v>1.9902993811674322E-2</c:v>
                </c:pt>
                <c:pt idx="9">
                  <c:v>3.7798963037297281E-2</c:v>
                </c:pt>
                <c:pt idx="10">
                  <c:v>5.4022411774544137E-2</c:v>
                </c:pt>
                <c:pt idx="11">
                  <c:v>2.0906506104699928E-2</c:v>
                </c:pt>
                <c:pt idx="12">
                  <c:v>3.6795450744271816E-3</c:v>
                </c:pt>
                <c:pt idx="13">
                  <c:v>2.0070245860510736E-3</c:v>
                </c:pt>
                <c:pt idx="14">
                  <c:v>2.6760327814015737E-3</c:v>
                </c:pt>
                <c:pt idx="15">
                  <c:v>3.1777889279143777E-3</c:v>
                </c:pt>
                <c:pt idx="16">
                  <c:v>4.6830573674527896E-3</c:v>
                </c:pt>
                <c:pt idx="17">
                  <c:v>2.9101856497742062E-2</c:v>
                </c:pt>
                <c:pt idx="18">
                  <c:v>8.1953503930424169E-3</c:v>
                </c:pt>
                <c:pt idx="19">
                  <c:v>2.0572002007024536E-2</c:v>
                </c:pt>
                <c:pt idx="20">
                  <c:v>4.0474995818698858E-2</c:v>
                </c:pt>
                <c:pt idx="21">
                  <c:v>1.9902993811674322E-2</c:v>
                </c:pt>
                <c:pt idx="22">
                  <c:v>3.5457434353570821E-2</c:v>
                </c:pt>
                <c:pt idx="23">
                  <c:v>4.382003679545065E-2</c:v>
                </c:pt>
                <c:pt idx="24">
                  <c:v>3.7464458939621893E-2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5E-4ABD-9E30-06CE5DDA8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633680"/>
        <c:axId val="1739628880"/>
      </c:scatterChart>
      <c:valAx>
        <c:axId val="173963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39628880"/>
        <c:crosses val="autoZero"/>
        <c:crossBetween val="midCat"/>
        <c:majorUnit val="40"/>
      </c:valAx>
      <c:valAx>
        <c:axId val="173962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39633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Dle výrobce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List1!$A$28:$A$57</c:f>
              <c:numCache>
                <c:formatCode>m/d/yyyy</c:formatCode>
                <c:ptCount val="30"/>
                <c:pt idx="0">
                  <c:v>45537</c:v>
                </c:pt>
                <c:pt idx="1">
                  <c:v>45544</c:v>
                </c:pt>
                <c:pt idx="2">
                  <c:v>45551</c:v>
                </c:pt>
                <c:pt idx="3">
                  <c:v>45558</c:v>
                </c:pt>
                <c:pt idx="4">
                  <c:v>45565</c:v>
                </c:pt>
                <c:pt idx="5">
                  <c:v>45572</c:v>
                </c:pt>
                <c:pt idx="6">
                  <c:v>45579</c:v>
                </c:pt>
                <c:pt idx="7">
                  <c:v>45586</c:v>
                </c:pt>
                <c:pt idx="8">
                  <c:v>45593</c:v>
                </c:pt>
                <c:pt idx="9">
                  <c:v>45600</c:v>
                </c:pt>
                <c:pt idx="10">
                  <c:v>45607</c:v>
                </c:pt>
                <c:pt idx="11">
                  <c:v>45614</c:v>
                </c:pt>
                <c:pt idx="12">
                  <c:v>45621</c:v>
                </c:pt>
                <c:pt idx="13">
                  <c:v>45628</c:v>
                </c:pt>
                <c:pt idx="14">
                  <c:v>45635</c:v>
                </c:pt>
                <c:pt idx="15">
                  <c:v>45642</c:v>
                </c:pt>
                <c:pt idx="16">
                  <c:v>45649</c:v>
                </c:pt>
                <c:pt idx="17">
                  <c:v>45656</c:v>
                </c:pt>
                <c:pt idx="18">
                  <c:v>45663</c:v>
                </c:pt>
                <c:pt idx="19">
                  <c:v>45670</c:v>
                </c:pt>
                <c:pt idx="20">
                  <c:v>45677</c:v>
                </c:pt>
                <c:pt idx="21">
                  <c:v>45684</c:v>
                </c:pt>
                <c:pt idx="22">
                  <c:v>45691</c:v>
                </c:pt>
                <c:pt idx="23">
                  <c:v>45698</c:v>
                </c:pt>
                <c:pt idx="24">
                  <c:v>45705</c:v>
                </c:pt>
                <c:pt idx="25">
                  <c:v>45712</c:v>
                </c:pt>
                <c:pt idx="26">
                  <c:v>45719</c:v>
                </c:pt>
                <c:pt idx="27">
                  <c:v>45726</c:v>
                </c:pt>
                <c:pt idx="28">
                  <c:v>45733</c:v>
                </c:pt>
                <c:pt idx="29">
                  <c:v>45740</c:v>
                </c:pt>
              </c:numCache>
            </c:numRef>
          </c:xVal>
          <c:yVal>
            <c:numRef>
              <c:f>List1!$O$28:$O$57</c:f>
              <c:numCache>
                <c:formatCode>0.000000</c:formatCode>
                <c:ptCount val="30"/>
                <c:pt idx="0">
                  <c:v>0</c:v>
                </c:pt>
                <c:pt idx="1">
                  <c:v>1.6725204883759658E-3</c:v>
                </c:pt>
                <c:pt idx="2">
                  <c:v>-3.5122930255896277E-3</c:v>
                </c:pt>
                <c:pt idx="3">
                  <c:v>-8.3626024418799721E-3</c:v>
                </c:pt>
                <c:pt idx="4">
                  <c:v>1.6725204883759658E-3</c:v>
                </c:pt>
                <c:pt idx="5">
                  <c:v>7.0245860511791132E-3</c:v>
                </c:pt>
                <c:pt idx="6">
                  <c:v>7.693594246529472E-3</c:v>
                </c:pt>
                <c:pt idx="7">
                  <c:v>1.806322127446066E-2</c:v>
                </c:pt>
                <c:pt idx="8">
                  <c:v>3.1108881083793422E-2</c:v>
                </c:pt>
                <c:pt idx="9">
                  <c:v>2.5087807325639772E-2</c:v>
                </c:pt>
                <c:pt idx="10">
                  <c:v>2.0739254055862091E-2</c:v>
                </c:pt>
                <c:pt idx="11">
                  <c:v>3.1777889279143635E-2</c:v>
                </c:pt>
                <c:pt idx="12">
                  <c:v>2.826559625355415E-2</c:v>
                </c:pt>
                <c:pt idx="13">
                  <c:v>3.6628198695434121E-2</c:v>
                </c:pt>
                <c:pt idx="14">
                  <c:v>0</c:v>
                </c:pt>
                <c:pt idx="15">
                  <c:v>3.1777889279143777E-3</c:v>
                </c:pt>
                <c:pt idx="16">
                  <c:v>-3.0105368790768238E-3</c:v>
                </c:pt>
                <c:pt idx="17">
                  <c:v>0</c:v>
                </c:pt>
                <c:pt idx="18">
                  <c:v>1.6725204883759658E-3</c:v>
                </c:pt>
                <c:pt idx="19">
                  <c:v>4.3485532697776818E-3</c:v>
                </c:pt>
                <c:pt idx="20">
                  <c:v>8.3626024418799721E-3</c:v>
                </c:pt>
                <c:pt idx="21">
                  <c:v>1.8899481518648571E-2</c:v>
                </c:pt>
                <c:pt idx="22">
                  <c:v>8.8643585883926342E-3</c:v>
                </c:pt>
                <c:pt idx="23">
                  <c:v>3.7631710988459445E-2</c:v>
                </c:pt>
                <c:pt idx="24">
                  <c:v>1.8397725372135909E-2</c:v>
                </c:pt>
                <c:pt idx="25">
                  <c:v>2.2244522495400501E-2</c:v>
                </c:pt>
                <c:pt idx="26">
                  <c:v>0</c:v>
                </c:pt>
                <c:pt idx="27">
                  <c:v>2.3749790934939057E-2</c:v>
                </c:pt>
                <c:pt idx="28">
                  <c:v>1.154039136979435E-2</c:v>
                </c:pt>
                <c:pt idx="29">
                  <c:v>3.7798963037297281E-2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E7-49F3-A963-71E48F405BC9}"/>
            </c:ext>
          </c:extLst>
        </c:ser>
        <c:ser>
          <c:idx val="1"/>
          <c:order val="1"/>
          <c:tx>
            <c:v>faktor +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List1!$A$28:$A$57</c:f>
              <c:numCache>
                <c:formatCode>m/d/yyyy</c:formatCode>
                <c:ptCount val="30"/>
                <c:pt idx="0">
                  <c:v>45537</c:v>
                </c:pt>
                <c:pt idx="1">
                  <c:v>45544</c:v>
                </c:pt>
                <c:pt idx="2">
                  <c:v>45551</c:v>
                </c:pt>
                <c:pt idx="3">
                  <c:v>45558</c:v>
                </c:pt>
                <c:pt idx="4">
                  <c:v>45565</c:v>
                </c:pt>
                <c:pt idx="5">
                  <c:v>45572</c:v>
                </c:pt>
                <c:pt idx="6">
                  <c:v>45579</c:v>
                </c:pt>
                <c:pt idx="7">
                  <c:v>45586</c:v>
                </c:pt>
                <c:pt idx="8">
                  <c:v>45593</c:v>
                </c:pt>
                <c:pt idx="9">
                  <c:v>45600</c:v>
                </c:pt>
                <c:pt idx="10">
                  <c:v>45607</c:v>
                </c:pt>
                <c:pt idx="11">
                  <c:v>45614</c:v>
                </c:pt>
                <c:pt idx="12">
                  <c:v>45621</c:v>
                </c:pt>
                <c:pt idx="13">
                  <c:v>45628</c:v>
                </c:pt>
                <c:pt idx="14">
                  <c:v>45635</c:v>
                </c:pt>
                <c:pt idx="15">
                  <c:v>45642</c:v>
                </c:pt>
                <c:pt idx="16">
                  <c:v>45649</c:v>
                </c:pt>
                <c:pt idx="17">
                  <c:v>45656</c:v>
                </c:pt>
                <c:pt idx="18">
                  <c:v>45663</c:v>
                </c:pt>
                <c:pt idx="19">
                  <c:v>45670</c:v>
                </c:pt>
                <c:pt idx="20">
                  <c:v>45677</c:v>
                </c:pt>
                <c:pt idx="21">
                  <c:v>45684</c:v>
                </c:pt>
                <c:pt idx="22">
                  <c:v>45691</c:v>
                </c:pt>
                <c:pt idx="23">
                  <c:v>45698</c:v>
                </c:pt>
                <c:pt idx="24">
                  <c:v>45705</c:v>
                </c:pt>
                <c:pt idx="25">
                  <c:v>45712</c:v>
                </c:pt>
                <c:pt idx="26">
                  <c:v>45719</c:v>
                </c:pt>
                <c:pt idx="27">
                  <c:v>45726</c:v>
                </c:pt>
                <c:pt idx="28">
                  <c:v>45733</c:v>
                </c:pt>
                <c:pt idx="29">
                  <c:v>45740</c:v>
                </c:pt>
              </c:numCache>
            </c:numRef>
          </c:xVal>
          <c:yVal>
            <c:numRef>
              <c:f>List1!$Q$28:$Q$57</c:f>
              <c:numCache>
                <c:formatCode>0.00</c:formatCode>
                <c:ptCount val="30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0.03</c:v>
                </c:pt>
                <c:pt idx="9">
                  <c:v>0.03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0.03</c:v>
                </c:pt>
                <c:pt idx="17">
                  <c:v>0.03</c:v>
                </c:pt>
                <c:pt idx="18">
                  <c:v>0.03</c:v>
                </c:pt>
                <c:pt idx="19">
                  <c:v>0.03</c:v>
                </c:pt>
                <c:pt idx="20">
                  <c:v>0.03</c:v>
                </c:pt>
                <c:pt idx="21">
                  <c:v>0.03</c:v>
                </c:pt>
                <c:pt idx="22">
                  <c:v>0.03</c:v>
                </c:pt>
                <c:pt idx="23">
                  <c:v>0.03</c:v>
                </c:pt>
                <c:pt idx="24">
                  <c:v>0.03</c:v>
                </c:pt>
                <c:pt idx="25">
                  <c:v>0.03</c:v>
                </c:pt>
                <c:pt idx="26">
                  <c:v>0.03</c:v>
                </c:pt>
                <c:pt idx="27">
                  <c:v>0.03</c:v>
                </c:pt>
                <c:pt idx="28">
                  <c:v>0.03</c:v>
                </c:pt>
                <c:pt idx="29">
                  <c:v>0.03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E7-49F3-A963-71E48F405BC9}"/>
            </c:ext>
          </c:extLst>
        </c:ser>
        <c:ser>
          <c:idx val="2"/>
          <c:order val="2"/>
          <c:tx>
            <c:v>faktor -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List1!$A$28:$A$57</c:f>
              <c:numCache>
                <c:formatCode>m/d/yyyy</c:formatCode>
                <c:ptCount val="30"/>
                <c:pt idx="0">
                  <c:v>45537</c:v>
                </c:pt>
                <c:pt idx="1">
                  <c:v>45544</c:v>
                </c:pt>
                <c:pt idx="2">
                  <c:v>45551</c:v>
                </c:pt>
                <c:pt idx="3">
                  <c:v>45558</c:v>
                </c:pt>
                <c:pt idx="4">
                  <c:v>45565</c:v>
                </c:pt>
                <c:pt idx="5">
                  <c:v>45572</c:v>
                </c:pt>
                <c:pt idx="6">
                  <c:v>45579</c:v>
                </c:pt>
                <c:pt idx="7">
                  <c:v>45586</c:v>
                </c:pt>
                <c:pt idx="8">
                  <c:v>45593</c:v>
                </c:pt>
                <c:pt idx="9">
                  <c:v>45600</c:v>
                </c:pt>
                <c:pt idx="10">
                  <c:v>45607</c:v>
                </c:pt>
                <c:pt idx="11">
                  <c:v>45614</c:v>
                </c:pt>
                <c:pt idx="12">
                  <c:v>45621</c:v>
                </c:pt>
                <c:pt idx="13">
                  <c:v>45628</c:v>
                </c:pt>
                <c:pt idx="14">
                  <c:v>45635</c:v>
                </c:pt>
                <c:pt idx="15">
                  <c:v>45642</c:v>
                </c:pt>
                <c:pt idx="16">
                  <c:v>45649</c:v>
                </c:pt>
                <c:pt idx="17">
                  <c:v>45656</c:v>
                </c:pt>
                <c:pt idx="18">
                  <c:v>45663</c:v>
                </c:pt>
                <c:pt idx="19">
                  <c:v>45670</c:v>
                </c:pt>
                <c:pt idx="20">
                  <c:v>45677</c:v>
                </c:pt>
                <c:pt idx="21">
                  <c:v>45684</c:v>
                </c:pt>
                <c:pt idx="22">
                  <c:v>45691</c:v>
                </c:pt>
                <c:pt idx="23">
                  <c:v>45698</c:v>
                </c:pt>
                <c:pt idx="24">
                  <c:v>45705</c:v>
                </c:pt>
                <c:pt idx="25">
                  <c:v>45712</c:v>
                </c:pt>
                <c:pt idx="26">
                  <c:v>45719</c:v>
                </c:pt>
                <c:pt idx="27">
                  <c:v>45726</c:v>
                </c:pt>
                <c:pt idx="28">
                  <c:v>45733</c:v>
                </c:pt>
                <c:pt idx="29">
                  <c:v>45740</c:v>
                </c:pt>
              </c:numCache>
            </c:numRef>
          </c:xVal>
          <c:yVal>
            <c:numRef>
              <c:f>List1!$R$28:$R$57</c:f>
              <c:numCache>
                <c:formatCode>0.00</c:formatCode>
                <c:ptCount val="30"/>
                <c:pt idx="0">
                  <c:v>-0.03</c:v>
                </c:pt>
                <c:pt idx="1">
                  <c:v>-0.03</c:v>
                </c:pt>
                <c:pt idx="2">
                  <c:v>-0.03</c:v>
                </c:pt>
                <c:pt idx="3">
                  <c:v>-0.03</c:v>
                </c:pt>
                <c:pt idx="4">
                  <c:v>-0.03</c:v>
                </c:pt>
                <c:pt idx="5">
                  <c:v>-0.03</c:v>
                </c:pt>
                <c:pt idx="6">
                  <c:v>-0.03</c:v>
                </c:pt>
                <c:pt idx="7">
                  <c:v>-0.03</c:v>
                </c:pt>
                <c:pt idx="8">
                  <c:v>-0.03</c:v>
                </c:pt>
                <c:pt idx="9">
                  <c:v>-0.03</c:v>
                </c:pt>
                <c:pt idx="10">
                  <c:v>-0.03</c:v>
                </c:pt>
                <c:pt idx="11">
                  <c:v>-0.03</c:v>
                </c:pt>
                <c:pt idx="12">
                  <c:v>-0.03</c:v>
                </c:pt>
                <c:pt idx="13">
                  <c:v>-0.03</c:v>
                </c:pt>
                <c:pt idx="14">
                  <c:v>-0.03</c:v>
                </c:pt>
                <c:pt idx="15">
                  <c:v>-0.03</c:v>
                </c:pt>
                <c:pt idx="16">
                  <c:v>-0.03</c:v>
                </c:pt>
                <c:pt idx="17">
                  <c:v>-0.03</c:v>
                </c:pt>
                <c:pt idx="18">
                  <c:v>-0.03</c:v>
                </c:pt>
                <c:pt idx="19">
                  <c:v>-0.03</c:v>
                </c:pt>
                <c:pt idx="20">
                  <c:v>-0.03</c:v>
                </c:pt>
                <c:pt idx="21">
                  <c:v>-0.03</c:v>
                </c:pt>
                <c:pt idx="22">
                  <c:v>-0.03</c:v>
                </c:pt>
                <c:pt idx="23">
                  <c:v>-0.03</c:v>
                </c:pt>
                <c:pt idx="24">
                  <c:v>-0.03</c:v>
                </c:pt>
                <c:pt idx="25">
                  <c:v>-0.03</c:v>
                </c:pt>
                <c:pt idx="26">
                  <c:v>-0.03</c:v>
                </c:pt>
                <c:pt idx="27">
                  <c:v>-0.03</c:v>
                </c:pt>
                <c:pt idx="28">
                  <c:v>-0.03</c:v>
                </c:pt>
                <c:pt idx="29">
                  <c:v>-0.03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E7-49F3-A963-71E48F405BC9}"/>
            </c:ext>
          </c:extLst>
        </c:ser>
        <c:ser>
          <c:idx val="3"/>
          <c:order val="3"/>
          <c:tx>
            <c:v>Týdenní údržba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List1!$A$28:$A$57</c:f>
              <c:numCache>
                <c:formatCode>m/d/yyyy</c:formatCode>
                <c:ptCount val="30"/>
                <c:pt idx="0">
                  <c:v>45537</c:v>
                </c:pt>
                <c:pt idx="1">
                  <c:v>45544</c:v>
                </c:pt>
                <c:pt idx="2">
                  <c:v>45551</c:v>
                </c:pt>
                <c:pt idx="3">
                  <c:v>45558</c:v>
                </c:pt>
                <c:pt idx="4">
                  <c:v>45565</c:v>
                </c:pt>
                <c:pt idx="5">
                  <c:v>45572</c:v>
                </c:pt>
                <c:pt idx="6">
                  <c:v>45579</c:v>
                </c:pt>
                <c:pt idx="7">
                  <c:v>45586</c:v>
                </c:pt>
                <c:pt idx="8">
                  <c:v>45593</c:v>
                </c:pt>
                <c:pt idx="9">
                  <c:v>45600</c:v>
                </c:pt>
                <c:pt idx="10">
                  <c:v>45607</c:v>
                </c:pt>
                <c:pt idx="11">
                  <c:v>45614</c:v>
                </c:pt>
                <c:pt idx="12">
                  <c:v>45621</c:v>
                </c:pt>
                <c:pt idx="13">
                  <c:v>45628</c:v>
                </c:pt>
                <c:pt idx="14">
                  <c:v>45635</c:v>
                </c:pt>
                <c:pt idx="15">
                  <c:v>45642</c:v>
                </c:pt>
                <c:pt idx="16">
                  <c:v>45649</c:v>
                </c:pt>
                <c:pt idx="17">
                  <c:v>45656</c:v>
                </c:pt>
                <c:pt idx="18">
                  <c:v>45663</c:v>
                </c:pt>
                <c:pt idx="19">
                  <c:v>45670</c:v>
                </c:pt>
                <c:pt idx="20">
                  <c:v>45677</c:v>
                </c:pt>
                <c:pt idx="21">
                  <c:v>45684</c:v>
                </c:pt>
                <c:pt idx="22">
                  <c:v>45691</c:v>
                </c:pt>
                <c:pt idx="23">
                  <c:v>45698</c:v>
                </c:pt>
                <c:pt idx="24">
                  <c:v>45705</c:v>
                </c:pt>
                <c:pt idx="25">
                  <c:v>45712</c:v>
                </c:pt>
                <c:pt idx="26">
                  <c:v>45719</c:v>
                </c:pt>
                <c:pt idx="27">
                  <c:v>45726</c:v>
                </c:pt>
                <c:pt idx="28">
                  <c:v>45733</c:v>
                </c:pt>
                <c:pt idx="29">
                  <c:v>45740</c:v>
                </c:pt>
              </c:numCache>
            </c:numRef>
          </c:xVal>
          <c:yVal>
            <c:numRef>
              <c:f>List1!$AF$28:$AF$57</c:f>
              <c:numCache>
                <c:formatCode>0.00000</c:formatCode>
                <c:ptCount val="30"/>
                <c:pt idx="0">
                  <c:v>0</c:v>
                </c:pt>
                <c:pt idx="1">
                  <c:v>-6.6900819535038632E-3</c:v>
                </c:pt>
                <c:pt idx="2">
                  <c:v>6.6900819535050001E-4</c:v>
                </c:pt>
                <c:pt idx="3">
                  <c:v>-6.6900819535035798E-4</c:v>
                </c:pt>
                <c:pt idx="4">
                  <c:v>9.1988626860680257E-3</c:v>
                </c:pt>
                <c:pt idx="5">
                  <c:v>2.5087807325640198E-3</c:v>
                </c:pt>
                <c:pt idx="6">
                  <c:v>2.8432848302392699E-3</c:v>
                </c:pt>
                <c:pt idx="7">
                  <c:v>3.1777889279143777E-3</c:v>
                </c:pt>
                <c:pt idx="8">
                  <c:v>5.0175614651278974E-3</c:v>
                </c:pt>
                <c:pt idx="9">
                  <c:v>0</c:v>
                </c:pt>
                <c:pt idx="10">
                  <c:v>-6.8573340023414175E-3</c:v>
                </c:pt>
                <c:pt idx="11">
                  <c:v>-8.3626024418791188E-4</c:v>
                </c:pt>
                <c:pt idx="12">
                  <c:v>2.8432848302392699E-3</c:v>
                </c:pt>
                <c:pt idx="13">
                  <c:v>6.6900819535038632E-3</c:v>
                </c:pt>
                <c:pt idx="14">
                  <c:v>9.8678708814183835E-3</c:v>
                </c:pt>
                <c:pt idx="15">
                  <c:v>1.6725204883759802E-2</c:v>
                </c:pt>
                <c:pt idx="16">
                  <c:v>8.1953503930424169E-3</c:v>
                </c:pt>
                <c:pt idx="17">
                  <c:v>1.8899481518648571E-2</c:v>
                </c:pt>
                <c:pt idx="18">
                  <c:v>6.6900819535038632E-3</c:v>
                </c:pt>
                <c:pt idx="19">
                  <c:v>9.8678708814183835E-3</c:v>
                </c:pt>
                <c:pt idx="20">
                  <c:v>2.4251547081451861E-2</c:v>
                </c:pt>
                <c:pt idx="21">
                  <c:v>2.3415286837264659E-3</c:v>
                </c:pt>
                <c:pt idx="22">
                  <c:v>1.7226961030272464E-2</c:v>
                </c:pt>
                <c:pt idx="23">
                  <c:v>8.1953503930424169E-3</c:v>
                </c:pt>
                <c:pt idx="24">
                  <c:v>2.893460444890451E-2</c:v>
                </c:pt>
                <c:pt idx="25">
                  <c:v>4.8503094162903439E-3</c:v>
                </c:pt>
                <c:pt idx="26">
                  <c:v>2.0739254055862091E-2</c:v>
                </c:pt>
                <c:pt idx="27">
                  <c:v>9.8678708814183835E-3</c:v>
                </c:pt>
                <c:pt idx="28">
                  <c:v>1.9066733567486126E-2</c:v>
                </c:pt>
                <c:pt idx="29">
                  <c:v>2.0739254055862091E-2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E7-49F3-A963-71E48F405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633680"/>
        <c:axId val="1739628880"/>
      </c:scatterChart>
      <c:valAx>
        <c:axId val="173963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39628880"/>
        <c:crosses val="autoZero"/>
        <c:crossBetween val="midCat"/>
        <c:majorUnit val="40"/>
      </c:valAx>
      <c:valAx>
        <c:axId val="173962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39633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1"/>
          <c:tx>
            <c:v>Dle výrobce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List1!$A$3:$A$57</c:f>
              <c:numCache>
                <c:formatCode>m/d/yyyy</c:formatCode>
                <c:ptCount val="5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  <c:pt idx="25">
                  <c:v>45537</c:v>
                </c:pt>
                <c:pt idx="26">
                  <c:v>45544</c:v>
                </c:pt>
                <c:pt idx="27">
                  <c:v>45551</c:v>
                </c:pt>
                <c:pt idx="28">
                  <c:v>45558</c:v>
                </c:pt>
                <c:pt idx="29">
                  <c:v>45565</c:v>
                </c:pt>
                <c:pt idx="30">
                  <c:v>45572</c:v>
                </c:pt>
                <c:pt idx="31">
                  <c:v>45579</c:v>
                </c:pt>
                <c:pt idx="32">
                  <c:v>45586</c:v>
                </c:pt>
                <c:pt idx="33">
                  <c:v>45593</c:v>
                </c:pt>
                <c:pt idx="34">
                  <c:v>45600</c:v>
                </c:pt>
                <c:pt idx="35">
                  <c:v>45607</c:v>
                </c:pt>
                <c:pt idx="36">
                  <c:v>45614</c:v>
                </c:pt>
                <c:pt idx="37">
                  <c:v>45621</c:v>
                </c:pt>
                <c:pt idx="38">
                  <c:v>45628</c:v>
                </c:pt>
                <c:pt idx="39">
                  <c:v>45635</c:v>
                </c:pt>
                <c:pt idx="40">
                  <c:v>45642</c:v>
                </c:pt>
                <c:pt idx="41">
                  <c:v>45649</c:v>
                </c:pt>
                <c:pt idx="42">
                  <c:v>45656</c:v>
                </c:pt>
                <c:pt idx="43">
                  <c:v>45663</c:v>
                </c:pt>
                <c:pt idx="44">
                  <c:v>45670</c:v>
                </c:pt>
                <c:pt idx="45">
                  <c:v>45677</c:v>
                </c:pt>
                <c:pt idx="46">
                  <c:v>45684</c:v>
                </c:pt>
                <c:pt idx="47">
                  <c:v>45691</c:v>
                </c:pt>
                <c:pt idx="48">
                  <c:v>45698</c:v>
                </c:pt>
                <c:pt idx="49">
                  <c:v>45705</c:v>
                </c:pt>
                <c:pt idx="50">
                  <c:v>45712</c:v>
                </c:pt>
                <c:pt idx="51">
                  <c:v>45719</c:v>
                </c:pt>
                <c:pt idx="52">
                  <c:v>45726</c:v>
                </c:pt>
                <c:pt idx="53">
                  <c:v>45733</c:v>
                </c:pt>
                <c:pt idx="54">
                  <c:v>45740</c:v>
                </c:pt>
              </c:numCache>
            </c:numRef>
          </c:xVal>
          <c:yVal>
            <c:numRef>
              <c:f>List1!$W$3:$W$57</c:f>
              <c:numCache>
                <c:formatCode>General</c:formatCode>
                <c:ptCount val="55"/>
                <c:pt idx="0">
                  <c:v>113</c:v>
                </c:pt>
                <c:pt idx="1">
                  <c:v>113</c:v>
                </c:pt>
                <c:pt idx="2">
                  <c:v>113</c:v>
                </c:pt>
                <c:pt idx="3">
                  <c:v>113</c:v>
                </c:pt>
                <c:pt idx="4">
                  <c:v>113</c:v>
                </c:pt>
                <c:pt idx="5">
                  <c:v>113</c:v>
                </c:pt>
                <c:pt idx="6">
                  <c:v>113</c:v>
                </c:pt>
                <c:pt idx="7">
                  <c:v>114</c:v>
                </c:pt>
                <c:pt idx="8">
                  <c:v>114</c:v>
                </c:pt>
                <c:pt idx="9">
                  <c:v>114</c:v>
                </c:pt>
                <c:pt idx="10">
                  <c:v>114</c:v>
                </c:pt>
                <c:pt idx="11">
                  <c:v>114</c:v>
                </c:pt>
                <c:pt idx="12">
                  <c:v>114</c:v>
                </c:pt>
                <c:pt idx="13">
                  <c:v>114</c:v>
                </c:pt>
                <c:pt idx="14">
                  <c:v>115</c:v>
                </c:pt>
                <c:pt idx="15">
                  <c:v>115</c:v>
                </c:pt>
                <c:pt idx="16">
                  <c:v>115</c:v>
                </c:pt>
                <c:pt idx="17">
                  <c:v>115</c:v>
                </c:pt>
                <c:pt idx="18">
                  <c:v>115</c:v>
                </c:pt>
                <c:pt idx="19">
                  <c:v>115</c:v>
                </c:pt>
                <c:pt idx="20">
                  <c:v>115</c:v>
                </c:pt>
                <c:pt idx="21">
                  <c:v>116</c:v>
                </c:pt>
                <c:pt idx="22">
                  <c:v>116</c:v>
                </c:pt>
                <c:pt idx="23">
                  <c:v>116</c:v>
                </c:pt>
                <c:pt idx="24">
                  <c:v>116</c:v>
                </c:pt>
                <c:pt idx="25">
                  <c:v>116</c:v>
                </c:pt>
                <c:pt idx="26">
                  <c:v>116</c:v>
                </c:pt>
                <c:pt idx="27">
                  <c:v>116</c:v>
                </c:pt>
                <c:pt idx="28">
                  <c:v>116</c:v>
                </c:pt>
                <c:pt idx="29">
                  <c:v>116</c:v>
                </c:pt>
                <c:pt idx="30">
                  <c:v>116</c:v>
                </c:pt>
                <c:pt idx="31">
                  <c:v>116</c:v>
                </c:pt>
                <c:pt idx="32">
                  <c:v>116</c:v>
                </c:pt>
                <c:pt idx="33">
                  <c:v>116</c:v>
                </c:pt>
                <c:pt idx="34">
                  <c:v>116</c:v>
                </c:pt>
                <c:pt idx="35">
                  <c:v>116</c:v>
                </c:pt>
                <c:pt idx="36">
                  <c:v>116</c:v>
                </c:pt>
                <c:pt idx="37">
                  <c:v>117</c:v>
                </c:pt>
                <c:pt idx="38">
                  <c:v>117</c:v>
                </c:pt>
                <c:pt idx="39">
                  <c:v>117</c:v>
                </c:pt>
                <c:pt idx="40">
                  <c:v>117</c:v>
                </c:pt>
                <c:pt idx="41">
                  <c:v>117</c:v>
                </c:pt>
                <c:pt idx="43">
                  <c:v>117</c:v>
                </c:pt>
                <c:pt idx="44">
                  <c:v>117</c:v>
                </c:pt>
                <c:pt idx="45">
                  <c:v>117</c:v>
                </c:pt>
                <c:pt idx="46">
                  <c:v>117</c:v>
                </c:pt>
                <c:pt idx="47">
                  <c:v>117</c:v>
                </c:pt>
                <c:pt idx="48">
                  <c:v>117</c:v>
                </c:pt>
                <c:pt idx="49">
                  <c:v>117</c:v>
                </c:pt>
                <c:pt idx="50">
                  <c:v>117</c:v>
                </c:pt>
                <c:pt idx="52">
                  <c:v>117</c:v>
                </c:pt>
                <c:pt idx="53">
                  <c:v>117</c:v>
                </c:pt>
                <c:pt idx="54">
                  <c:v>117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95-46FD-BF42-B42AB61B4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09647"/>
        <c:axId val="184693327"/>
      </c:scatterChart>
      <c:scatterChart>
        <c:scatterStyle val="lineMarker"/>
        <c:varyColors val="0"/>
        <c:ser>
          <c:idx val="0"/>
          <c:order val="0"/>
          <c:tx>
            <c:v>Neudržovaný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List1!$A$3:$A$57</c:f>
              <c:numCache>
                <c:formatCode>m/d/yyyy</c:formatCode>
                <c:ptCount val="55"/>
                <c:pt idx="0">
                  <c:v>45362</c:v>
                </c:pt>
                <c:pt idx="1">
                  <c:v>45369</c:v>
                </c:pt>
                <c:pt idx="2">
                  <c:v>45376</c:v>
                </c:pt>
                <c:pt idx="3">
                  <c:v>45383</c:v>
                </c:pt>
                <c:pt idx="4">
                  <c:v>45390</c:v>
                </c:pt>
                <c:pt idx="5">
                  <c:v>45397</c:v>
                </c:pt>
                <c:pt idx="6">
                  <c:v>45404</c:v>
                </c:pt>
                <c:pt idx="7">
                  <c:v>45411</c:v>
                </c:pt>
                <c:pt idx="8">
                  <c:v>45418</c:v>
                </c:pt>
                <c:pt idx="9">
                  <c:v>45425</c:v>
                </c:pt>
                <c:pt idx="10">
                  <c:v>45432</c:v>
                </c:pt>
                <c:pt idx="11">
                  <c:v>45439</c:v>
                </c:pt>
                <c:pt idx="12">
                  <c:v>45446</c:v>
                </c:pt>
                <c:pt idx="13">
                  <c:v>45453</c:v>
                </c:pt>
                <c:pt idx="14">
                  <c:v>45460</c:v>
                </c:pt>
                <c:pt idx="15">
                  <c:v>45467</c:v>
                </c:pt>
                <c:pt idx="16">
                  <c:v>45474</c:v>
                </c:pt>
                <c:pt idx="17">
                  <c:v>45481</c:v>
                </c:pt>
                <c:pt idx="18">
                  <c:v>45488</c:v>
                </c:pt>
                <c:pt idx="19">
                  <c:v>45495</c:v>
                </c:pt>
                <c:pt idx="20">
                  <c:v>45502</c:v>
                </c:pt>
                <c:pt idx="21">
                  <c:v>45509</c:v>
                </c:pt>
                <c:pt idx="22">
                  <c:v>45516</c:v>
                </c:pt>
                <c:pt idx="23">
                  <c:v>45523</c:v>
                </c:pt>
                <c:pt idx="24">
                  <c:v>45530</c:v>
                </c:pt>
                <c:pt idx="25">
                  <c:v>45537</c:v>
                </c:pt>
                <c:pt idx="26">
                  <c:v>45544</c:v>
                </c:pt>
                <c:pt idx="27">
                  <c:v>45551</c:v>
                </c:pt>
                <c:pt idx="28">
                  <c:v>45558</c:v>
                </c:pt>
                <c:pt idx="29">
                  <c:v>45565</c:v>
                </c:pt>
                <c:pt idx="30">
                  <c:v>45572</c:v>
                </c:pt>
                <c:pt idx="31">
                  <c:v>45579</c:v>
                </c:pt>
                <c:pt idx="32">
                  <c:v>45586</c:v>
                </c:pt>
                <c:pt idx="33">
                  <c:v>45593</c:v>
                </c:pt>
                <c:pt idx="34">
                  <c:v>45600</c:v>
                </c:pt>
                <c:pt idx="35">
                  <c:v>45607</c:v>
                </c:pt>
                <c:pt idx="36">
                  <c:v>45614</c:v>
                </c:pt>
                <c:pt idx="37">
                  <c:v>45621</c:v>
                </c:pt>
                <c:pt idx="38">
                  <c:v>45628</c:v>
                </c:pt>
                <c:pt idx="39">
                  <c:v>45635</c:v>
                </c:pt>
                <c:pt idx="40">
                  <c:v>45642</c:v>
                </c:pt>
                <c:pt idx="41">
                  <c:v>45649</c:v>
                </c:pt>
                <c:pt idx="42">
                  <c:v>45656</c:v>
                </c:pt>
                <c:pt idx="43">
                  <c:v>45663</c:v>
                </c:pt>
                <c:pt idx="44">
                  <c:v>45670</c:v>
                </c:pt>
                <c:pt idx="45">
                  <c:v>45677</c:v>
                </c:pt>
                <c:pt idx="46">
                  <c:v>45684</c:v>
                </c:pt>
                <c:pt idx="47">
                  <c:v>45691</c:v>
                </c:pt>
                <c:pt idx="48">
                  <c:v>45698</c:v>
                </c:pt>
                <c:pt idx="49">
                  <c:v>45705</c:v>
                </c:pt>
                <c:pt idx="50">
                  <c:v>45712</c:v>
                </c:pt>
                <c:pt idx="51">
                  <c:v>45719</c:v>
                </c:pt>
                <c:pt idx="52">
                  <c:v>45726</c:v>
                </c:pt>
                <c:pt idx="53">
                  <c:v>45733</c:v>
                </c:pt>
                <c:pt idx="54">
                  <c:v>45740</c:v>
                </c:pt>
              </c:numCache>
            </c:numRef>
          </c:xVal>
          <c:yVal>
            <c:numRef>
              <c:f>List1!$F$3:$F$57</c:f>
              <c:numCache>
                <c:formatCode>General</c:formatCode>
                <c:ptCount val="55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157</c:v>
                </c:pt>
                <c:pt idx="20">
                  <c:v>157</c:v>
                </c:pt>
                <c:pt idx="21">
                  <c:v>157</c:v>
                </c:pt>
                <c:pt idx="22">
                  <c:v>157</c:v>
                </c:pt>
                <c:pt idx="23">
                  <c:v>158</c:v>
                </c:pt>
                <c:pt idx="24">
                  <c:v>158</c:v>
                </c:pt>
                <c:pt idx="25">
                  <c:v>158</c:v>
                </c:pt>
                <c:pt idx="26">
                  <c:v>158</c:v>
                </c:pt>
                <c:pt idx="27">
                  <c:v>158</c:v>
                </c:pt>
                <c:pt idx="28">
                  <c:v>158</c:v>
                </c:pt>
                <c:pt idx="29">
                  <c:v>158</c:v>
                </c:pt>
                <c:pt idx="30">
                  <c:v>158</c:v>
                </c:pt>
                <c:pt idx="31">
                  <c:v>159</c:v>
                </c:pt>
                <c:pt idx="32">
                  <c:v>159</c:v>
                </c:pt>
                <c:pt idx="33">
                  <c:v>159</c:v>
                </c:pt>
                <c:pt idx="34">
                  <c:v>159</c:v>
                </c:pt>
                <c:pt idx="35">
                  <c:v>159</c:v>
                </c:pt>
                <c:pt idx="36">
                  <c:v>159</c:v>
                </c:pt>
                <c:pt idx="37">
                  <c:v>159</c:v>
                </c:pt>
                <c:pt idx="38">
                  <c:v>159</c:v>
                </c:pt>
                <c:pt idx="39">
                  <c:v>159</c:v>
                </c:pt>
                <c:pt idx="40">
                  <c:v>159</c:v>
                </c:pt>
                <c:pt idx="41">
                  <c:v>160</c:v>
                </c:pt>
                <c:pt idx="43">
                  <c:v>160</c:v>
                </c:pt>
                <c:pt idx="44">
                  <c:v>160</c:v>
                </c:pt>
                <c:pt idx="45">
                  <c:v>160</c:v>
                </c:pt>
                <c:pt idx="46">
                  <c:v>160</c:v>
                </c:pt>
                <c:pt idx="47">
                  <c:v>160</c:v>
                </c:pt>
                <c:pt idx="48">
                  <c:v>160</c:v>
                </c:pt>
                <c:pt idx="49">
                  <c:v>160</c:v>
                </c:pt>
                <c:pt idx="50">
                  <c:v>160</c:v>
                </c:pt>
                <c:pt idx="52">
                  <c:v>161</c:v>
                </c:pt>
                <c:pt idx="53">
                  <c:v>161</c:v>
                </c:pt>
                <c:pt idx="54">
                  <c:v>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95-46FD-BF42-B42AB61B4255}"/>
            </c:ext>
          </c:extLst>
        </c:ser>
        <c:ser>
          <c:idx val="2"/>
          <c:order val="2"/>
          <c:tx>
            <c:v>rozdíl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List1!$A$2:$A$57</c:f>
              <c:numCache>
                <c:formatCode>m/d/yyyy</c:formatCode>
                <c:ptCount val="56"/>
                <c:pt idx="0">
                  <c:v>45355</c:v>
                </c:pt>
                <c:pt idx="1">
                  <c:v>45362</c:v>
                </c:pt>
                <c:pt idx="2">
                  <c:v>45369</c:v>
                </c:pt>
                <c:pt idx="3">
                  <c:v>45376</c:v>
                </c:pt>
                <c:pt idx="4">
                  <c:v>45383</c:v>
                </c:pt>
                <c:pt idx="5">
                  <c:v>45390</c:v>
                </c:pt>
                <c:pt idx="6">
                  <c:v>45397</c:v>
                </c:pt>
                <c:pt idx="7">
                  <c:v>45404</c:v>
                </c:pt>
                <c:pt idx="8">
                  <c:v>45411</c:v>
                </c:pt>
                <c:pt idx="9">
                  <c:v>45418</c:v>
                </c:pt>
                <c:pt idx="10">
                  <c:v>45425</c:v>
                </c:pt>
                <c:pt idx="11">
                  <c:v>45432</c:v>
                </c:pt>
                <c:pt idx="12">
                  <c:v>45439</c:v>
                </c:pt>
                <c:pt idx="13">
                  <c:v>45446</c:v>
                </c:pt>
                <c:pt idx="14">
                  <c:v>45453</c:v>
                </c:pt>
                <c:pt idx="15">
                  <c:v>45460</c:v>
                </c:pt>
                <c:pt idx="16">
                  <c:v>45467</c:v>
                </c:pt>
                <c:pt idx="17">
                  <c:v>45474</c:v>
                </c:pt>
                <c:pt idx="18">
                  <c:v>45481</c:v>
                </c:pt>
                <c:pt idx="19">
                  <c:v>45488</c:v>
                </c:pt>
                <c:pt idx="20">
                  <c:v>45495</c:v>
                </c:pt>
                <c:pt idx="21">
                  <c:v>45502</c:v>
                </c:pt>
                <c:pt idx="22">
                  <c:v>45509</c:v>
                </c:pt>
                <c:pt idx="23">
                  <c:v>45516</c:v>
                </c:pt>
                <c:pt idx="24">
                  <c:v>45523</c:v>
                </c:pt>
                <c:pt idx="25">
                  <c:v>45530</c:v>
                </c:pt>
                <c:pt idx="26">
                  <c:v>45537</c:v>
                </c:pt>
                <c:pt idx="27">
                  <c:v>45544</c:v>
                </c:pt>
                <c:pt idx="28">
                  <c:v>45551</c:v>
                </c:pt>
                <c:pt idx="29">
                  <c:v>45558</c:v>
                </c:pt>
                <c:pt idx="30">
                  <c:v>45565</c:v>
                </c:pt>
                <c:pt idx="31">
                  <c:v>45572</c:v>
                </c:pt>
                <c:pt idx="32">
                  <c:v>45579</c:v>
                </c:pt>
                <c:pt idx="33">
                  <c:v>45586</c:v>
                </c:pt>
                <c:pt idx="34">
                  <c:v>45593</c:v>
                </c:pt>
                <c:pt idx="35">
                  <c:v>45600</c:v>
                </c:pt>
                <c:pt idx="36">
                  <c:v>45607</c:v>
                </c:pt>
                <c:pt idx="37">
                  <c:v>45614</c:v>
                </c:pt>
                <c:pt idx="38">
                  <c:v>45621</c:v>
                </c:pt>
                <c:pt idx="39">
                  <c:v>45628</c:v>
                </c:pt>
                <c:pt idx="40">
                  <c:v>45635</c:v>
                </c:pt>
                <c:pt idx="41">
                  <c:v>45642</c:v>
                </c:pt>
                <c:pt idx="42">
                  <c:v>45649</c:v>
                </c:pt>
                <c:pt idx="43">
                  <c:v>45656</c:v>
                </c:pt>
                <c:pt idx="44">
                  <c:v>45663</c:v>
                </c:pt>
                <c:pt idx="45">
                  <c:v>45670</c:v>
                </c:pt>
                <c:pt idx="46">
                  <c:v>45677</c:v>
                </c:pt>
                <c:pt idx="47">
                  <c:v>45684</c:v>
                </c:pt>
                <c:pt idx="48">
                  <c:v>45691</c:v>
                </c:pt>
                <c:pt idx="49">
                  <c:v>45698</c:v>
                </c:pt>
                <c:pt idx="50">
                  <c:v>45705</c:v>
                </c:pt>
                <c:pt idx="51">
                  <c:v>45712</c:v>
                </c:pt>
                <c:pt idx="52">
                  <c:v>45719</c:v>
                </c:pt>
                <c:pt idx="53">
                  <c:v>45726</c:v>
                </c:pt>
                <c:pt idx="54">
                  <c:v>45733</c:v>
                </c:pt>
                <c:pt idx="55">
                  <c:v>45740</c:v>
                </c:pt>
              </c:numCache>
            </c:numRef>
          </c:xVal>
          <c:yVal>
            <c:numRef>
              <c:f>List1!$E$2:$E$57</c:f>
              <c:numCache>
                <c:formatCode>General</c:formatCode>
                <c:ptCount val="56"/>
                <c:pt idx="0">
                  <c:v>0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41</c:v>
                </c:pt>
                <c:pt idx="7">
                  <c:v>42</c:v>
                </c:pt>
                <c:pt idx="8">
                  <c:v>41</c:v>
                </c:pt>
                <c:pt idx="9">
                  <c:v>41</c:v>
                </c:pt>
                <c:pt idx="10">
                  <c:v>41</c:v>
                </c:pt>
                <c:pt idx="11">
                  <c:v>41</c:v>
                </c:pt>
                <c:pt idx="12">
                  <c:v>41</c:v>
                </c:pt>
                <c:pt idx="13">
                  <c:v>41</c:v>
                </c:pt>
                <c:pt idx="14">
                  <c:v>42</c:v>
                </c:pt>
                <c:pt idx="15">
                  <c:v>41</c:v>
                </c:pt>
                <c:pt idx="16">
                  <c:v>41</c:v>
                </c:pt>
                <c:pt idx="17">
                  <c:v>41</c:v>
                </c:pt>
                <c:pt idx="18">
                  <c:v>41</c:v>
                </c:pt>
                <c:pt idx="19">
                  <c:v>41</c:v>
                </c:pt>
                <c:pt idx="20">
                  <c:v>42</c:v>
                </c:pt>
                <c:pt idx="21">
                  <c:v>42</c:v>
                </c:pt>
                <c:pt idx="22">
                  <c:v>41</c:v>
                </c:pt>
                <c:pt idx="23">
                  <c:v>41</c:v>
                </c:pt>
                <c:pt idx="24">
                  <c:v>42</c:v>
                </c:pt>
                <c:pt idx="25">
                  <c:v>42</c:v>
                </c:pt>
                <c:pt idx="26">
                  <c:v>42</c:v>
                </c:pt>
                <c:pt idx="27">
                  <c:v>42</c:v>
                </c:pt>
                <c:pt idx="28">
                  <c:v>42</c:v>
                </c:pt>
                <c:pt idx="29">
                  <c:v>42</c:v>
                </c:pt>
                <c:pt idx="30">
                  <c:v>42</c:v>
                </c:pt>
                <c:pt idx="31">
                  <c:v>42</c:v>
                </c:pt>
                <c:pt idx="32">
                  <c:v>43</c:v>
                </c:pt>
                <c:pt idx="33">
                  <c:v>43</c:v>
                </c:pt>
                <c:pt idx="34">
                  <c:v>43</c:v>
                </c:pt>
                <c:pt idx="35">
                  <c:v>43</c:v>
                </c:pt>
                <c:pt idx="36">
                  <c:v>43</c:v>
                </c:pt>
                <c:pt idx="37">
                  <c:v>43</c:v>
                </c:pt>
                <c:pt idx="38">
                  <c:v>42</c:v>
                </c:pt>
                <c:pt idx="39">
                  <c:v>42</c:v>
                </c:pt>
                <c:pt idx="40">
                  <c:v>42</c:v>
                </c:pt>
                <c:pt idx="41">
                  <c:v>42</c:v>
                </c:pt>
                <c:pt idx="42">
                  <c:v>43</c:v>
                </c:pt>
                <c:pt idx="43">
                  <c:v>0</c:v>
                </c:pt>
                <c:pt idx="44">
                  <c:v>43</c:v>
                </c:pt>
                <c:pt idx="45">
                  <c:v>43</c:v>
                </c:pt>
                <c:pt idx="46">
                  <c:v>43</c:v>
                </c:pt>
                <c:pt idx="47">
                  <c:v>43</c:v>
                </c:pt>
                <c:pt idx="48">
                  <c:v>43</c:v>
                </c:pt>
                <c:pt idx="49">
                  <c:v>43</c:v>
                </c:pt>
                <c:pt idx="50">
                  <c:v>43</c:v>
                </c:pt>
                <c:pt idx="51">
                  <c:v>43</c:v>
                </c:pt>
                <c:pt idx="52">
                  <c:v>0</c:v>
                </c:pt>
                <c:pt idx="53">
                  <c:v>44</c:v>
                </c:pt>
                <c:pt idx="54">
                  <c:v>44</c:v>
                </c:pt>
                <c:pt idx="55">
                  <c:v>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95-46FD-BF42-B42AB61B4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09647"/>
        <c:axId val="184693327"/>
      </c:scatterChart>
      <c:valAx>
        <c:axId val="184709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693327"/>
        <c:crosses val="autoZero"/>
        <c:crossBetween val="midCat"/>
      </c:valAx>
      <c:valAx>
        <c:axId val="184693327"/>
        <c:scaling>
          <c:orientation val="minMax"/>
          <c:max val="165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0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1"/>
          <c:tx>
            <c:v>Odchylka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List1!$A$28:$A$57</c:f>
              <c:numCache>
                <c:formatCode>m/d/yyyy</c:formatCode>
                <c:ptCount val="30"/>
                <c:pt idx="0">
                  <c:v>45537</c:v>
                </c:pt>
                <c:pt idx="1">
                  <c:v>45544</c:v>
                </c:pt>
                <c:pt idx="2">
                  <c:v>45551</c:v>
                </c:pt>
                <c:pt idx="3">
                  <c:v>45558</c:v>
                </c:pt>
                <c:pt idx="4">
                  <c:v>45565</c:v>
                </c:pt>
                <c:pt idx="5">
                  <c:v>45572</c:v>
                </c:pt>
                <c:pt idx="6">
                  <c:v>45579</c:v>
                </c:pt>
                <c:pt idx="7">
                  <c:v>45586</c:v>
                </c:pt>
                <c:pt idx="8">
                  <c:v>45593</c:v>
                </c:pt>
                <c:pt idx="9">
                  <c:v>45600</c:v>
                </c:pt>
                <c:pt idx="10">
                  <c:v>45607</c:v>
                </c:pt>
                <c:pt idx="11">
                  <c:v>45614</c:v>
                </c:pt>
                <c:pt idx="12">
                  <c:v>45621</c:v>
                </c:pt>
                <c:pt idx="13">
                  <c:v>45628</c:v>
                </c:pt>
                <c:pt idx="14">
                  <c:v>45635</c:v>
                </c:pt>
                <c:pt idx="15">
                  <c:v>45642</c:v>
                </c:pt>
                <c:pt idx="16">
                  <c:v>45649</c:v>
                </c:pt>
                <c:pt idx="17">
                  <c:v>45656</c:v>
                </c:pt>
                <c:pt idx="18">
                  <c:v>45663</c:v>
                </c:pt>
                <c:pt idx="19">
                  <c:v>45670</c:v>
                </c:pt>
                <c:pt idx="20">
                  <c:v>45677</c:v>
                </c:pt>
                <c:pt idx="21">
                  <c:v>45684</c:v>
                </c:pt>
                <c:pt idx="22">
                  <c:v>45691</c:v>
                </c:pt>
                <c:pt idx="23">
                  <c:v>45698</c:v>
                </c:pt>
                <c:pt idx="24">
                  <c:v>45705</c:v>
                </c:pt>
                <c:pt idx="25">
                  <c:v>45712</c:v>
                </c:pt>
                <c:pt idx="26">
                  <c:v>45719</c:v>
                </c:pt>
                <c:pt idx="27">
                  <c:v>45726</c:v>
                </c:pt>
                <c:pt idx="28">
                  <c:v>45733</c:v>
                </c:pt>
                <c:pt idx="29">
                  <c:v>45740</c:v>
                </c:pt>
              </c:numCache>
            </c:numRef>
          </c:xVal>
          <c:yVal>
            <c:numRef>
              <c:f>List1!$AF$28:$AF$57</c:f>
              <c:numCache>
                <c:formatCode>0.00000</c:formatCode>
                <c:ptCount val="30"/>
                <c:pt idx="0">
                  <c:v>0</c:v>
                </c:pt>
                <c:pt idx="1">
                  <c:v>-6.6900819535038632E-3</c:v>
                </c:pt>
                <c:pt idx="2">
                  <c:v>6.6900819535050001E-4</c:v>
                </c:pt>
                <c:pt idx="3">
                  <c:v>-6.6900819535035798E-4</c:v>
                </c:pt>
                <c:pt idx="4">
                  <c:v>9.1988626860680257E-3</c:v>
                </c:pt>
                <c:pt idx="5">
                  <c:v>2.5087807325640198E-3</c:v>
                </c:pt>
                <c:pt idx="6">
                  <c:v>2.8432848302392699E-3</c:v>
                </c:pt>
                <c:pt idx="7">
                  <c:v>3.1777889279143777E-3</c:v>
                </c:pt>
                <c:pt idx="8">
                  <c:v>5.0175614651278974E-3</c:v>
                </c:pt>
                <c:pt idx="9">
                  <c:v>0</c:v>
                </c:pt>
                <c:pt idx="10">
                  <c:v>-6.8573340023414175E-3</c:v>
                </c:pt>
                <c:pt idx="11">
                  <c:v>-8.3626024418791188E-4</c:v>
                </c:pt>
                <c:pt idx="12">
                  <c:v>2.8432848302392699E-3</c:v>
                </c:pt>
                <c:pt idx="13">
                  <c:v>6.6900819535038632E-3</c:v>
                </c:pt>
                <c:pt idx="14">
                  <c:v>9.8678708814183835E-3</c:v>
                </c:pt>
                <c:pt idx="15">
                  <c:v>1.6725204883759802E-2</c:v>
                </c:pt>
                <c:pt idx="16">
                  <c:v>8.1953503930424169E-3</c:v>
                </c:pt>
                <c:pt idx="17">
                  <c:v>1.8899481518648571E-2</c:v>
                </c:pt>
                <c:pt idx="18">
                  <c:v>6.6900819535038632E-3</c:v>
                </c:pt>
                <c:pt idx="19">
                  <c:v>9.8678708814183835E-3</c:v>
                </c:pt>
                <c:pt idx="20">
                  <c:v>2.4251547081451861E-2</c:v>
                </c:pt>
                <c:pt idx="21">
                  <c:v>2.3415286837264659E-3</c:v>
                </c:pt>
                <c:pt idx="22">
                  <c:v>1.7226961030272464E-2</c:v>
                </c:pt>
                <c:pt idx="23">
                  <c:v>8.1953503930424169E-3</c:v>
                </c:pt>
                <c:pt idx="24">
                  <c:v>2.893460444890451E-2</c:v>
                </c:pt>
                <c:pt idx="25">
                  <c:v>4.8503094162903439E-3</c:v>
                </c:pt>
                <c:pt idx="26">
                  <c:v>2.0739254055862091E-2</c:v>
                </c:pt>
                <c:pt idx="27">
                  <c:v>9.8678708814183835E-3</c:v>
                </c:pt>
                <c:pt idx="28">
                  <c:v>1.9066733567486126E-2</c:v>
                </c:pt>
                <c:pt idx="29">
                  <c:v>2.0739254055862091E-2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E5-4FA4-9DE1-77C607DC8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562447"/>
        <c:axId val="93538927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v>překážka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List1!$A$3:$A$27</c15:sqref>
                        </c15:formulaRef>
                      </c:ext>
                    </c:extLst>
                    <c:numCache>
                      <c:formatCode>m/d/yyyy</c:formatCode>
                      <c:ptCount val="25"/>
                      <c:pt idx="0">
                        <c:v>45362</c:v>
                      </c:pt>
                      <c:pt idx="1">
                        <c:v>45369</c:v>
                      </c:pt>
                      <c:pt idx="2">
                        <c:v>45376</c:v>
                      </c:pt>
                      <c:pt idx="3">
                        <c:v>45383</c:v>
                      </c:pt>
                      <c:pt idx="4">
                        <c:v>45390</c:v>
                      </c:pt>
                      <c:pt idx="5">
                        <c:v>45397</c:v>
                      </c:pt>
                      <c:pt idx="6">
                        <c:v>45404</c:v>
                      </c:pt>
                      <c:pt idx="7">
                        <c:v>45411</c:v>
                      </c:pt>
                      <c:pt idx="8">
                        <c:v>45418</c:v>
                      </c:pt>
                      <c:pt idx="9">
                        <c:v>45425</c:v>
                      </c:pt>
                      <c:pt idx="10">
                        <c:v>45432</c:v>
                      </c:pt>
                      <c:pt idx="11">
                        <c:v>45439</c:v>
                      </c:pt>
                      <c:pt idx="12">
                        <c:v>45446</c:v>
                      </c:pt>
                      <c:pt idx="13">
                        <c:v>45453</c:v>
                      </c:pt>
                      <c:pt idx="14">
                        <c:v>45460</c:v>
                      </c:pt>
                      <c:pt idx="15">
                        <c:v>45467</c:v>
                      </c:pt>
                      <c:pt idx="16">
                        <c:v>45474</c:v>
                      </c:pt>
                      <c:pt idx="17">
                        <c:v>45481</c:v>
                      </c:pt>
                      <c:pt idx="18">
                        <c:v>45488</c:v>
                      </c:pt>
                      <c:pt idx="19">
                        <c:v>45495</c:v>
                      </c:pt>
                      <c:pt idx="20">
                        <c:v>45502</c:v>
                      </c:pt>
                      <c:pt idx="21">
                        <c:v>45509</c:v>
                      </c:pt>
                      <c:pt idx="22">
                        <c:v>45516</c:v>
                      </c:pt>
                      <c:pt idx="23">
                        <c:v>45523</c:v>
                      </c:pt>
                      <c:pt idx="24">
                        <c:v>45530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List1!$K$3:$K$27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6">
                        <c:v>1</c:v>
                      </c:pt>
                      <c:pt idx="10">
                        <c:v>1</c:v>
                      </c:pt>
                      <c:pt idx="13">
                        <c:v>1</c:v>
                      </c:pt>
                      <c:pt idx="22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5BE5-4FA4-9DE1-77C607DC8BFC}"/>
                  </c:ext>
                </c:extLst>
              </c15:ser>
            </c15:filteredScatterSeries>
          </c:ext>
        </c:extLst>
      </c:scatterChart>
      <c:valAx>
        <c:axId val="935624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3538927"/>
        <c:crosses val="autoZero"/>
        <c:crossBetween val="midCat"/>
        <c:majorUnit val="30"/>
      </c:valAx>
      <c:valAx>
        <c:axId val="93538927"/>
        <c:scaling>
          <c:orientation val="minMax"/>
          <c:max val="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35624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Kontaminace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List1!$A$27:$A$328</c:f>
              <c:numCache>
                <c:formatCode>m/d/yyyy</c:formatCode>
                <c:ptCount val="302"/>
                <c:pt idx="0">
                  <c:v>45530</c:v>
                </c:pt>
                <c:pt idx="1">
                  <c:v>45537</c:v>
                </c:pt>
                <c:pt idx="2">
                  <c:v>45544</c:v>
                </c:pt>
                <c:pt idx="3">
                  <c:v>45551</c:v>
                </c:pt>
                <c:pt idx="4">
                  <c:v>45558</c:v>
                </c:pt>
                <c:pt idx="5">
                  <c:v>45565</c:v>
                </c:pt>
                <c:pt idx="6">
                  <c:v>45572</c:v>
                </c:pt>
                <c:pt idx="7">
                  <c:v>45579</c:v>
                </c:pt>
                <c:pt idx="8">
                  <c:v>45586</c:v>
                </c:pt>
                <c:pt idx="9">
                  <c:v>45593</c:v>
                </c:pt>
                <c:pt idx="10">
                  <c:v>45600</c:v>
                </c:pt>
                <c:pt idx="11">
                  <c:v>45607</c:v>
                </c:pt>
                <c:pt idx="12">
                  <c:v>45614</c:v>
                </c:pt>
                <c:pt idx="13">
                  <c:v>45621</c:v>
                </c:pt>
                <c:pt idx="14">
                  <c:v>45628</c:v>
                </c:pt>
                <c:pt idx="15">
                  <c:v>45635</c:v>
                </c:pt>
                <c:pt idx="16">
                  <c:v>45642</c:v>
                </c:pt>
                <c:pt idx="17">
                  <c:v>45649</c:v>
                </c:pt>
                <c:pt idx="18">
                  <c:v>45656</c:v>
                </c:pt>
                <c:pt idx="19">
                  <c:v>45663</c:v>
                </c:pt>
                <c:pt idx="20">
                  <c:v>45670</c:v>
                </c:pt>
                <c:pt idx="21">
                  <c:v>45677</c:v>
                </c:pt>
                <c:pt idx="22">
                  <c:v>45684</c:v>
                </c:pt>
                <c:pt idx="23">
                  <c:v>45691</c:v>
                </c:pt>
                <c:pt idx="24">
                  <c:v>45698</c:v>
                </c:pt>
                <c:pt idx="25">
                  <c:v>45705</c:v>
                </c:pt>
                <c:pt idx="26">
                  <c:v>45712</c:v>
                </c:pt>
                <c:pt idx="27">
                  <c:v>45719</c:v>
                </c:pt>
                <c:pt idx="28">
                  <c:v>45726</c:v>
                </c:pt>
                <c:pt idx="29">
                  <c:v>45733</c:v>
                </c:pt>
                <c:pt idx="30">
                  <c:v>45740</c:v>
                </c:pt>
              </c:numCache>
            </c:numRef>
          </c:xVal>
          <c:yVal>
            <c:numRef>
              <c:f>List1!$U$28:$U$57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16-43D8-AC96-CBDAC16FA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03407"/>
        <c:axId val="184713007"/>
      </c:scatterChart>
      <c:valAx>
        <c:axId val="184703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13007"/>
        <c:crosses val="autoZero"/>
        <c:crossBetween val="midCat"/>
        <c:majorUnit val="30"/>
      </c:valAx>
      <c:valAx>
        <c:axId val="184713007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034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391887</xdr:colOff>
      <xdr:row>60</xdr:row>
      <xdr:rowOff>118504</xdr:rowOff>
    </xdr:from>
    <xdr:to>
      <xdr:col>5</xdr:col>
      <xdr:colOff>530680</xdr:colOff>
      <xdr:row>73</xdr:row>
      <xdr:rowOff>129395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B33869FC-D081-A839-71C2-4703799FCA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375559</xdr:colOff>
      <xdr:row>77</xdr:row>
      <xdr:rowOff>89807</xdr:rowOff>
    </xdr:from>
    <xdr:to>
      <xdr:col>6</xdr:col>
      <xdr:colOff>141515</xdr:colOff>
      <xdr:row>92</xdr:row>
      <xdr:rowOff>115018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31072A76-9ED2-4DBC-90A1-7D42A97EF4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408215</xdr:colOff>
      <xdr:row>75</xdr:row>
      <xdr:rowOff>51710</xdr:rowOff>
    </xdr:from>
    <xdr:to>
      <xdr:col>11</xdr:col>
      <xdr:colOff>1390651</xdr:colOff>
      <xdr:row>89</xdr:row>
      <xdr:rowOff>122466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16F9B9C9-BC76-1A52-E86E-945BE1A5E1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4256806</xdr:colOff>
      <xdr:row>76</xdr:row>
      <xdr:rowOff>63951</xdr:rowOff>
    </xdr:from>
    <xdr:to>
      <xdr:col>37</xdr:col>
      <xdr:colOff>9093527</xdr:colOff>
      <xdr:row>90</xdr:row>
      <xdr:rowOff>95991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512947B5-1DAC-7C52-BFC8-064637FF38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617764</xdr:colOff>
      <xdr:row>60</xdr:row>
      <xdr:rowOff>6803</xdr:rowOff>
    </xdr:from>
    <xdr:to>
      <xdr:col>11</xdr:col>
      <xdr:colOff>1080408</xdr:colOff>
      <xdr:row>70</xdr:row>
      <xdr:rowOff>2722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274FCC5A-F93D-173A-E297-7F9B152BCC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449228</xdr:colOff>
      <xdr:row>74</xdr:row>
      <xdr:rowOff>28576</xdr:rowOff>
    </xdr:from>
    <xdr:to>
      <xdr:col>15</xdr:col>
      <xdr:colOff>401409</xdr:colOff>
      <xdr:row>99</xdr:row>
      <xdr:rowOff>23912</xdr:rowOff>
    </xdr:to>
    <xdr:graphicFrame macro="">
      <xdr:nvGraphicFramePr>
        <xdr:cNvPr id="13" name="Graf 12">
          <a:extLst>
            <a:ext uri="{FF2B5EF4-FFF2-40B4-BE49-F238E27FC236}">
              <a16:creationId xmlns:a16="http://schemas.microsoft.com/office/drawing/2014/main" id="{C0B720CC-F848-4391-A5DA-34BED70D53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340178</xdr:colOff>
      <xdr:row>73</xdr:row>
      <xdr:rowOff>123827</xdr:rowOff>
    </xdr:from>
    <xdr:to>
      <xdr:col>25</xdr:col>
      <xdr:colOff>685799</xdr:colOff>
      <xdr:row>89</xdr:row>
      <xdr:rowOff>108857</xdr:rowOff>
    </xdr:to>
    <xdr:graphicFrame macro="">
      <xdr:nvGraphicFramePr>
        <xdr:cNvPr id="14" name="Graf 13">
          <a:extLst>
            <a:ext uri="{FF2B5EF4-FFF2-40B4-BE49-F238E27FC236}">
              <a16:creationId xmlns:a16="http://schemas.microsoft.com/office/drawing/2014/main" id="{A984B221-A453-4D55-5BBD-D80271227D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391884</xdr:colOff>
      <xdr:row>60</xdr:row>
      <xdr:rowOff>50346</xdr:rowOff>
    </xdr:from>
    <xdr:to>
      <xdr:col>18</xdr:col>
      <xdr:colOff>401594</xdr:colOff>
      <xdr:row>72</xdr:row>
      <xdr:rowOff>61783</xdr:rowOff>
    </xdr:to>
    <xdr:graphicFrame macro="">
      <xdr:nvGraphicFramePr>
        <xdr:cNvPr id="16" name="Graf 15">
          <a:extLst>
            <a:ext uri="{FF2B5EF4-FFF2-40B4-BE49-F238E27FC236}">
              <a16:creationId xmlns:a16="http://schemas.microsoft.com/office/drawing/2014/main" id="{0B01493C-7E1F-2FF8-9BB2-D23E8442CC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720010</xdr:colOff>
      <xdr:row>75</xdr:row>
      <xdr:rowOff>90221</xdr:rowOff>
    </xdr:from>
    <xdr:to>
      <xdr:col>35</xdr:col>
      <xdr:colOff>152398</xdr:colOff>
      <xdr:row>89</xdr:row>
      <xdr:rowOff>65313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1331A2A6-4687-7AA3-D902-D1FB369C0A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864354</xdr:colOff>
      <xdr:row>77</xdr:row>
      <xdr:rowOff>565</xdr:rowOff>
    </xdr:from>
    <xdr:to>
      <xdr:col>37</xdr:col>
      <xdr:colOff>3396591</xdr:colOff>
      <xdr:row>88</xdr:row>
      <xdr:rowOff>137749</xdr:rowOff>
    </xdr:to>
    <xdr:graphicFrame macro="">
      <xdr:nvGraphicFramePr>
        <xdr:cNvPr id="15" name="Graf 14">
          <a:extLst>
            <a:ext uri="{FF2B5EF4-FFF2-40B4-BE49-F238E27FC236}">
              <a16:creationId xmlns:a16="http://schemas.microsoft.com/office/drawing/2014/main" id="{71CBAB17-2459-42D3-76A9-39DE079491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35378</xdr:colOff>
      <xdr:row>57</xdr:row>
      <xdr:rowOff>99696</xdr:rowOff>
    </xdr:from>
    <xdr:to>
      <xdr:col>25</xdr:col>
      <xdr:colOff>535577</xdr:colOff>
      <xdr:row>73</xdr:row>
      <xdr:rowOff>75838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550B31B-88F0-9438-417E-8948EA86E6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993320</xdr:colOff>
      <xdr:row>75</xdr:row>
      <xdr:rowOff>0</xdr:rowOff>
    </xdr:from>
    <xdr:to>
      <xdr:col>19</xdr:col>
      <xdr:colOff>684347</xdr:colOff>
      <xdr:row>92</xdr:row>
      <xdr:rowOff>125821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9CD8134-17E7-4265-9B92-3E9A06AFA1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565728</xdr:colOff>
      <xdr:row>94</xdr:row>
      <xdr:rowOff>161636</xdr:rowOff>
    </xdr:from>
    <xdr:to>
      <xdr:col>24</xdr:col>
      <xdr:colOff>33000</xdr:colOff>
      <xdr:row>119</xdr:row>
      <xdr:rowOff>156971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4606D293-CC65-4F86-95AA-6D4657A19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109</xdr:row>
      <xdr:rowOff>0</xdr:rowOff>
    </xdr:from>
    <xdr:to>
      <xdr:col>6</xdr:col>
      <xdr:colOff>388902</xdr:colOff>
      <xdr:row>120</xdr:row>
      <xdr:rowOff>8209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90AC9B21-4A35-45B5-84B8-90236F7A7E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7</xdr:col>
      <xdr:colOff>872067</xdr:colOff>
      <xdr:row>107</xdr:row>
      <xdr:rowOff>152400</xdr:rowOff>
    </xdr:from>
    <xdr:to>
      <xdr:col>14</xdr:col>
      <xdr:colOff>1051110</xdr:colOff>
      <xdr:row>120</xdr:row>
      <xdr:rowOff>146904</xdr:rowOff>
    </xdr:to>
    <xdr:graphicFrame macro="">
      <xdr:nvGraphicFramePr>
        <xdr:cNvPr id="17" name="Graf 16">
          <a:extLst>
            <a:ext uri="{FF2B5EF4-FFF2-40B4-BE49-F238E27FC236}">
              <a16:creationId xmlns:a16="http://schemas.microsoft.com/office/drawing/2014/main" id="{7130179E-F236-4644-9B0F-58A2ED765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FA0471-5C72-4511-BD12-D67F8E5AB3D8}" name="Tabulka2" displayName="Tabulka2" ref="C1:L58" totalsRowShown="0" headerRowDxfId="55" dataDxfId="53" headerRowBorderDxfId="54" tableBorderDxfId="52" totalsRowBorderDxfId="51">
  <autoFilter ref="C1:L58" xr:uid="{36FC6998-6E00-48F6-89F0-6B38193C5993}"/>
  <tableColumns count="10">
    <tableColumn id="2" xr3:uid="{80800E09-B255-468D-92CC-2940972BD6E2}" name="Kontaminace" dataDxfId="50"/>
    <tableColumn id="3" xr3:uid="{409F60F7-C8F2-4979-9BB0-8A6B8BA3E2F6}" name="Kalibrace" dataDxfId="49"/>
    <tableColumn id="10" xr3:uid="{A47B996B-7EF5-49A4-9192-754E684BA70B}" name="Sloupec1" dataDxfId="0">
      <calculatedColumnFormula>F2-W2</calculatedColumnFormula>
    </tableColumn>
    <tableColumn id="4" xr3:uid="{081DCFF1-2A8A-44BA-852C-7FB7CFA9C0FA}" name="Ledka" dataDxfId="48"/>
    <tableColumn id="5" xr3:uid="{ACADA160-A4D8-4DF5-888F-CF2DB7A9F5F9}" name="Teplota" dataDxfId="47"/>
    <tableColumn id="6" xr3:uid="{E9045C74-5DEF-41D1-A94D-C0E0EF8D90DF}" name="Tlak" dataDxfId="46"/>
    <tableColumn id="7" xr3:uid="{6341D3D9-877B-4F0D-B016-39E9C845D9AC}" name="Vlhkost" dataDxfId="45"/>
    <tableColumn id="8" xr3:uid="{0A852B40-9236-427C-BB49-717407A88CE8}" name="Dohlednost CONT." dataDxfId="44"/>
    <tableColumn id="9" xr3:uid="{201A8DBB-46EC-45C9-B1A7-9F1CE4006CC0}" name="Překážky 24" dataDxfId="43"/>
    <tableColumn id="1" xr3:uid="{4670771F-CB50-4C5F-8CBA-57E458BD3960}" name="pozn." dataDxfId="42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481068-7402-4A4E-844F-492DE9994EF7}" name="Tabulka3" displayName="Tabulka3" ref="U1:AC58" totalsRowShown="0" headerRowDxfId="41" dataDxfId="39" headerRowBorderDxfId="40" tableBorderDxfId="38" totalsRowBorderDxfId="37">
  <autoFilter ref="U1:AC58" xr:uid="{7B6C1A88-D584-476A-ADAA-E594D75723F6}"/>
  <tableColumns count="9">
    <tableColumn id="9" xr3:uid="{4AF40E45-CA0A-4B32-9DD4-DC79AEEAF665}" name="Kontaminace" dataDxfId="36"/>
    <tableColumn id="8" xr3:uid="{41479FD7-3934-4056-AD71-809A46FA8F5F}" name="Kalibrace" dataDxfId="35"/>
    <tableColumn id="2" xr3:uid="{4DDB32AE-4567-4D36-A02B-C32CD3A02409}" name="Ledka" dataDxfId="34"/>
    <tableColumn id="3" xr3:uid="{FB2A1449-C4EF-4B24-8F9F-C1133D69385A}" name="Teplota 06" dataDxfId="33"/>
    <tableColumn id="4" xr3:uid="{AAF884B6-557A-480E-914B-FD6BD075BDB4}" name="Tlak" dataDxfId="32"/>
    <tableColumn id="5" xr3:uid="{8F8A3B89-04CD-49FC-9385-7105AC91523E}" name="Vlhkost" dataDxfId="31"/>
    <tableColumn id="6" xr3:uid="{DA9A9D1E-6D0E-4C59-A4E8-41188E3D8A57}" name="Dohlednost CLEAR" dataDxfId="30"/>
    <tableColumn id="7" xr3:uid="{40B618BC-7F95-459E-B62A-EE945B62240C}" name="Překážky 06" dataDxfId="29"/>
    <tableColumn id="1" xr3:uid="{23EFD6DB-D3F0-43C9-8565-0B2ACE904AFF}" name="pozn." dataDxfId="2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FEEBFE-DDBF-4B30-A4A0-352827DFE1F8}" name="Tabulka42" displayName="Tabulka42" ref="AG1:AG58" totalsRowShown="0" headerRowDxfId="27" dataDxfId="26">
  <autoFilter ref="AG1:AG58" xr:uid="{24FEEBFE-DDBF-4B30-A4A0-352827DFE1F8}"/>
  <tableColumns count="1">
    <tableColumn id="1" xr3:uid="{867B4DFB-B2EE-4946-BDF5-76EE26294920}" name="Datum" dataDxfId="25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4FB3D5F-4072-462A-91CF-10FEAC3BA1FD}" name="Tabulka4" displayName="Tabulka4" ref="A1:A58" totalsRowShown="0" headerRowDxfId="24" dataDxfId="23">
  <autoFilter ref="A1:A58" xr:uid="{B4FB3D5F-4072-462A-91CF-10FEAC3BA1FD}"/>
  <tableColumns count="1">
    <tableColumn id="1" xr3:uid="{9727CDB4-7FD2-4C1A-A2EA-B9B03E24176C}" name="Datum" dataDxfId="22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963785C-F7DC-423A-B9DA-1AA90302F82B}" name="Tabulka5" displayName="Tabulka5" ref="AJ1:AK58" totalsRowShown="0" headerRowDxfId="21" dataDxfId="20">
  <autoFilter ref="AJ1:AK58" xr:uid="{6963785C-F7DC-423A-B9DA-1AA90302F82B}"/>
  <tableColumns count="2">
    <tableColumn id="1" xr3:uid="{B4A69008-B6CA-4B3E-B16B-0698E7B529BD}" name="Rozdil MOR" dataDxfId="19"/>
    <tableColumn id="2" xr3:uid="{539A444B-118E-45BD-9FC6-17D1E35AB7F7}" name="rozdíl kontaminace" dataDxfId="18">
      <calculatedColumnFormula>Tabulka2[[#This Row],[Kontaminace]]-Tabulka3[[#This Row],[Kontaminace]]</calculatedColumnFormula>
    </tableColumn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25F2304-6A62-4772-B567-BD9EB5A0A3E1}" name="Tabulka6" displayName="Tabulka6" ref="AL1:AL58" totalsRowShown="0" headerRowDxfId="17">
  <autoFilter ref="AL1:AL58" xr:uid="{E25F2304-6A62-4772-B567-BD9EB5A0A3E1}"/>
  <tableColumns count="1">
    <tableColumn id="1" xr3:uid="{BE0D4E52-EB96-4EDF-9EFF-88CAFE7F9CC4}" name="METAR"/>
  </tableColumns>
  <tableStyleInfo name="TableStyleMedium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29665B4-91B6-4809-8839-E1F21EB2D9EE}" name="Tabulka9" displayName="Tabulka9" ref="M1:O58" totalsRowShown="0" headerRowDxfId="16" dataDxfId="15">
  <autoFilter ref="M1:O58" xr:uid="{829665B4-91B6-4809-8839-E1F21EB2D9EE}"/>
  <tableColumns count="3">
    <tableColumn id="1" xr3:uid="{02678ED1-9CEC-4C71-820E-0A65998243E8}" name="Factor proti 24" dataDxfId="14">
      <calculatedColumnFormula>(D2*100)/0.5979</calculatedColumnFormula>
    </tableColumn>
    <tableColumn id="2" xr3:uid="{79C3240D-3A4A-4AB4-AB50-927B5841CB6B}" name="Factor proti 25" dataDxfId="13">
      <calculatedColumnFormula>Tabulka9[[#This Row],[Factor proti 24]]-100</calculatedColumnFormula>
    </tableColumn>
    <tableColumn id="3" xr3:uid="{4F7C70FD-A767-48FE-BC97-20DE4FBA0AD9}" name="Factor proti 26" dataDxfId="2">
      <calculatedColumnFormula>N2/100</calculatedColumnFormula>
    </tableColumn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0BE20AC-AACF-4302-B909-05DAFEDCD11E}" name="Tabulka10" displayName="Tabulka10" ref="AD1:AF58" totalsRowShown="0" headerRowDxfId="12" dataDxfId="11" tableBorderDxfId="10">
  <autoFilter ref="AD1:AF58" xr:uid="{30BE20AC-AACF-4302-B909-05DAFEDCD11E}"/>
  <tableColumns count="3">
    <tableColumn id="1" xr3:uid="{5356A950-D5E9-4F32-8D0C-4BB02DC44E1C}" name="Faactor proti 06" dataDxfId="9">
      <calculatedColumnFormula>(V2*100)/0.5979</calculatedColumnFormula>
    </tableColumn>
    <tableColumn id="2" xr3:uid="{A2293A07-884A-48CE-82CD-D059AA5D80AA}" name="Faactor proti 07" dataDxfId="8">
      <calculatedColumnFormula>Tabulka10[[#This Row],[Faactor proti 06]]-100</calculatedColumnFormula>
    </tableColumn>
    <tableColumn id="4" xr3:uid="{47D69661-EED8-4C36-91E0-BCB5992F6A57}" name="Faactor proti 08" dataDxfId="1">
      <calculatedColumnFormula>AE2/100</calculatedColumnFormula>
    </tableColumn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6BECAFC-A2E7-46BD-A36D-726958558186}" name="Tabulka7" displayName="Tabulka7" ref="P1:R58" totalsRowShown="0" headerRowDxfId="7" dataDxfId="6">
  <autoFilter ref="P1:R58" xr:uid="{C6BECAFC-A2E7-46BD-A36D-726958558186}"/>
  <tableColumns count="3">
    <tableColumn id="1" xr3:uid="{833D6B31-8FC9-4C1D-812E-938E97593664}" name="METAR" dataDxfId="5"/>
    <tableColumn id="2" xr3:uid="{C0A12664-7A5E-413D-8F53-71538FF31C26}" name="3" dataDxfId="4"/>
    <tableColumn id="3" xr3:uid="{3E7CAF61-1190-434E-A342-413A733C3DEA}" name="4" dataDxfId="3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4"/>
  <sheetViews>
    <sheetView tabSelected="1" topLeftCell="AF58" zoomScale="66" zoomScaleNormal="94" workbookViewId="0">
      <selection activeCell="AL95" sqref="AL95"/>
    </sheetView>
  </sheetViews>
  <sheetFormatPr defaultRowHeight="14.4" x14ac:dyDescent="0.55000000000000004"/>
  <cols>
    <col min="1" max="1" width="17" customWidth="1"/>
    <col min="2" max="2" width="28.41796875" customWidth="1"/>
    <col min="3" max="3" width="13.15625" customWidth="1"/>
    <col min="4" max="7" width="12.83984375" customWidth="1"/>
    <col min="8" max="8" width="13" customWidth="1"/>
    <col min="9" max="9" width="13.578125" customWidth="1"/>
    <col min="10" max="11" width="13.41796875" customWidth="1"/>
    <col min="12" max="13" width="20" customWidth="1"/>
    <col min="14" max="14" width="7.05078125" customWidth="1"/>
    <col min="15" max="15" width="15.83984375" customWidth="1"/>
    <col min="16" max="20" width="20" customWidth="1"/>
    <col min="21" max="21" width="16.41796875" customWidth="1"/>
    <col min="22" max="22" width="13.68359375" customWidth="1"/>
    <col min="23" max="24" width="12.83984375" customWidth="1"/>
    <col min="25" max="25" width="13" customWidth="1"/>
    <col min="26" max="26" width="12.68359375" customWidth="1"/>
    <col min="27" max="27" width="13" customWidth="1"/>
    <col min="28" max="29" width="12.68359375" customWidth="1"/>
    <col min="30" max="30" width="19.68359375" customWidth="1"/>
    <col min="31" max="32" width="10.26171875" customWidth="1"/>
    <col min="33" max="34" width="19.68359375" style="22" customWidth="1"/>
    <col min="35" max="35" width="8" customWidth="1"/>
    <col min="36" max="36" width="20" customWidth="1"/>
    <col min="37" max="37" width="7.578125" style="22" customWidth="1"/>
    <col min="38" max="38" width="126.15625" customWidth="1"/>
    <col min="39" max="39" width="125.41796875" customWidth="1"/>
    <col min="41" max="41" width="11.41796875" style="55" bestFit="1" customWidth="1"/>
  </cols>
  <sheetData>
    <row r="1" spans="1:42" ht="18.3" x14ac:dyDescent="0.7">
      <c r="A1" s="1" t="s">
        <v>0</v>
      </c>
      <c r="B1" s="56" t="s">
        <v>47</v>
      </c>
      <c r="C1" s="8" t="s">
        <v>1</v>
      </c>
      <c r="D1" s="8" t="s">
        <v>2</v>
      </c>
      <c r="E1" s="8" t="s">
        <v>105</v>
      </c>
      <c r="F1" s="8" t="s">
        <v>3</v>
      </c>
      <c r="G1" s="8" t="s">
        <v>56</v>
      </c>
      <c r="H1" s="8" t="s">
        <v>4</v>
      </c>
      <c r="I1" s="8" t="s">
        <v>5</v>
      </c>
      <c r="J1" s="9" t="s">
        <v>57</v>
      </c>
      <c r="K1" s="9" t="s">
        <v>54</v>
      </c>
      <c r="L1" s="8" t="s">
        <v>49</v>
      </c>
      <c r="M1" s="48" t="s">
        <v>96</v>
      </c>
      <c r="N1" s="50" t="s">
        <v>97</v>
      </c>
      <c r="O1" s="50" t="s">
        <v>103</v>
      </c>
      <c r="P1" s="50" t="s">
        <v>6</v>
      </c>
      <c r="Q1" s="50" t="s">
        <v>101</v>
      </c>
      <c r="R1" s="50" t="s">
        <v>102</v>
      </c>
      <c r="S1" s="57" t="s">
        <v>48</v>
      </c>
      <c r="T1" s="52"/>
      <c r="U1" s="8" t="s">
        <v>1</v>
      </c>
      <c r="V1" s="8" t="s">
        <v>2</v>
      </c>
      <c r="W1" s="8" t="s">
        <v>3</v>
      </c>
      <c r="X1" s="8" t="s">
        <v>53</v>
      </c>
      <c r="Y1" s="8" t="s">
        <v>4</v>
      </c>
      <c r="Z1" s="8" t="s">
        <v>5</v>
      </c>
      <c r="AA1" s="8" t="s">
        <v>58</v>
      </c>
      <c r="AB1" s="8" t="s">
        <v>55</v>
      </c>
      <c r="AC1" s="9" t="s">
        <v>49</v>
      </c>
      <c r="AD1" s="20" t="s">
        <v>95</v>
      </c>
      <c r="AE1" s="20" t="s">
        <v>100</v>
      </c>
      <c r="AF1" s="20" t="s">
        <v>104</v>
      </c>
      <c r="AG1" s="1" t="s">
        <v>0</v>
      </c>
      <c r="AH1" s="1"/>
      <c r="AI1" s="2"/>
      <c r="AJ1" s="20" t="s">
        <v>63</v>
      </c>
      <c r="AK1" s="20" t="s">
        <v>98</v>
      </c>
      <c r="AL1" s="1" t="s">
        <v>6</v>
      </c>
      <c r="AM1" s="2"/>
      <c r="AN1" s="2"/>
      <c r="AO1" s="54" t="s">
        <v>99</v>
      </c>
      <c r="AP1" s="2"/>
    </row>
    <row r="2" spans="1:42" ht="18.3" x14ac:dyDescent="0.7">
      <c r="A2" s="3">
        <v>45355</v>
      </c>
      <c r="B2" s="56"/>
      <c r="C2" s="4"/>
      <c r="D2" s="4"/>
      <c r="E2" s="4">
        <f t="shared" ref="E2:E33" si="0">F2-W2</f>
        <v>0</v>
      </c>
      <c r="F2" s="4"/>
      <c r="G2" s="4"/>
      <c r="H2" s="4"/>
      <c r="I2" s="4"/>
      <c r="J2" s="5"/>
      <c r="K2" s="9"/>
      <c r="L2" s="8"/>
      <c r="M2" s="49">
        <f t="shared" ref="M2:M33" si="1">(D2*100)/0.5979</f>
        <v>0</v>
      </c>
      <c r="N2" s="51">
        <f>Tabulka9[[#This Row],[Factor proti 24]]-100</f>
        <v>-100</v>
      </c>
      <c r="O2" s="58">
        <f t="shared" ref="O2:O58" si="2">N2/100</f>
        <v>-1</v>
      </c>
      <c r="P2" s="51" t="s">
        <v>51</v>
      </c>
      <c r="Q2" s="51">
        <v>0.03</v>
      </c>
      <c r="R2" s="51">
        <v>-0.03</v>
      </c>
      <c r="S2" s="57"/>
      <c r="T2" s="52"/>
      <c r="U2" s="4"/>
      <c r="V2" s="4"/>
      <c r="W2" s="4"/>
      <c r="X2" s="4"/>
      <c r="Y2" s="23"/>
      <c r="Z2" s="4"/>
      <c r="AA2" s="4"/>
      <c r="AB2" s="9"/>
      <c r="AC2" s="45"/>
      <c r="AD2" s="20">
        <f t="shared" ref="AD2:AD33" si="3">(V2*100)/0.5979</f>
        <v>0</v>
      </c>
      <c r="AE2" s="20">
        <f>Tabulka10[[#This Row],[Faactor proti 06]]-100</f>
        <v>-100</v>
      </c>
      <c r="AF2" s="20">
        <f t="shared" ref="AF2:AF58" si="4">AE2/100</f>
        <v>-1</v>
      </c>
      <c r="AG2" s="3">
        <v>45355</v>
      </c>
      <c r="AH2" s="3"/>
      <c r="AI2" s="2"/>
      <c r="AJ2" s="20"/>
      <c r="AK2" s="20">
        <f>Tabulka2[[#This Row],[Kontaminace]]-Tabulka3[[#This Row],[Kontaminace]]</f>
        <v>0</v>
      </c>
      <c r="AL2" s="2" t="s">
        <v>69</v>
      </c>
      <c r="AM2" s="2" t="s">
        <v>7</v>
      </c>
      <c r="AN2" s="2"/>
      <c r="AO2" s="54">
        <f>H2-Y2</f>
        <v>0</v>
      </c>
      <c r="AP2" s="2"/>
    </row>
    <row r="3" spans="1:42" ht="18.3" x14ac:dyDescent="0.7">
      <c r="A3" s="3">
        <v>45362</v>
      </c>
      <c r="B3" s="2"/>
      <c r="C3" s="4">
        <v>0</v>
      </c>
      <c r="D3" s="4">
        <v>0.59789999999999999</v>
      </c>
      <c r="E3" s="4">
        <f t="shared" si="0"/>
        <v>41</v>
      </c>
      <c r="F3" s="4">
        <v>154</v>
      </c>
      <c r="G3" s="4">
        <v>9.6999999999999993</v>
      </c>
      <c r="H3" s="4">
        <v>971.78</v>
      </c>
      <c r="I3" s="4">
        <v>68</v>
      </c>
      <c r="J3" s="11">
        <v>45003</v>
      </c>
      <c r="K3" s="9"/>
      <c r="L3" s="4"/>
      <c r="M3" s="20">
        <f t="shared" si="1"/>
        <v>100</v>
      </c>
      <c r="N3" s="20">
        <f>Tabulka9[[#This Row],[Factor proti 24]]-100</f>
        <v>0</v>
      </c>
      <c r="O3" s="58">
        <f t="shared" si="2"/>
        <v>0</v>
      </c>
      <c r="P3" s="20"/>
      <c r="Q3" s="51">
        <v>0.03</v>
      </c>
      <c r="R3" s="51">
        <v>-0.03</v>
      </c>
      <c r="S3" s="2"/>
      <c r="T3" s="2"/>
      <c r="U3" s="4">
        <v>0</v>
      </c>
      <c r="V3" s="4">
        <v>0.59789999999999999</v>
      </c>
      <c r="W3" s="4">
        <v>113</v>
      </c>
      <c r="X3" s="4">
        <v>9.6</v>
      </c>
      <c r="Y3" s="23">
        <v>971.58</v>
      </c>
      <c r="Z3" s="4">
        <v>65</v>
      </c>
      <c r="AA3" s="10">
        <v>47676</v>
      </c>
      <c r="AB3" s="9">
        <v>0</v>
      </c>
      <c r="AC3" s="5"/>
      <c r="AD3" s="20">
        <f t="shared" si="3"/>
        <v>100</v>
      </c>
      <c r="AE3" s="20">
        <f>Tabulka10[[#This Row],[Faactor proti 06]]-100</f>
        <v>0</v>
      </c>
      <c r="AF3" s="20">
        <f t="shared" si="4"/>
        <v>0</v>
      </c>
      <c r="AG3" s="3">
        <v>45362</v>
      </c>
      <c r="AH3" s="3"/>
      <c r="AI3" s="2"/>
      <c r="AJ3" s="20">
        <f>ABS((J3-AA3)/AA3)</f>
        <v>5.6065945129624969E-2</v>
      </c>
      <c r="AK3" s="20">
        <f>Tabulka2[[#This Row],[Kontaminace]]-Tabulka3[[#This Row],[Kontaminace]]</f>
        <v>0</v>
      </c>
      <c r="AL3" s="2" t="s">
        <v>8</v>
      </c>
      <c r="AM3" s="2"/>
      <c r="AN3" s="2"/>
      <c r="AO3" s="54">
        <f t="shared" ref="AO3:AO57" si="5">H3-Y3</f>
        <v>0.19999999999993179</v>
      </c>
      <c r="AP3" s="2"/>
    </row>
    <row r="4" spans="1:42" ht="18.3" x14ac:dyDescent="0.7">
      <c r="A4" s="3">
        <v>45369</v>
      </c>
      <c r="B4" s="2"/>
      <c r="C4" s="4">
        <v>0</v>
      </c>
      <c r="D4" s="4">
        <v>0.59819999999999995</v>
      </c>
      <c r="E4" s="4">
        <f t="shared" si="0"/>
        <v>41</v>
      </c>
      <c r="F4" s="4">
        <v>154</v>
      </c>
      <c r="G4" s="4">
        <v>3.2</v>
      </c>
      <c r="H4" s="4">
        <v>985.88</v>
      </c>
      <c r="I4" s="4">
        <v>73</v>
      </c>
      <c r="J4" s="11">
        <v>38352</v>
      </c>
      <c r="K4" s="9"/>
      <c r="L4" s="4"/>
      <c r="M4" s="20">
        <f t="shared" si="1"/>
        <v>100.05017561465127</v>
      </c>
      <c r="N4" s="20">
        <f>Tabulka9[[#This Row],[Factor proti 24]]-100</f>
        <v>5.0175614651266187E-2</v>
      </c>
      <c r="O4" s="58">
        <f t="shared" si="2"/>
        <v>5.0175614651266182E-4</v>
      </c>
      <c r="P4" s="20"/>
      <c r="Q4" s="51">
        <v>0.03</v>
      </c>
      <c r="R4" s="51">
        <v>-0.03</v>
      </c>
      <c r="S4" s="2"/>
      <c r="T4" s="2"/>
      <c r="U4" s="4">
        <v>2</v>
      </c>
      <c r="V4" s="4">
        <v>0.60429999999999995</v>
      </c>
      <c r="W4" s="4">
        <v>113</v>
      </c>
      <c r="X4" s="4">
        <v>2.7</v>
      </c>
      <c r="Y4" s="23">
        <v>985.88</v>
      </c>
      <c r="Z4" s="4">
        <v>72</v>
      </c>
      <c r="AA4" s="10">
        <v>39342</v>
      </c>
      <c r="AB4" s="9">
        <v>0</v>
      </c>
      <c r="AC4" s="5"/>
      <c r="AD4" s="20">
        <f t="shared" si="3"/>
        <v>101.07041311256062</v>
      </c>
      <c r="AE4" s="20">
        <f>Tabulka10[[#This Row],[Faactor proti 06]]-100</f>
        <v>1.0704131125606153</v>
      </c>
      <c r="AF4" s="59">
        <f t="shared" si="4"/>
        <v>1.0704131125606153E-2</v>
      </c>
      <c r="AG4" s="3">
        <v>45369</v>
      </c>
      <c r="AH4" s="3"/>
      <c r="AI4" s="2"/>
      <c r="AJ4" s="20">
        <f t="shared" ref="AJ4:AJ57" si="6">ABS((J4-AA4)/AA4)</f>
        <v>2.5163946926948299E-2</v>
      </c>
      <c r="AK4" s="20">
        <f>Tabulka2[[#This Row],[Kontaminace]]-Tabulka3[[#This Row],[Kontaminace]]</f>
        <v>-2</v>
      </c>
      <c r="AL4" s="2" t="s">
        <v>9</v>
      </c>
      <c r="AM4" s="2"/>
      <c r="AN4" s="2"/>
      <c r="AO4" s="54">
        <f t="shared" si="5"/>
        <v>0</v>
      </c>
      <c r="AP4" s="2"/>
    </row>
    <row r="5" spans="1:42" ht="18.3" x14ac:dyDescent="0.7">
      <c r="A5" s="3">
        <v>45376</v>
      </c>
      <c r="B5" s="2"/>
      <c r="C5" s="4">
        <v>0</v>
      </c>
      <c r="D5" s="4">
        <v>0.5998</v>
      </c>
      <c r="E5" s="4">
        <f t="shared" si="0"/>
        <v>41</v>
      </c>
      <c r="F5" s="4">
        <v>154</v>
      </c>
      <c r="G5" s="4">
        <v>6.4</v>
      </c>
      <c r="H5" s="4">
        <v>972.88</v>
      </c>
      <c r="I5" s="4">
        <v>68</v>
      </c>
      <c r="J5" s="5">
        <v>54002</v>
      </c>
      <c r="K5" s="9"/>
      <c r="L5" s="4"/>
      <c r="M5" s="20">
        <f t="shared" si="1"/>
        <v>100.31777889279144</v>
      </c>
      <c r="N5" s="20">
        <f>Tabulka9[[#This Row],[Factor proti 24]]-100</f>
        <v>0.31777889279143778</v>
      </c>
      <c r="O5" s="58">
        <f t="shared" si="2"/>
        <v>3.1777889279143777E-3</v>
      </c>
      <c r="P5" s="20"/>
      <c r="Q5" s="51">
        <v>0.03</v>
      </c>
      <c r="R5" s="51">
        <v>-0.03</v>
      </c>
      <c r="S5" s="2"/>
      <c r="T5" s="2"/>
      <c r="U5" s="4">
        <v>2</v>
      </c>
      <c r="V5" s="4">
        <v>0.5998</v>
      </c>
      <c r="W5" s="4">
        <v>113</v>
      </c>
      <c r="X5" s="4">
        <v>6.7</v>
      </c>
      <c r="Y5" s="23">
        <v>972.88</v>
      </c>
      <c r="Z5" s="4">
        <v>66</v>
      </c>
      <c r="AA5" s="10">
        <v>55842</v>
      </c>
      <c r="AB5" s="9">
        <v>0</v>
      </c>
      <c r="AC5" s="5"/>
      <c r="AD5" s="20">
        <f t="shared" si="3"/>
        <v>100.31777889279144</v>
      </c>
      <c r="AE5" s="20">
        <f>Tabulka10[[#This Row],[Faactor proti 06]]-100</f>
        <v>0.31777889279143778</v>
      </c>
      <c r="AF5" s="59">
        <f t="shared" si="4"/>
        <v>3.1777889279143777E-3</v>
      </c>
      <c r="AG5" s="3">
        <v>45376</v>
      </c>
      <c r="AH5" s="3"/>
      <c r="AI5" s="2"/>
      <c r="AJ5" s="20">
        <f t="shared" si="6"/>
        <v>3.2950109236775188E-2</v>
      </c>
      <c r="AK5" s="20">
        <f>Tabulka2[[#This Row],[Kontaminace]]-Tabulka3[[#This Row],[Kontaminace]]</f>
        <v>-2</v>
      </c>
      <c r="AL5" s="2" t="s">
        <v>10</v>
      </c>
      <c r="AM5" s="2"/>
      <c r="AN5" s="2"/>
      <c r="AO5" s="54">
        <f t="shared" si="5"/>
        <v>0</v>
      </c>
      <c r="AP5" s="2"/>
    </row>
    <row r="6" spans="1:42" ht="18.3" x14ac:dyDescent="0.7">
      <c r="A6" s="3">
        <v>45383</v>
      </c>
      <c r="B6" s="2"/>
      <c r="C6" s="4">
        <v>2</v>
      </c>
      <c r="D6" s="4">
        <v>0.60209999999999997</v>
      </c>
      <c r="E6" s="4">
        <f t="shared" si="0"/>
        <v>41</v>
      </c>
      <c r="F6" s="4">
        <v>154</v>
      </c>
      <c r="G6" s="4">
        <v>13.4</v>
      </c>
      <c r="H6" s="4">
        <v>962.58</v>
      </c>
      <c r="I6" s="4">
        <v>64</v>
      </c>
      <c r="J6" s="11">
        <v>39079</v>
      </c>
      <c r="K6" s="9"/>
      <c r="L6" s="4"/>
      <c r="M6" s="20">
        <f t="shared" si="1"/>
        <v>100.70245860511791</v>
      </c>
      <c r="N6" s="20">
        <f>Tabulka9[[#This Row],[Factor proti 24]]-100</f>
        <v>0.70245860511791136</v>
      </c>
      <c r="O6" s="58">
        <f t="shared" si="2"/>
        <v>7.0245860511791132E-3</v>
      </c>
      <c r="P6" s="20"/>
      <c r="Q6" s="51">
        <v>0.03</v>
      </c>
      <c r="R6" s="51">
        <v>-0.03</v>
      </c>
      <c r="S6" s="2"/>
      <c r="T6" s="2"/>
      <c r="U6" s="4">
        <v>2</v>
      </c>
      <c r="V6" s="4">
        <v>0.5998</v>
      </c>
      <c r="W6" s="4">
        <v>113</v>
      </c>
      <c r="X6" s="4">
        <v>13.6</v>
      </c>
      <c r="Y6" s="23">
        <v>962.58</v>
      </c>
      <c r="Z6" s="4">
        <v>65</v>
      </c>
      <c r="AA6" s="10">
        <v>41840</v>
      </c>
      <c r="AB6" s="9">
        <v>0</v>
      </c>
      <c r="AC6" s="5"/>
      <c r="AD6" s="20">
        <f t="shared" si="3"/>
        <v>100.31777889279144</v>
      </c>
      <c r="AE6" s="20">
        <f>Tabulka10[[#This Row],[Faactor proti 06]]-100</f>
        <v>0.31777889279143778</v>
      </c>
      <c r="AF6" s="59">
        <f t="shared" si="4"/>
        <v>3.1777889279143777E-3</v>
      </c>
      <c r="AG6" s="3">
        <v>45383</v>
      </c>
      <c r="AH6" s="3"/>
      <c r="AI6" s="2"/>
      <c r="AJ6" s="20">
        <f t="shared" si="6"/>
        <v>6.5989483747609948E-2</v>
      </c>
      <c r="AK6" s="20">
        <f>Tabulka2[[#This Row],[Kontaminace]]-Tabulka3[[#This Row],[Kontaminace]]</f>
        <v>0</v>
      </c>
      <c r="AL6" s="2" t="s">
        <v>50</v>
      </c>
      <c r="AM6" s="2" t="s">
        <v>12</v>
      </c>
      <c r="AN6" s="2"/>
      <c r="AO6" s="54">
        <f t="shared" si="5"/>
        <v>0</v>
      </c>
      <c r="AP6" s="2"/>
    </row>
    <row r="7" spans="1:42" ht="18.3" x14ac:dyDescent="0.7">
      <c r="A7" s="3">
        <v>45390</v>
      </c>
      <c r="B7" s="2"/>
      <c r="C7" s="4">
        <v>2</v>
      </c>
      <c r="D7" s="4">
        <v>0.60950000000000004</v>
      </c>
      <c r="E7" s="4">
        <f t="shared" si="0"/>
        <v>41</v>
      </c>
      <c r="F7" s="4">
        <v>154</v>
      </c>
      <c r="G7" s="4">
        <v>17.5</v>
      </c>
      <c r="H7" s="4">
        <v>981.38</v>
      </c>
      <c r="I7" s="4">
        <v>71</v>
      </c>
      <c r="J7" s="11">
        <v>40798</v>
      </c>
      <c r="K7" s="9"/>
      <c r="L7" s="4"/>
      <c r="M7" s="20">
        <f t="shared" si="1"/>
        <v>101.94012376651615</v>
      </c>
      <c r="N7" s="20">
        <f>Tabulka9[[#This Row],[Factor proti 24]]-100</f>
        <v>1.9401237665161517</v>
      </c>
      <c r="O7" s="58">
        <f t="shared" si="2"/>
        <v>1.9401237665161518E-2</v>
      </c>
      <c r="P7" s="20"/>
      <c r="Q7" s="51">
        <v>0.03</v>
      </c>
      <c r="R7" s="51">
        <v>-0.03</v>
      </c>
      <c r="S7" s="2"/>
      <c r="T7" s="2"/>
      <c r="U7" s="4">
        <v>2</v>
      </c>
      <c r="V7" s="4">
        <v>0.61029999999999995</v>
      </c>
      <c r="W7" s="4">
        <v>113</v>
      </c>
      <c r="X7" s="4">
        <v>17.5</v>
      </c>
      <c r="Y7" s="23">
        <v>981.38</v>
      </c>
      <c r="Z7" s="4">
        <v>69</v>
      </c>
      <c r="AA7" s="10">
        <v>42630</v>
      </c>
      <c r="AB7" s="9">
        <v>0</v>
      </c>
      <c r="AC7" s="5"/>
      <c r="AD7" s="20">
        <f t="shared" si="3"/>
        <v>102.07392540558621</v>
      </c>
      <c r="AE7" s="20">
        <f>Tabulka10[[#This Row],[Faactor proti 06]]-100</f>
        <v>2.0739254055862091</v>
      </c>
      <c r="AF7" s="59">
        <f t="shared" si="4"/>
        <v>2.0739254055862091E-2</v>
      </c>
      <c r="AG7" s="3">
        <v>45390</v>
      </c>
      <c r="AH7" s="3"/>
      <c r="AI7" s="2"/>
      <c r="AJ7" s="20">
        <f t="shared" si="6"/>
        <v>4.2974431151771054E-2</v>
      </c>
      <c r="AK7" s="20">
        <f>Tabulka2[[#This Row],[Kontaminace]]-Tabulka3[[#This Row],[Kontaminace]]</f>
        <v>0</v>
      </c>
      <c r="AL7" s="2" t="s">
        <v>11</v>
      </c>
      <c r="AM7" s="2"/>
      <c r="AN7" s="2"/>
      <c r="AO7" s="54">
        <f t="shared" si="5"/>
        <v>0</v>
      </c>
      <c r="AP7" s="2"/>
    </row>
    <row r="8" spans="1:42" ht="18.3" x14ac:dyDescent="0.7">
      <c r="A8" s="3">
        <v>45397</v>
      </c>
      <c r="B8" s="2"/>
      <c r="C8" s="4">
        <v>2</v>
      </c>
      <c r="D8" s="4">
        <v>0.6008</v>
      </c>
      <c r="E8" s="4">
        <f t="shared" si="0"/>
        <v>41</v>
      </c>
      <c r="F8" s="4">
        <v>154</v>
      </c>
      <c r="G8" s="4">
        <v>9.6</v>
      </c>
      <c r="H8" s="4">
        <v>978.48</v>
      </c>
      <c r="I8" s="4">
        <v>71</v>
      </c>
      <c r="J8" s="11">
        <v>51624</v>
      </c>
      <c r="K8" s="9"/>
      <c r="L8" s="4"/>
      <c r="M8" s="20">
        <f t="shared" si="1"/>
        <v>100.48503094162903</v>
      </c>
      <c r="N8" s="20">
        <f>Tabulka9[[#This Row],[Factor proti 24]]-100</f>
        <v>0.48503094162903437</v>
      </c>
      <c r="O8" s="58">
        <f t="shared" si="2"/>
        <v>4.8503094162903439E-3</v>
      </c>
      <c r="P8" s="20"/>
      <c r="Q8" s="51">
        <v>0.03</v>
      </c>
      <c r="R8" s="51">
        <v>-0.03</v>
      </c>
      <c r="S8" s="2"/>
      <c r="T8" s="2"/>
      <c r="U8" s="4">
        <v>2</v>
      </c>
      <c r="V8" s="4">
        <v>0.60070000000000001</v>
      </c>
      <c r="W8" s="4">
        <v>113</v>
      </c>
      <c r="X8" s="4">
        <v>9.6</v>
      </c>
      <c r="Y8" s="23">
        <v>978.48</v>
      </c>
      <c r="Z8" s="4">
        <v>71</v>
      </c>
      <c r="AA8" s="10">
        <v>54510</v>
      </c>
      <c r="AB8" s="9">
        <v>0</v>
      </c>
      <c r="AC8" s="5"/>
      <c r="AD8" s="20">
        <f t="shared" si="3"/>
        <v>100.46830573674528</v>
      </c>
      <c r="AE8" s="20">
        <f>Tabulka10[[#This Row],[Faactor proti 06]]-100</f>
        <v>0.46830573674527898</v>
      </c>
      <c r="AF8" s="59">
        <f t="shared" si="4"/>
        <v>4.6830573674527896E-3</v>
      </c>
      <c r="AG8" s="3">
        <v>45397</v>
      </c>
      <c r="AH8" s="3"/>
      <c r="AI8" s="2"/>
      <c r="AJ8" s="20">
        <f t="shared" si="6"/>
        <v>5.2944413869014863E-2</v>
      </c>
      <c r="AK8" s="20">
        <f>Tabulka2[[#This Row],[Kontaminace]]-Tabulka3[[#This Row],[Kontaminace]]</f>
        <v>0</v>
      </c>
      <c r="AL8" s="2" t="s">
        <v>13</v>
      </c>
      <c r="AM8" s="2"/>
      <c r="AN8" s="2"/>
      <c r="AO8" s="54">
        <f t="shared" si="5"/>
        <v>0</v>
      </c>
      <c r="AP8" s="2"/>
    </row>
    <row r="9" spans="1:42" ht="18.3" x14ac:dyDescent="0.7">
      <c r="A9" s="3">
        <v>45404</v>
      </c>
      <c r="B9" s="2"/>
      <c r="C9" s="4">
        <v>3</v>
      </c>
      <c r="D9" s="4">
        <v>0.61650000000000005</v>
      </c>
      <c r="E9" s="4">
        <f t="shared" si="0"/>
        <v>42</v>
      </c>
      <c r="F9" s="4">
        <v>155</v>
      </c>
      <c r="G9" s="4">
        <v>3.7</v>
      </c>
      <c r="H9" s="4">
        <v>988.08</v>
      </c>
      <c r="I9" s="4">
        <v>69</v>
      </c>
      <c r="J9" s="11">
        <v>54396</v>
      </c>
      <c r="K9" s="5">
        <v>1</v>
      </c>
      <c r="L9" s="4" t="s">
        <v>59</v>
      </c>
      <c r="M9" s="44">
        <f t="shared" si="1"/>
        <v>103.11088810837934</v>
      </c>
      <c r="N9" s="20">
        <f>Tabulka9[[#This Row],[Factor proti 24]]-100</f>
        <v>3.110888108379342</v>
      </c>
      <c r="O9" s="58">
        <f t="shared" si="2"/>
        <v>3.1108881083793422E-2</v>
      </c>
      <c r="P9" s="20"/>
      <c r="Q9" s="51">
        <v>0.03</v>
      </c>
      <c r="R9" s="51">
        <v>-0.03</v>
      </c>
      <c r="S9" s="2"/>
      <c r="T9" s="53">
        <f>J9+100</f>
        <v>54496</v>
      </c>
      <c r="U9" s="4">
        <v>4</v>
      </c>
      <c r="V9" s="4">
        <v>0.6169</v>
      </c>
      <c r="W9" s="4">
        <v>113</v>
      </c>
      <c r="X9" s="4">
        <v>3.8</v>
      </c>
      <c r="Y9" s="23">
        <v>988.08</v>
      </c>
      <c r="Z9" s="4">
        <v>67</v>
      </c>
      <c r="AA9" s="10">
        <v>56614</v>
      </c>
      <c r="AB9" s="10">
        <v>1</v>
      </c>
      <c r="AC9" s="5" t="s">
        <v>61</v>
      </c>
      <c r="AD9" s="20">
        <f t="shared" si="3"/>
        <v>103.17778892791436</v>
      </c>
      <c r="AE9" s="20">
        <f>Tabulka10[[#This Row],[Faactor proti 06]]-100</f>
        <v>3.1777889279143636</v>
      </c>
      <c r="AF9" s="59">
        <f t="shared" si="4"/>
        <v>3.1777889279143635E-2</v>
      </c>
      <c r="AG9" s="3">
        <v>45404</v>
      </c>
      <c r="AH9" s="3"/>
      <c r="AI9" s="2"/>
      <c r="AJ9" s="20">
        <f t="shared" si="6"/>
        <v>3.9177588582329462E-2</v>
      </c>
      <c r="AK9" s="20">
        <f>Tabulka2[[#This Row],[Kontaminace]]-Tabulka3[[#This Row],[Kontaminace]]</f>
        <v>-1</v>
      </c>
      <c r="AL9" s="2" t="s">
        <v>14</v>
      </c>
      <c r="AM9" s="2"/>
      <c r="AN9" s="2"/>
      <c r="AO9" s="54">
        <f t="shared" si="5"/>
        <v>0</v>
      </c>
      <c r="AP9" s="2"/>
    </row>
    <row r="10" spans="1:42" ht="18.3" x14ac:dyDescent="0.7">
      <c r="A10" s="3">
        <v>45411</v>
      </c>
      <c r="B10" s="2"/>
      <c r="C10" s="4">
        <v>3</v>
      </c>
      <c r="D10" s="4">
        <v>0.60980000000000001</v>
      </c>
      <c r="E10" s="4">
        <f t="shared" si="0"/>
        <v>41</v>
      </c>
      <c r="F10" s="4">
        <v>155</v>
      </c>
      <c r="G10" s="4">
        <v>16.5</v>
      </c>
      <c r="H10" s="4">
        <v>988.38</v>
      </c>
      <c r="I10" s="4">
        <v>62</v>
      </c>
      <c r="J10" s="11">
        <v>30198</v>
      </c>
      <c r="K10" s="5"/>
      <c r="L10" s="4"/>
      <c r="M10" s="20">
        <f t="shared" si="1"/>
        <v>101.99029938116743</v>
      </c>
      <c r="N10" s="20">
        <f>Tabulka9[[#This Row],[Factor proti 24]]-100</f>
        <v>1.9902993811674321</v>
      </c>
      <c r="O10" s="58">
        <f t="shared" si="2"/>
        <v>1.9902993811674322E-2</v>
      </c>
      <c r="P10" s="20"/>
      <c r="Q10" s="51">
        <v>0.03</v>
      </c>
      <c r="R10" s="51">
        <v>-0.03</v>
      </c>
      <c r="S10" s="2"/>
      <c r="T10" s="2"/>
      <c r="U10" s="4">
        <v>2</v>
      </c>
      <c r="V10" s="4">
        <v>0.60740000000000005</v>
      </c>
      <c r="W10" s="4">
        <v>114</v>
      </c>
      <c r="X10" s="4">
        <v>16.8</v>
      </c>
      <c r="Y10" s="23">
        <v>988.38</v>
      </c>
      <c r="Z10" s="4">
        <v>61</v>
      </c>
      <c r="AA10" s="10">
        <v>32194</v>
      </c>
      <c r="AB10" s="10">
        <v>0</v>
      </c>
      <c r="AC10" s="5"/>
      <c r="AD10" s="20">
        <f t="shared" si="3"/>
        <v>101.58889446395719</v>
      </c>
      <c r="AE10" s="20">
        <f>Tabulka10[[#This Row],[Faactor proti 06]]-100</f>
        <v>1.5888944639571889</v>
      </c>
      <c r="AF10" s="59">
        <f t="shared" si="4"/>
        <v>1.5888944639571891E-2</v>
      </c>
      <c r="AG10" s="3">
        <v>45411</v>
      </c>
      <c r="AH10" s="3"/>
      <c r="AI10" s="2"/>
      <c r="AJ10" s="20">
        <f t="shared" si="6"/>
        <v>6.1999130272721623E-2</v>
      </c>
      <c r="AK10" s="20">
        <f>Tabulka2[[#This Row],[Kontaminace]]-Tabulka3[[#This Row],[Kontaminace]]</f>
        <v>1</v>
      </c>
      <c r="AL10" s="2" t="s">
        <v>15</v>
      </c>
      <c r="AM10" s="2"/>
      <c r="AN10" s="2"/>
      <c r="AO10" s="54">
        <f t="shared" si="5"/>
        <v>0</v>
      </c>
      <c r="AP10" s="2"/>
    </row>
    <row r="11" spans="1:42" ht="18.3" x14ac:dyDescent="0.7">
      <c r="A11" s="3">
        <v>45418</v>
      </c>
      <c r="B11" s="2"/>
      <c r="C11" s="4">
        <v>3</v>
      </c>
      <c r="D11" s="4">
        <v>0.61209999999999998</v>
      </c>
      <c r="E11" s="4">
        <f t="shared" si="0"/>
        <v>41</v>
      </c>
      <c r="F11" s="4">
        <v>155</v>
      </c>
      <c r="G11" s="4">
        <v>13.2</v>
      </c>
      <c r="H11" s="4">
        <v>976.88</v>
      </c>
      <c r="I11" s="4">
        <v>90</v>
      </c>
      <c r="J11" s="11">
        <v>18583</v>
      </c>
      <c r="K11" s="5"/>
      <c r="L11" s="4"/>
      <c r="M11" s="20">
        <f t="shared" si="1"/>
        <v>102.37497909349391</v>
      </c>
      <c r="N11" s="20">
        <f>Tabulka9[[#This Row],[Factor proti 24]]-100</f>
        <v>2.3749790934939057</v>
      </c>
      <c r="O11" s="58">
        <f t="shared" si="2"/>
        <v>2.3749790934939057E-2</v>
      </c>
      <c r="P11" s="20"/>
      <c r="Q11" s="51">
        <v>0.03</v>
      </c>
      <c r="R11" s="51">
        <v>-0.03</v>
      </c>
      <c r="S11" s="2"/>
      <c r="T11" s="2"/>
      <c r="U11" s="4">
        <v>3</v>
      </c>
      <c r="V11" s="4">
        <v>0.60980000000000001</v>
      </c>
      <c r="W11" s="4">
        <v>114</v>
      </c>
      <c r="X11" s="4">
        <v>13.5</v>
      </c>
      <c r="Y11" s="23">
        <v>976.88</v>
      </c>
      <c r="Z11" s="4">
        <v>90</v>
      </c>
      <c r="AA11" s="10">
        <v>19752</v>
      </c>
      <c r="AB11" s="10">
        <v>0</v>
      </c>
      <c r="AC11" s="5"/>
      <c r="AD11" s="20">
        <f t="shared" si="3"/>
        <v>101.99029938116743</v>
      </c>
      <c r="AE11" s="20">
        <f>Tabulka10[[#This Row],[Faactor proti 06]]-100</f>
        <v>1.9902993811674321</v>
      </c>
      <c r="AF11" s="59">
        <f t="shared" si="4"/>
        <v>1.9902993811674322E-2</v>
      </c>
      <c r="AG11" s="3">
        <v>45418</v>
      </c>
      <c r="AH11" s="3"/>
      <c r="AI11" s="2"/>
      <c r="AJ11" s="20">
        <f t="shared" si="6"/>
        <v>5.9183880113406237E-2</v>
      </c>
      <c r="AK11" s="20">
        <f>Tabulka2[[#This Row],[Kontaminace]]-Tabulka3[[#This Row],[Kontaminace]]</f>
        <v>0</v>
      </c>
      <c r="AL11" s="2" t="s">
        <v>17</v>
      </c>
      <c r="AM11" s="2" t="s">
        <v>16</v>
      </c>
      <c r="AN11" s="2"/>
      <c r="AO11" s="54">
        <f t="shared" si="5"/>
        <v>0</v>
      </c>
      <c r="AP11" s="2"/>
    </row>
    <row r="12" spans="1:42" ht="18.3" x14ac:dyDescent="0.7">
      <c r="A12" s="3">
        <v>45425</v>
      </c>
      <c r="B12" s="2"/>
      <c r="C12" s="4">
        <v>3</v>
      </c>
      <c r="D12" s="4">
        <v>0.60870000000000002</v>
      </c>
      <c r="E12" s="4">
        <f t="shared" si="0"/>
        <v>41</v>
      </c>
      <c r="F12" s="4">
        <v>155</v>
      </c>
      <c r="G12" s="4">
        <v>15.6</v>
      </c>
      <c r="H12" s="4">
        <v>985.28</v>
      </c>
      <c r="I12" s="4">
        <v>49</v>
      </c>
      <c r="J12" s="11">
        <v>49140</v>
      </c>
      <c r="K12" s="5"/>
      <c r="L12" s="4"/>
      <c r="M12" s="20">
        <f t="shared" si="1"/>
        <v>101.80632212744607</v>
      </c>
      <c r="N12" s="20">
        <f>Tabulka9[[#This Row],[Factor proti 24]]-100</f>
        <v>1.8063221274460659</v>
      </c>
      <c r="O12" s="58">
        <f t="shared" si="2"/>
        <v>1.806322127446066E-2</v>
      </c>
      <c r="P12" s="20"/>
      <c r="Q12" s="51">
        <v>0.03</v>
      </c>
      <c r="R12" s="51">
        <v>-0.03</v>
      </c>
      <c r="S12" s="2"/>
      <c r="T12" s="2"/>
      <c r="U12" s="4">
        <v>4</v>
      </c>
      <c r="V12" s="4">
        <v>0.62050000000000005</v>
      </c>
      <c r="W12" s="4">
        <v>114</v>
      </c>
      <c r="X12" s="4">
        <v>15.3</v>
      </c>
      <c r="Y12" s="23">
        <v>985.28</v>
      </c>
      <c r="Z12" s="4">
        <v>49</v>
      </c>
      <c r="AA12" s="10">
        <v>51516</v>
      </c>
      <c r="AB12" s="10">
        <v>0</v>
      </c>
      <c r="AC12" s="5"/>
      <c r="AD12" s="44">
        <f t="shared" si="3"/>
        <v>103.77989630372973</v>
      </c>
      <c r="AE12" s="20">
        <f>Tabulka10[[#This Row],[Faactor proti 06]]-100</f>
        <v>3.7798963037297284</v>
      </c>
      <c r="AF12" s="59">
        <f t="shared" si="4"/>
        <v>3.7798963037297281E-2</v>
      </c>
      <c r="AG12" s="3">
        <v>45425</v>
      </c>
      <c r="AH12" s="3"/>
      <c r="AI12" s="2"/>
      <c r="AJ12" s="20">
        <f t="shared" si="6"/>
        <v>4.6121593291404611E-2</v>
      </c>
      <c r="AK12" s="20">
        <f>Tabulka2[[#This Row],[Kontaminace]]-Tabulka3[[#This Row],[Kontaminace]]</f>
        <v>-1</v>
      </c>
      <c r="AL12" s="2" t="s">
        <v>18</v>
      </c>
      <c r="AM12" s="2"/>
      <c r="AN12" s="2"/>
      <c r="AO12" s="54">
        <f t="shared" si="5"/>
        <v>0</v>
      </c>
      <c r="AP12" s="2"/>
    </row>
    <row r="13" spans="1:42" ht="18.3" x14ac:dyDescent="0.7">
      <c r="A13" s="3">
        <v>45432</v>
      </c>
      <c r="B13" s="2"/>
      <c r="C13" s="4">
        <v>5</v>
      </c>
      <c r="D13" s="4">
        <v>0.62380000000000002</v>
      </c>
      <c r="E13" s="4">
        <f t="shared" si="0"/>
        <v>41</v>
      </c>
      <c r="F13" s="4">
        <v>155</v>
      </c>
      <c r="G13" s="4">
        <v>18.399999999999999</v>
      </c>
      <c r="H13" s="4">
        <v>979.88</v>
      </c>
      <c r="I13" s="4">
        <v>64</v>
      </c>
      <c r="J13" s="11">
        <v>62000</v>
      </c>
      <c r="K13" s="5">
        <v>1</v>
      </c>
      <c r="L13" s="4" t="s">
        <v>59</v>
      </c>
      <c r="M13" s="44">
        <f t="shared" si="1"/>
        <v>104.3318280648938</v>
      </c>
      <c r="N13" s="20">
        <f>Tabulka9[[#This Row],[Factor proti 24]]-100</f>
        <v>4.3318280648937986</v>
      </c>
      <c r="O13" s="58">
        <f t="shared" si="2"/>
        <v>4.3318280648937987E-2</v>
      </c>
      <c r="P13" s="20"/>
      <c r="Q13" s="51">
        <v>0.03</v>
      </c>
      <c r="R13" s="51">
        <v>-0.03</v>
      </c>
      <c r="S13" s="2"/>
      <c r="T13" s="53">
        <f>J13+100</f>
        <v>62100</v>
      </c>
      <c r="U13" s="4">
        <v>5</v>
      </c>
      <c r="V13" s="4">
        <v>0.63019999999999998</v>
      </c>
      <c r="W13" s="4">
        <v>114</v>
      </c>
      <c r="X13" s="4">
        <v>17.8</v>
      </c>
      <c r="Y13" s="23">
        <v>979.88</v>
      </c>
      <c r="Z13" s="4">
        <v>60</v>
      </c>
      <c r="AA13" s="10">
        <v>65180</v>
      </c>
      <c r="AB13" s="10">
        <v>1</v>
      </c>
      <c r="AC13" s="5" t="s">
        <v>59</v>
      </c>
      <c r="AD13" s="44">
        <f t="shared" si="3"/>
        <v>105.40224117745441</v>
      </c>
      <c r="AE13" s="20">
        <f>Tabulka10[[#This Row],[Faactor proti 06]]-100</f>
        <v>5.4022411774544139</v>
      </c>
      <c r="AF13" s="59">
        <f t="shared" si="4"/>
        <v>5.4022411774544137E-2</v>
      </c>
      <c r="AG13" s="3">
        <v>45432</v>
      </c>
      <c r="AH13" s="3"/>
      <c r="AI13" s="2"/>
      <c r="AJ13" s="20">
        <f t="shared" si="6"/>
        <v>4.878797177048174E-2</v>
      </c>
      <c r="AK13" s="20">
        <f>Tabulka2[[#This Row],[Kontaminace]]-Tabulka3[[#This Row],[Kontaminace]]</f>
        <v>0</v>
      </c>
      <c r="AL13" s="2" t="s">
        <v>19</v>
      </c>
      <c r="AM13" s="2"/>
      <c r="AN13" s="2"/>
      <c r="AO13" s="54">
        <f t="shared" si="5"/>
        <v>0</v>
      </c>
      <c r="AP13" s="2"/>
    </row>
    <row r="14" spans="1:42" ht="18.3" x14ac:dyDescent="0.7">
      <c r="A14" s="3">
        <v>45439</v>
      </c>
      <c r="B14" s="2"/>
      <c r="C14" s="4">
        <v>3</v>
      </c>
      <c r="D14" s="4">
        <v>0.61870000000000003</v>
      </c>
      <c r="E14" s="4">
        <f t="shared" si="0"/>
        <v>41</v>
      </c>
      <c r="F14" s="4">
        <v>155</v>
      </c>
      <c r="G14" s="4">
        <v>20.399999999999999</v>
      </c>
      <c r="H14" s="4">
        <v>985.88</v>
      </c>
      <c r="I14" s="4">
        <v>63</v>
      </c>
      <c r="J14" s="11">
        <v>48320</v>
      </c>
      <c r="K14" s="5"/>
      <c r="L14" s="4"/>
      <c r="M14" s="44">
        <f t="shared" si="1"/>
        <v>103.47884261582206</v>
      </c>
      <c r="N14" s="20">
        <f>Tabulka9[[#This Row],[Factor proti 24]]-100</f>
        <v>3.4788426158220602</v>
      </c>
      <c r="O14" s="58">
        <f t="shared" si="2"/>
        <v>3.4788426158220601E-2</v>
      </c>
      <c r="P14" s="20"/>
      <c r="Q14" s="51">
        <v>0.03</v>
      </c>
      <c r="R14" s="51">
        <v>-0.03</v>
      </c>
      <c r="S14" s="2"/>
      <c r="T14" s="2"/>
      <c r="U14" s="4">
        <v>3</v>
      </c>
      <c r="V14" s="4">
        <v>0.61040000000000005</v>
      </c>
      <c r="W14" s="4">
        <v>114</v>
      </c>
      <c r="X14" s="4">
        <v>20</v>
      </c>
      <c r="Y14" s="23">
        <v>986.08</v>
      </c>
      <c r="Z14" s="4">
        <v>61</v>
      </c>
      <c r="AA14" s="10">
        <v>50948</v>
      </c>
      <c r="AB14" s="10">
        <v>0</v>
      </c>
      <c r="AC14" s="5"/>
      <c r="AD14" s="20">
        <f t="shared" si="3"/>
        <v>102.09065061046999</v>
      </c>
      <c r="AE14" s="20">
        <f>Tabulka10[[#This Row],[Faactor proti 06]]-100</f>
        <v>2.0906506104699929</v>
      </c>
      <c r="AF14" s="59">
        <f t="shared" si="4"/>
        <v>2.0906506104699928E-2</v>
      </c>
      <c r="AG14" s="3">
        <v>45439</v>
      </c>
      <c r="AH14" s="3"/>
      <c r="AI14" s="2"/>
      <c r="AJ14" s="20">
        <f t="shared" si="6"/>
        <v>5.1582005181753945E-2</v>
      </c>
      <c r="AK14" s="20">
        <f>Tabulka2[[#This Row],[Kontaminace]]-Tabulka3[[#This Row],[Kontaminace]]</f>
        <v>0</v>
      </c>
      <c r="AL14" s="2" t="s">
        <v>20</v>
      </c>
      <c r="AM14" s="2"/>
      <c r="AN14" s="2"/>
      <c r="AO14" s="54">
        <f t="shared" si="5"/>
        <v>-0.20000000000004547</v>
      </c>
      <c r="AP14" s="2"/>
    </row>
    <row r="15" spans="1:42" s="18" customFormat="1" ht="18.3" x14ac:dyDescent="0.7">
      <c r="A15" s="12">
        <v>45446</v>
      </c>
      <c r="B15" s="13"/>
      <c r="C15" s="14">
        <v>3</v>
      </c>
      <c r="D15" s="14">
        <v>0.61539999999999995</v>
      </c>
      <c r="E15" s="14">
        <f t="shared" si="0"/>
        <v>41</v>
      </c>
      <c r="F15" s="28">
        <v>155</v>
      </c>
      <c r="G15" s="14">
        <v>15</v>
      </c>
      <c r="H15" s="14">
        <v>983.68</v>
      </c>
      <c r="I15" s="14">
        <v>83</v>
      </c>
      <c r="J15" s="15">
        <v>34245</v>
      </c>
      <c r="K15" s="16"/>
      <c r="L15" s="14"/>
      <c r="M15" s="21">
        <f t="shared" si="1"/>
        <v>102.92691085465796</v>
      </c>
      <c r="N15" s="21">
        <f>Tabulka9[[#This Row],[Factor proti 24]]-100</f>
        <v>2.9269108546579616</v>
      </c>
      <c r="O15" s="58">
        <f t="shared" si="2"/>
        <v>2.9269108546579617E-2</v>
      </c>
      <c r="P15" s="21"/>
      <c r="Q15" s="51">
        <v>0.03</v>
      </c>
      <c r="R15" s="51">
        <v>-0.03</v>
      </c>
      <c r="S15" s="13"/>
      <c r="T15" s="13"/>
      <c r="U15" s="14">
        <v>0</v>
      </c>
      <c r="V15" s="14">
        <v>0.60009999999999997</v>
      </c>
      <c r="W15" s="28">
        <v>114</v>
      </c>
      <c r="X15" s="14">
        <v>15.1</v>
      </c>
      <c r="Y15" s="24">
        <v>983.68</v>
      </c>
      <c r="Z15" s="14">
        <v>82</v>
      </c>
      <c r="AA15" s="17">
        <v>37352</v>
      </c>
      <c r="AB15" s="17">
        <v>0</v>
      </c>
      <c r="AC15" s="16"/>
      <c r="AD15" s="21">
        <f t="shared" si="3"/>
        <v>100.36795450744272</v>
      </c>
      <c r="AE15" s="21">
        <f>Tabulka10[[#This Row],[Faactor proti 06]]-100</f>
        <v>0.36795450744271818</v>
      </c>
      <c r="AF15" s="59">
        <f t="shared" si="4"/>
        <v>3.6795450744271816E-3</v>
      </c>
      <c r="AG15" s="12">
        <v>45446</v>
      </c>
      <c r="AH15" s="12"/>
      <c r="AI15" s="13"/>
      <c r="AJ15" s="20">
        <f t="shared" si="6"/>
        <v>8.3181623473977298E-2</v>
      </c>
      <c r="AK15" s="21">
        <f>Tabulka2[[#This Row],[Kontaminace]]-Tabulka3[[#This Row],[Kontaminace]]</f>
        <v>3</v>
      </c>
      <c r="AL15" s="13" t="s">
        <v>52</v>
      </c>
      <c r="AM15" s="13" t="s">
        <v>21</v>
      </c>
      <c r="AN15" s="13"/>
      <c r="AO15" s="54">
        <f t="shared" si="5"/>
        <v>0</v>
      </c>
      <c r="AP15" s="13"/>
    </row>
    <row r="16" spans="1:42" ht="18.3" x14ac:dyDescent="0.7">
      <c r="A16" s="3">
        <v>45453</v>
      </c>
      <c r="B16" s="2"/>
      <c r="C16" s="4">
        <v>5</v>
      </c>
      <c r="D16" s="4">
        <v>0.62009999999999998</v>
      </c>
      <c r="E16" s="4">
        <f t="shared" si="0"/>
        <v>42</v>
      </c>
      <c r="F16" s="4">
        <v>156</v>
      </c>
      <c r="G16" s="4">
        <v>16.2</v>
      </c>
      <c r="H16" s="4">
        <v>973.38</v>
      </c>
      <c r="I16" s="4">
        <v>56</v>
      </c>
      <c r="J16" s="11">
        <v>30332</v>
      </c>
      <c r="K16" s="5">
        <v>1</v>
      </c>
      <c r="L16" s="4"/>
      <c r="M16" s="44">
        <f t="shared" si="1"/>
        <v>103.71299548419468</v>
      </c>
      <c r="N16" s="20">
        <f>Tabulka9[[#This Row],[Factor proti 24]]-100</f>
        <v>3.7129954841946784</v>
      </c>
      <c r="O16" s="58">
        <f t="shared" si="2"/>
        <v>3.7129954841946783E-2</v>
      </c>
      <c r="P16" s="20"/>
      <c r="Q16" s="51">
        <v>0.03</v>
      </c>
      <c r="R16" s="51">
        <v>-0.03</v>
      </c>
      <c r="S16" s="2"/>
      <c r="T16" s="2"/>
      <c r="U16" s="4">
        <v>0</v>
      </c>
      <c r="V16" s="4">
        <v>0.59909999999999997</v>
      </c>
      <c r="W16" s="4">
        <v>114</v>
      </c>
      <c r="X16" s="4">
        <v>16</v>
      </c>
      <c r="Y16" s="23">
        <v>973.38</v>
      </c>
      <c r="Z16" s="4">
        <v>54</v>
      </c>
      <c r="AA16" s="10">
        <v>34866</v>
      </c>
      <c r="AB16" s="10">
        <v>0</v>
      </c>
      <c r="AC16" s="5"/>
      <c r="AD16" s="20">
        <f t="shared" si="3"/>
        <v>100.20070245860511</v>
      </c>
      <c r="AE16" s="20">
        <f>Tabulka10[[#This Row],[Faactor proti 06]]-100</f>
        <v>0.20070245860510738</v>
      </c>
      <c r="AF16" s="59">
        <f t="shared" si="4"/>
        <v>2.0070245860510736E-3</v>
      </c>
      <c r="AG16" s="3">
        <v>45453</v>
      </c>
      <c r="AH16" s="3"/>
      <c r="AI16" s="2"/>
      <c r="AJ16" s="20">
        <f t="shared" si="6"/>
        <v>0.13004072735616359</v>
      </c>
      <c r="AK16" s="20">
        <f>Tabulka2[[#This Row],[Kontaminace]]-Tabulka3[[#This Row],[Kontaminace]]</f>
        <v>5</v>
      </c>
      <c r="AL16" s="2" t="s">
        <v>22</v>
      </c>
      <c r="AM16" s="2"/>
      <c r="AN16" s="2"/>
      <c r="AO16" s="54">
        <f t="shared" si="5"/>
        <v>0</v>
      </c>
      <c r="AP16" s="2"/>
    </row>
    <row r="17" spans="1:42" ht="18.3" x14ac:dyDescent="0.7">
      <c r="A17" s="3">
        <v>45460</v>
      </c>
      <c r="B17" s="2"/>
      <c r="C17" s="4">
        <v>4</v>
      </c>
      <c r="D17" s="4">
        <v>0.62629999999999997</v>
      </c>
      <c r="E17" s="4">
        <f t="shared" si="0"/>
        <v>41</v>
      </c>
      <c r="F17" s="4">
        <v>156</v>
      </c>
      <c r="G17" s="4">
        <v>21</v>
      </c>
      <c r="H17" s="4">
        <v>981.88</v>
      </c>
      <c r="I17" s="4">
        <v>61</v>
      </c>
      <c r="J17" s="5">
        <v>53876</v>
      </c>
      <c r="K17" s="5"/>
      <c r="L17" s="4"/>
      <c r="M17" s="44">
        <f t="shared" si="1"/>
        <v>104.74995818698778</v>
      </c>
      <c r="N17" s="20">
        <f>Tabulka9[[#This Row],[Factor proti 24]]-100</f>
        <v>4.7499581869877829</v>
      </c>
      <c r="O17" s="58">
        <f t="shared" si="2"/>
        <v>4.7499581869877829E-2</v>
      </c>
      <c r="P17" s="20"/>
      <c r="Q17" s="51">
        <v>0.03</v>
      </c>
      <c r="R17" s="51">
        <v>-0.03</v>
      </c>
      <c r="S17" s="2"/>
      <c r="T17" s="2"/>
      <c r="U17" s="4">
        <v>0</v>
      </c>
      <c r="V17" s="4">
        <v>0.59950000000000003</v>
      </c>
      <c r="W17" s="4">
        <v>115</v>
      </c>
      <c r="X17" s="4">
        <v>21.1</v>
      </c>
      <c r="Y17" s="23">
        <v>981.88</v>
      </c>
      <c r="Z17" s="4">
        <v>58</v>
      </c>
      <c r="AA17" s="10">
        <v>61590</v>
      </c>
      <c r="AB17" s="10">
        <v>0</v>
      </c>
      <c r="AC17" s="5"/>
      <c r="AD17" s="20">
        <f t="shared" si="3"/>
        <v>100.26760327814016</v>
      </c>
      <c r="AE17" s="20">
        <f>Tabulka10[[#This Row],[Faactor proti 06]]-100</f>
        <v>0.26760327814015739</v>
      </c>
      <c r="AF17" s="59">
        <f t="shared" si="4"/>
        <v>2.6760327814015737E-3</v>
      </c>
      <c r="AG17" s="3">
        <v>45460</v>
      </c>
      <c r="AH17" s="3"/>
      <c r="AI17" s="2"/>
      <c r="AJ17" s="20">
        <f t="shared" si="6"/>
        <v>0.12524760513070304</v>
      </c>
      <c r="AK17" s="20">
        <f>Tabulka2[[#This Row],[Kontaminace]]-Tabulka3[[#This Row],[Kontaminace]]</f>
        <v>4</v>
      </c>
      <c r="AL17" s="2" t="s">
        <v>23</v>
      </c>
      <c r="AM17" s="2"/>
      <c r="AN17" s="2"/>
      <c r="AO17" s="54">
        <f t="shared" si="5"/>
        <v>0</v>
      </c>
      <c r="AP17" s="2"/>
    </row>
    <row r="18" spans="1:42" ht="18.3" x14ac:dyDescent="0.7">
      <c r="A18" s="3">
        <v>45467</v>
      </c>
      <c r="B18" s="2"/>
      <c r="C18" s="4">
        <v>4</v>
      </c>
      <c r="D18" s="4">
        <v>0.61980000000000002</v>
      </c>
      <c r="E18" s="4">
        <f t="shared" si="0"/>
        <v>41</v>
      </c>
      <c r="F18" s="4">
        <v>156</v>
      </c>
      <c r="G18" s="4">
        <v>20.399999999999999</v>
      </c>
      <c r="H18" s="4">
        <v>987.88</v>
      </c>
      <c r="I18" s="4">
        <v>59</v>
      </c>
      <c r="J18" s="5">
        <v>55865</v>
      </c>
      <c r="K18" s="5"/>
      <c r="L18" s="4"/>
      <c r="M18" s="44">
        <f t="shared" si="1"/>
        <v>103.66281986954341</v>
      </c>
      <c r="N18" s="20">
        <f>Tabulka9[[#This Row],[Factor proti 24]]-100</f>
        <v>3.6628198695434122</v>
      </c>
      <c r="O18" s="58">
        <f t="shared" si="2"/>
        <v>3.6628198695434121E-2</v>
      </c>
      <c r="P18" s="20"/>
      <c r="Q18" s="51">
        <v>0.03</v>
      </c>
      <c r="R18" s="51">
        <v>-0.03</v>
      </c>
      <c r="S18" s="2"/>
      <c r="T18" s="2"/>
      <c r="U18" s="4">
        <v>1</v>
      </c>
      <c r="V18" s="4">
        <v>0.5998</v>
      </c>
      <c r="W18" s="4">
        <v>115</v>
      </c>
      <c r="X18" s="4">
        <v>20.100000000000001</v>
      </c>
      <c r="Y18" s="23">
        <v>987.88</v>
      </c>
      <c r="Z18" s="4">
        <v>55</v>
      </c>
      <c r="AA18" s="10">
        <v>61734</v>
      </c>
      <c r="AB18" s="10">
        <v>0</v>
      </c>
      <c r="AC18" s="5"/>
      <c r="AD18" s="20">
        <f t="shared" si="3"/>
        <v>100.31777889279144</v>
      </c>
      <c r="AE18" s="20">
        <f>Tabulka10[[#This Row],[Faactor proti 06]]-100</f>
        <v>0.31777889279143778</v>
      </c>
      <c r="AF18" s="59">
        <f t="shared" si="4"/>
        <v>3.1777889279143777E-3</v>
      </c>
      <c r="AG18" s="3">
        <v>45467</v>
      </c>
      <c r="AH18" s="3"/>
      <c r="AI18" s="2"/>
      <c r="AJ18" s="20">
        <f t="shared" si="6"/>
        <v>9.5069167719571065E-2</v>
      </c>
      <c r="AK18" s="20">
        <f>Tabulka2[[#This Row],[Kontaminace]]-Tabulka3[[#This Row],[Kontaminace]]</f>
        <v>3</v>
      </c>
      <c r="AL18" s="2" t="s">
        <v>24</v>
      </c>
      <c r="AM18" s="2"/>
      <c r="AN18" s="2"/>
      <c r="AO18" s="54">
        <f t="shared" si="5"/>
        <v>0</v>
      </c>
      <c r="AP18" s="2"/>
    </row>
    <row r="19" spans="1:42" ht="18.3" x14ac:dyDescent="0.7">
      <c r="A19" s="3">
        <v>45474</v>
      </c>
      <c r="B19" s="2"/>
      <c r="C19" s="4">
        <v>4</v>
      </c>
      <c r="D19" s="4">
        <v>0.62339999999999995</v>
      </c>
      <c r="E19" s="4">
        <f t="shared" si="0"/>
        <v>41</v>
      </c>
      <c r="F19" s="4">
        <v>156</v>
      </c>
      <c r="G19" s="4">
        <v>19.100000000000001</v>
      </c>
      <c r="H19" s="4">
        <v>980.48</v>
      </c>
      <c r="I19" s="4">
        <v>74</v>
      </c>
      <c r="J19" s="5">
        <v>51825</v>
      </c>
      <c r="K19" s="5"/>
      <c r="L19" s="4"/>
      <c r="M19" s="44">
        <f t="shared" si="1"/>
        <v>104.26492724535875</v>
      </c>
      <c r="N19" s="20">
        <f>Tabulka9[[#This Row],[Factor proti 24]]-100</f>
        <v>4.2649272453587486</v>
      </c>
      <c r="O19" s="58">
        <f t="shared" si="2"/>
        <v>4.2649272453587489E-2</v>
      </c>
      <c r="P19" s="20"/>
      <c r="Q19" s="51">
        <v>0.03</v>
      </c>
      <c r="R19" s="51">
        <v>-0.03</v>
      </c>
      <c r="S19" s="2"/>
      <c r="T19" s="2"/>
      <c r="U19" s="4">
        <v>1</v>
      </c>
      <c r="V19" s="4">
        <v>0.60070000000000001</v>
      </c>
      <c r="W19" s="4">
        <v>115</v>
      </c>
      <c r="X19" s="4">
        <v>19</v>
      </c>
      <c r="Y19" s="23">
        <v>980.48</v>
      </c>
      <c r="Z19" s="4">
        <v>74</v>
      </c>
      <c r="AA19" s="10">
        <v>57398</v>
      </c>
      <c r="AB19" s="19">
        <v>0</v>
      </c>
      <c r="AC19" s="5"/>
      <c r="AD19" s="20">
        <f t="shared" si="3"/>
        <v>100.46830573674528</v>
      </c>
      <c r="AE19" s="20">
        <f>Tabulka10[[#This Row],[Faactor proti 06]]-100</f>
        <v>0.46830573674527898</v>
      </c>
      <c r="AF19" s="59">
        <f t="shared" si="4"/>
        <v>4.6830573674527896E-3</v>
      </c>
      <c r="AG19" s="3">
        <v>45474</v>
      </c>
      <c r="AH19" s="3"/>
      <c r="AI19" s="2"/>
      <c r="AJ19" s="20">
        <f t="shared" si="6"/>
        <v>9.7093975399839716E-2</v>
      </c>
      <c r="AK19" s="20">
        <f>Tabulka2[[#This Row],[Kontaminace]]-Tabulka3[[#This Row],[Kontaminace]]</f>
        <v>3</v>
      </c>
      <c r="AL19" s="2" t="s">
        <v>25</v>
      </c>
      <c r="AM19" s="2" t="s">
        <v>26</v>
      </c>
      <c r="AN19" s="2"/>
      <c r="AO19" s="54">
        <f t="shared" si="5"/>
        <v>0</v>
      </c>
      <c r="AP19" s="2"/>
    </row>
    <row r="20" spans="1:42" ht="18.3" x14ac:dyDescent="0.7">
      <c r="A20" s="3">
        <v>45481</v>
      </c>
      <c r="B20" s="2"/>
      <c r="C20" s="4">
        <v>4</v>
      </c>
      <c r="D20" s="4">
        <v>0.62009999999999998</v>
      </c>
      <c r="E20" s="4">
        <f t="shared" si="0"/>
        <v>41</v>
      </c>
      <c r="F20" s="4">
        <v>156</v>
      </c>
      <c r="G20" s="4">
        <v>20.8</v>
      </c>
      <c r="H20" s="4">
        <v>986.58</v>
      </c>
      <c r="I20" s="4">
        <v>66</v>
      </c>
      <c r="J20" s="5">
        <v>24852</v>
      </c>
      <c r="K20" s="5"/>
      <c r="L20" s="4"/>
      <c r="M20" s="44">
        <f t="shared" si="1"/>
        <v>103.71299548419468</v>
      </c>
      <c r="N20" s="20">
        <f>Tabulka9[[#This Row],[Factor proti 24]]-100</f>
        <v>3.7129954841946784</v>
      </c>
      <c r="O20" s="58">
        <f t="shared" si="2"/>
        <v>3.7129954841946783E-2</v>
      </c>
      <c r="P20" s="20"/>
      <c r="Q20" s="51">
        <v>0.03</v>
      </c>
      <c r="R20" s="51">
        <v>-0.03</v>
      </c>
      <c r="S20" s="2"/>
      <c r="T20" s="2"/>
      <c r="U20" s="4">
        <v>3</v>
      </c>
      <c r="V20" s="4">
        <v>0.61529999999999996</v>
      </c>
      <c r="W20" s="4">
        <v>115</v>
      </c>
      <c r="X20" s="4">
        <v>20.9</v>
      </c>
      <c r="Y20" s="23">
        <v>986.58</v>
      </c>
      <c r="Z20" s="4">
        <v>61</v>
      </c>
      <c r="AA20" s="10">
        <v>26504</v>
      </c>
      <c r="AB20" s="10">
        <v>0</v>
      </c>
      <c r="AC20" s="5"/>
      <c r="AD20" s="20">
        <f t="shared" si="3"/>
        <v>102.91018564977421</v>
      </c>
      <c r="AE20" s="20">
        <f>Tabulka10[[#This Row],[Faactor proti 06]]-100</f>
        <v>2.9101856497742062</v>
      </c>
      <c r="AF20" s="59">
        <f t="shared" si="4"/>
        <v>2.9101856497742062E-2</v>
      </c>
      <c r="AG20" s="3">
        <v>45481</v>
      </c>
      <c r="AH20" s="3"/>
      <c r="AI20" s="2"/>
      <c r="AJ20" s="20">
        <f t="shared" si="6"/>
        <v>6.2330214307274374E-2</v>
      </c>
      <c r="AK20" s="20">
        <f>Tabulka2[[#This Row],[Kontaminace]]-Tabulka3[[#This Row],[Kontaminace]]</f>
        <v>1</v>
      </c>
      <c r="AL20" s="2" t="s">
        <v>27</v>
      </c>
      <c r="AM20" s="2"/>
      <c r="AN20" s="2"/>
      <c r="AO20" s="54">
        <f t="shared" si="5"/>
        <v>0</v>
      </c>
      <c r="AP20" s="2"/>
    </row>
    <row r="21" spans="1:42" ht="18.3" x14ac:dyDescent="0.7">
      <c r="A21" s="3">
        <v>45488</v>
      </c>
      <c r="B21" s="2"/>
      <c r="C21" s="4">
        <v>5</v>
      </c>
      <c r="D21" s="4">
        <v>0.62890000000000001</v>
      </c>
      <c r="E21" s="4">
        <f t="shared" si="0"/>
        <v>41</v>
      </c>
      <c r="F21" s="4">
        <v>156</v>
      </c>
      <c r="G21" s="4">
        <v>25</v>
      </c>
      <c r="H21" s="4">
        <v>982.28</v>
      </c>
      <c r="I21" s="4">
        <v>53</v>
      </c>
      <c r="J21" s="5">
        <v>62725</v>
      </c>
      <c r="K21" s="5"/>
      <c r="L21" s="4"/>
      <c r="M21" s="44">
        <f t="shared" si="1"/>
        <v>105.18481351396555</v>
      </c>
      <c r="N21" s="20">
        <f>Tabulka9[[#This Row],[Factor proti 24]]-100</f>
        <v>5.1848135139655511</v>
      </c>
      <c r="O21" s="58">
        <f t="shared" si="2"/>
        <v>5.1848135139655513E-2</v>
      </c>
      <c r="P21" s="20"/>
      <c r="Q21" s="51">
        <v>0.03</v>
      </c>
      <c r="R21" s="51">
        <v>-0.03</v>
      </c>
      <c r="S21" s="2"/>
      <c r="T21" s="2"/>
      <c r="U21" s="4">
        <v>2</v>
      </c>
      <c r="V21" s="4">
        <v>0.6028</v>
      </c>
      <c r="W21" s="4">
        <v>115</v>
      </c>
      <c r="X21" s="4">
        <v>24.6</v>
      </c>
      <c r="Y21" s="23">
        <v>982.28</v>
      </c>
      <c r="Z21" s="4">
        <v>52</v>
      </c>
      <c r="AA21" s="10">
        <v>69540</v>
      </c>
      <c r="AB21" s="10">
        <v>0</v>
      </c>
      <c r="AC21" s="5"/>
      <c r="AD21" s="20">
        <f t="shared" si="3"/>
        <v>100.81953503930424</v>
      </c>
      <c r="AE21" s="20">
        <f>Tabulka10[[#This Row],[Faactor proti 06]]-100</f>
        <v>0.81953503930424176</v>
      </c>
      <c r="AF21" s="59">
        <f t="shared" si="4"/>
        <v>8.1953503930424169E-3</v>
      </c>
      <c r="AG21" s="3">
        <v>45488</v>
      </c>
      <c r="AH21" s="3"/>
      <c r="AI21" s="2"/>
      <c r="AJ21" s="20">
        <f t="shared" si="6"/>
        <v>9.8001150417026173E-2</v>
      </c>
      <c r="AK21" s="20">
        <f>Tabulka2[[#This Row],[Kontaminace]]-Tabulka3[[#This Row],[Kontaminace]]</f>
        <v>3</v>
      </c>
      <c r="AL21" s="2" t="s">
        <v>28</v>
      </c>
      <c r="AM21" s="2"/>
      <c r="AN21" s="2"/>
      <c r="AO21" s="54">
        <f t="shared" si="5"/>
        <v>0</v>
      </c>
      <c r="AP21" s="2"/>
    </row>
    <row r="22" spans="1:42" ht="18.3" x14ac:dyDescent="0.7">
      <c r="A22" s="3">
        <v>45495</v>
      </c>
      <c r="B22" s="2"/>
      <c r="C22" s="4">
        <v>5</v>
      </c>
      <c r="D22" s="4">
        <v>0.62690000000000001</v>
      </c>
      <c r="E22" s="4">
        <f t="shared" si="0"/>
        <v>42</v>
      </c>
      <c r="F22" s="4">
        <v>157</v>
      </c>
      <c r="G22" s="4">
        <v>23.9</v>
      </c>
      <c r="H22" s="4">
        <v>980.98</v>
      </c>
      <c r="I22" s="4">
        <v>68</v>
      </c>
      <c r="J22" s="5">
        <v>42319</v>
      </c>
      <c r="K22" s="5"/>
      <c r="L22" s="4"/>
      <c r="M22" s="44">
        <f t="shared" si="1"/>
        <v>104.85030941629034</v>
      </c>
      <c r="N22" s="20">
        <f>Tabulka9[[#This Row],[Factor proti 24]]-100</f>
        <v>4.8503094162903437</v>
      </c>
      <c r="O22" s="58">
        <f t="shared" si="2"/>
        <v>4.8503094162903437E-2</v>
      </c>
      <c r="P22" s="20"/>
      <c r="Q22" s="51">
        <v>0.03</v>
      </c>
      <c r="R22" s="51">
        <v>-0.03</v>
      </c>
      <c r="S22" s="2"/>
      <c r="T22" s="2"/>
      <c r="U22" s="4">
        <v>2</v>
      </c>
      <c r="V22" s="4">
        <v>0.61019999999999996</v>
      </c>
      <c r="W22" s="4">
        <v>115</v>
      </c>
      <c r="X22" s="4">
        <v>24</v>
      </c>
      <c r="Y22" s="23">
        <v>980.98</v>
      </c>
      <c r="Z22" s="4">
        <v>65</v>
      </c>
      <c r="AA22" s="10">
        <v>46366</v>
      </c>
      <c r="AB22" s="10">
        <v>0</v>
      </c>
      <c r="AC22" s="5"/>
      <c r="AD22" s="20">
        <f t="shared" si="3"/>
        <v>102.05720020070245</v>
      </c>
      <c r="AE22" s="20">
        <f>Tabulka10[[#This Row],[Faactor proti 06]]-100</f>
        <v>2.0572002007024537</v>
      </c>
      <c r="AF22" s="59">
        <f t="shared" si="4"/>
        <v>2.0572002007024536E-2</v>
      </c>
      <c r="AG22" s="3">
        <v>45495</v>
      </c>
      <c r="AH22" s="3"/>
      <c r="AI22" s="2"/>
      <c r="AJ22" s="20">
        <f t="shared" si="6"/>
        <v>8.7283785532502267E-2</v>
      </c>
      <c r="AK22" s="20">
        <f>Tabulka2[[#This Row],[Kontaminace]]-Tabulka3[[#This Row],[Kontaminace]]</f>
        <v>3</v>
      </c>
      <c r="AL22" s="2" t="s">
        <v>29</v>
      </c>
      <c r="AM22" s="2"/>
      <c r="AN22" s="2"/>
      <c r="AO22" s="54">
        <f t="shared" si="5"/>
        <v>0</v>
      </c>
      <c r="AP22" s="2"/>
    </row>
    <row r="23" spans="1:42" ht="18.3" x14ac:dyDescent="0.7">
      <c r="A23" s="3">
        <v>45502</v>
      </c>
      <c r="B23" s="2"/>
      <c r="C23" s="4">
        <v>7</v>
      </c>
      <c r="D23" s="4">
        <v>0.64019999999999999</v>
      </c>
      <c r="E23" s="4">
        <f t="shared" si="0"/>
        <v>42</v>
      </c>
      <c r="F23" s="4">
        <v>157</v>
      </c>
      <c r="G23" s="4">
        <v>19.600000000000001</v>
      </c>
      <c r="H23" s="4">
        <v>992.28</v>
      </c>
      <c r="I23" s="4">
        <v>58</v>
      </c>
      <c r="J23" s="5" t="s">
        <v>93</v>
      </c>
      <c r="K23" s="5"/>
      <c r="L23" s="4"/>
      <c r="M23" s="44">
        <f t="shared" si="1"/>
        <v>107.07476166583041</v>
      </c>
      <c r="N23" s="20">
        <f>Tabulka9[[#This Row],[Factor proti 24]]-100</f>
        <v>7.0747616658304082</v>
      </c>
      <c r="O23" s="58">
        <f t="shared" si="2"/>
        <v>7.0747616658304077E-2</v>
      </c>
      <c r="P23" s="20"/>
      <c r="Q23" s="51">
        <v>0.03</v>
      </c>
      <c r="R23" s="51">
        <v>-0.03</v>
      </c>
      <c r="S23" s="2"/>
      <c r="T23" s="2"/>
      <c r="U23" s="4">
        <v>3</v>
      </c>
      <c r="V23" s="4">
        <v>0.62209999999999999</v>
      </c>
      <c r="W23" s="4">
        <v>115</v>
      </c>
      <c r="X23" s="4">
        <v>19.399999999999999</v>
      </c>
      <c r="Y23" s="23">
        <v>992.28</v>
      </c>
      <c r="Z23" s="4">
        <v>55</v>
      </c>
      <c r="AA23" s="10">
        <v>53340</v>
      </c>
      <c r="AB23" s="19">
        <v>0</v>
      </c>
      <c r="AC23" s="5"/>
      <c r="AD23" s="44">
        <f t="shared" si="3"/>
        <v>104.04749958186989</v>
      </c>
      <c r="AE23" s="20">
        <f>Tabulka10[[#This Row],[Faactor proti 06]]-100</f>
        <v>4.0474995818698858</v>
      </c>
      <c r="AF23" s="59">
        <f t="shared" si="4"/>
        <v>4.0474995818698858E-2</v>
      </c>
      <c r="AG23" s="3">
        <v>45502</v>
      </c>
      <c r="AH23" s="3"/>
      <c r="AI23" s="2"/>
      <c r="AJ23" s="20"/>
      <c r="AK23" s="20">
        <f>Tabulka2[[#This Row],[Kontaminace]]-Tabulka3[[#This Row],[Kontaminace]]</f>
        <v>4</v>
      </c>
      <c r="AL23" s="2" t="s">
        <v>30</v>
      </c>
      <c r="AM23" s="2"/>
      <c r="AN23" s="2"/>
      <c r="AO23" s="54">
        <f t="shared" si="5"/>
        <v>0</v>
      </c>
      <c r="AP23" s="2"/>
    </row>
    <row r="24" spans="1:42" ht="18.3" x14ac:dyDescent="0.7">
      <c r="A24" s="3">
        <v>45509</v>
      </c>
      <c r="B24" s="2"/>
      <c r="C24" s="4">
        <v>7</v>
      </c>
      <c r="D24" s="4">
        <v>0.6714</v>
      </c>
      <c r="E24" s="4">
        <f t="shared" si="0"/>
        <v>41</v>
      </c>
      <c r="F24" s="4">
        <v>157</v>
      </c>
      <c r="G24" s="4">
        <v>17.2</v>
      </c>
      <c r="H24" s="4">
        <v>982.88</v>
      </c>
      <c r="I24" s="4">
        <v>71</v>
      </c>
      <c r="J24" s="5" t="s">
        <v>93</v>
      </c>
      <c r="K24" s="5"/>
      <c r="L24" s="4"/>
      <c r="M24" s="44">
        <f t="shared" si="1"/>
        <v>112.29302558956347</v>
      </c>
      <c r="N24" s="20">
        <f>Tabulka9[[#This Row],[Factor proti 24]]-100</f>
        <v>12.29302558956347</v>
      </c>
      <c r="O24" s="58">
        <f t="shared" si="2"/>
        <v>0.12293025589563471</v>
      </c>
      <c r="P24" s="20"/>
      <c r="Q24" s="51">
        <v>0.03</v>
      </c>
      <c r="R24" s="51">
        <v>-0.03</v>
      </c>
      <c r="S24" s="2"/>
      <c r="T24" s="2"/>
      <c r="U24" s="4">
        <v>3</v>
      </c>
      <c r="V24" s="4">
        <v>0.60980000000000001</v>
      </c>
      <c r="W24" s="4">
        <v>116</v>
      </c>
      <c r="X24" s="4">
        <v>17.100000000000001</v>
      </c>
      <c r="Y24" s="23">
        <v>982.88</v>
      </c>
      <c r="Z24" s="4">
        <v>67</v>
      </c>
      <c r="AA24" s="10">
        <v>54568</v>
      </c>
      <c r="AB24" s="10">
        <v>0</v>
      </c>
      <c r="AC24" s="5"/>
      <c r="AD24" s="20">
        <f t="shared" si="3"/>
        <v>101.99029938116743</v>
      </c>
      <c r="AE24" s="20">
        <f>Tabulka10[[#This Row],[Faactor proti 06]]-100</f>
        <v>1.9902993811674321</v>
      </c>
      <c r="AF24" s="59">
        <f t="shared" si="4"/>
        <v>1.9902993811674322E-2</v>
      </c>
      <c r="AG24" s="3">
        <v>45509</v>
      </c>
      <c r="AH24" s="3"/>
      <c r="AI24" s="2"/>
      <c r="AJ24" s="20"/>
      <c r="AK24" s="20">
        <f>Tabulka2[[#This Row],[Kontaminace]]-Tabulka3[[#This Row],[Kontaminace]]</f>
        <v>4</v>
      </c>
      <c r="AL24" s="2" t="s">
        <v>32</v>
      </c>
      <c r="AM24" s="2" t="s">
        <v>42</v>
      </c>
      <c r="AN24" s="2"/>
      <c r="AO24" s="54">
        <f t="shared" si="5"/>
        <v>0</v>
      </c>
      <c r="AP24" s="2"/>
    </row>
    <row r="25" spans="1:42" ht="18.3" x14ac:dyDescent="0.7">
      <c r="A25" s="3">
        <v>45516</v>
      </c>
      <c r="B25" s="2"/>
      <c r="C25" s="4">
        <v>7</v>
      </c>
      <c r="D25" s="4">
        <v>0.65980000000000005</v>
      </c>
      <c r="E25" s="4">
        <f t="shared" si="0"/>
        <v>41</v>
      </c>
      <c r="F25" s="4">
        <v>157</v>
      </c>
      <c r="G25" s="4">
        <v>21.7</v>
      </c>
      <c r="H25" s="4">
        <v>984.88</v>
      </c>
      <c r="I25" s="4">
        <v>65</v>
      </c>
      <c r="J25" s="5" t="s">
        <v>93</v>
      </c>
      <c r="K25" s="5">
        <v>1</v>
      </c>
      <c r="L25" s="4" t="s">
        <v>60</v>
      </c>
      <c r="M25" s="44">
        <f t="shared" si="1"/>
        <v>110.35290182304735</v>
      </c>
      <c r="N25" s="20">
        <f>Tabulka9[[#This Row],[Factor proti 24]]-100</f>
        <v>10.352901823047347</v>
      </c>
      <c r="O25" s="58">
        <f t="shared" si="2"/>
        <v>0.10352901823047347</v>
      </c>
      <c r="P25" s="20"/>
      <c r="Q25" s="51">
        <v>0.03</v>
      </c>
      <c r="R25" s="51">
        <v>-0.03</v>
      </c>
      <c r="S25" s="2"/>
      <c r="T25" s="53" t="e">
        <f>J25+100</f>
        <v>#VALUE!</v>
      </c>
      <c r="U25" s="4">
        <v>3</v>
      </c>
      <c r="V25" s="4">
        <v>0.61909999999999998</v>
      </c>
      <c r="W25" s="4">
        <v>116</v>
      </c>
      <c r="X25" s="4">
        <v>22.3</v>
      </c>
      <c r="Y25" s="23">
        <v>984.88</v>
      </c>
      <c r="Z25" s="4">
        <v>59</v>
      </c>
      <c r="AA25" s="4">
        <v>46378</v>
      </c>
      <c r="AB25" s="10">
        <v>0</v>
      </c>
      <c r="AC25" s="5"/>
      <c r="AD25" s="44">
        <f t="shared" si="3"/>
        <v>103.54574343535708</v>
      </c>
      <c r="AE25" s="20">
        <f>Tabulka10[[#This Row],[Faactor proti 06]]-100</f>
        <v>3.5457434353570818</v>
      </c>
      <c r="AF25" s="59">
        <f t="shared" si="4"/>
        <v>3.5457434353570821E-2</v>
      </c>
      <c r="AG25" s="3">
        <v>45516</v>
      </c>
      <c r="AH25" s="3"/>
      <c r="AI25" s="2"/>
      <c r="AJ25" s="20"/>
      <c r="AK25" s="20">
        <f>Tabulka2[[#This Row],[Kontaminace]]-Tabulka3[[#This Row],[Kontaminace]]</f>
        <v>4</v>
      </c>
      <c r="AL25" s="2" t="s">
        <v>33</v>
      </c>
      <c r="AM25" s="2"/>
      <c r="AN25" s="2"/>
      <c r="AO25" s="54">
        <f t="shared" si="5"/>
        <v>0</v>
      </c>
      <c r="AP25" s="2"/>
    </row>
    <row r="26" spans="1:42" ht="18.3" x14ac:dyDescent="0.7">
      <c r="A26" s="3">
        <v>45523</v>
      </c>
      <c r="B26" s="2"/>
      <c r="C26" s="4">
        <v>7</v>
      </c>
      <c r="D26" s="4">
        <v>0.6472</v>
      </c>
      <c r="E26" s="4">
        <f t="shared" si="0"/>
        <v>42</v>
      </c>
      <c r="F26" s="4">
        <v>158</v>
      </c>
      <c r="G26" s="4">
        <v>14.9</v>
      </c>
      <c r="H26" s="4">
        <v>982.88</v>
      </c>
      <c r="I26" s="4"/>
      <c r="J26" s="5" t="s">
        <v>93</v>
      </c>
      <c r="K26" s="5"/>
      <c r="L26" s="4"/>
      <c r="M26" s="44">
        <f t="shared" si="1"/>
        <v>108.2455260076936</v>
      </c>
      <c r="N26" s="20">
        <f>Tabulka9[[#This Row],[Factor proti 24]]-100</f>
        <v>8.2455260076935986</v>
      </c>
      <c r="O26" s="58">
        <f t="shared" si="2"/>
        <v>8.2455260076935988E-2</v>
      </c>
      <c r="P26" s="20"/>
      <c r="Q26" s="51">
        <v>0.03</v>
      </c>
      <c r="R26" s="51">
        <v>-0.03</v>
      </c>
      <c r="S26" s="2"/>
      <c r="T26" s="2"/>
      <c r="U26" s="4">
        <v>4</v>
      </c>
      <c r="V26" s="4">
        <v>0.62409999999999999</v>
      </c>
      <c r="W26" s="4">
        <v>116</v>
      </c>
      <c r="X26" s="4">
        <v>14.8</v>
      </c>
      <c r="Y26" s="23">
        <v>982.88</v>
      </c>
      <c r="Z26" s="4">
        <v>99</v>
      </c>
      <c r="AA26" s="4">
        <v>15826</v>
      </c>
      <c r="AB26" s="10">
        <v>1</v>
      </c>
      <c r="AC26" s="5" t="s">
        <v>60</v>
      </c>
      <c r="AD26" s="44">
        <f t="shared" si="3"/>
        <v>104.38200367954506</v>
      </c>
      <c r="AE26" s="20">
        <f>Tabulka10[[#This Row],[Faactor proti 06]]-100</f>
        <v>4.3820036795450648</v>
      </c>
      <c r="AF26" s="59">
        <f t="shared" si="4"/>
        <v>4.382003679545065E-2</v>
      </c>
      <c r="AG26" s="3">
        <v>45523</v>
      </c>
      <c r="AH26" s="3"/>
      <c r="AI26" s="2"/>
      <c r="AJ26" s="20"/>
      <c r="AK26" s="20">
        <f>Tabulka2[[#This Row],[Kontaminace]]-Tabulka3[[#This Row],[Kontaminace]]</f>
        <v>3</v>
      </c>
      <c r="AL26" s="2" t="s">
        <v>34</v>
      </c>
      <c r="AM26" s="2"/>
      <c r="AN26" s="2"/>
      <c r="AO26" s="54">
        <f t="shared" si="5"/>
        <v>0</v>
      </c>
      <c r="AP26" s="2"/>
    </row>
    <row r="27" spans="1:42" ht="18.3" x14ac:dyDescent="0.7">
      <c r="A27" s="3">
        <v>45530</v>
      </c>
      <c r="B27" s="2"/>
      <c r="C27" s="4">
        <v>7</v>
      </c>
      <c r="D27" s="4">
        <v>0.65980000000000005</v>
      </c>
      <c r="E27" s="4">
        <f t="shared" si="0"/>
        <v>42</v>
      </c>
      <c r="F27" s="4">
        <v>158</v>
      </c>
      <c r="G27" s="4">
        <v>16</v>
      </c>
      <c r="H27" s="4">
        <v>990.48</v>
      </c>
      <c r="I27" s="4">
        <v>90</v>
      </c>
      <c r="J27" s="5" t="s">
        <v>93</v>
      </c>
      <c r="K27" s="5"/>
      <c r="L27" s="4"/>
      <c r="M27" s="44">
        <f t="shared" si="1"/>
        <v>110.35290182304735</v>
      </c>
      <c r="N27" s="20">
        <f>Tabulka9[[#This Row],[Factor proti 24]]-100</f>
        <v>10.352901823047347</v>
      </c>
      <c r="O27" s="58">
        <f t="shared" si="2"/>
        <v>0.10352901823047347</v>
      </c>
      <c r="P27" s="20"/>
      <c r="Q27" s="51">
        <v>0.03</v>
      </c>
      <c r="R27" s="51">
        <v>-0.03</v>
      </c>
      <c r="S27" s="2"/>
      <c r="T27" s="2"/>
      <c r="U27" s="4">
        <v>3</v>
      </c>
      <c r="V27" s="4">
        <v>0.62029999999999996</v>
      </c>
      <c r="W27" s="4">
        <v>116</v>
      </c>
      <c r="X27" s="4">
        <v>15.7</v>
      </c>
      <c r="Y27" s="23">
        <v>990.48</v>
      </c>
      <c r="Z27" s="4">
        <v>89</v>
      </c>
      <c r="AA27" s="4">
        <v>27936</v>
      </c>
      <c r="AB27" s="19">
        <v>0</v>
      </c>
      <c r="AC27" s="5"/>
      <c r="AD27" s="44">
        <f t="shared" si="3"/>
        <v>103.74644589396219</v>
      </c>
      <c r="AE27" s="20">
        <f>Tabulka10[[#This Row],[Faactor proti 06]]-100</f>
        <v>3.7464458939621892</v>
      </c>
      <c r="AF27" s="59">
        <f t="shared" si="4"/>
        <v>3.7464458939621893E-2</v>
      </c>
      <c r="AG27" s="3">
        <v>45530</v>
      </c>
      <c r="AH27" s="3"/>
      <c r="AI27" s="2"/>
      <c r="AJ27" s="20"/>
      <c r="AK27" s="20">
        <f>Tabulka2[[#This Row],[Kontaminace]]-Tabulka3[[#This Row],[Kontaminace]]</f>
        <v>4</v>
      </c>
      <c r="AL27" s="2" t="s">
        <v>35</v>
      </c>
      <c r="AM27" s="2"/>
      <c r="AN27" s="2"/>
      <c r="AO27" s="54">
        <f t="shared" si="5"/>
        <v>0</v>
      </c>
      <c r="AP27" s="2"/>
    </row>
    <row r="28" spans="1:42" s="35" customFormat="1" ht="18.3" x14ac:dyDescent="0.7">
      <c r="A28" s="29">
        <v>45537</v>
      </c>
      <c r="B28" s="30"/>
      <c r="C28" s="31">
        <v>0</v>
      </c>
      <c r="D28" s="31">
        <v>0.59789999999999999</v>
      </c>
      <c r="E28" s="31">
        <f t="shared" si="0"/>
        <v>42</v>
      </c>
      <c r="F28" s="40">
        <v>158</v>
      </c>
      <c r="G28" s="31">
        <v>20.8</v>
      </c>
      <c r="H28" s="31">
        <v>982.58</v>
      </c>
      <c r="I28" s="31">
        <v>74</v>
      </c>
      <c r="J28" s="32">
        <v>55914</v>
      </c>
      <c r="K28" s="32">
        <v>0</v>
      </c>
      <c r="L28" s="31"/>
      <c r="M28" s="47">
        <f t="shared" si="1"/>
        <v>100</v>
      </c>
      <c r="N28" s="47">
        <f>Tabulka9[[#This Row],[Factor proti 24]]-100</f>
        <v>0</v>
      </c>
      <c r="O28" s="58">
        <f t="shared" si="2"/>
        <v>0</v>
      </c>
      <c r="P28" s="47"/>
      <c r="Q28" s="51">
        <v>0.03</v>
      </c>
      <c r="R28" s="51">
        <v>-0.03</v>
      </c>
      <c r="S28" s="36" t="s">
        <v>66</v>
      </c>
      <c r="T28" s="36"/>
      <c r="U28" s="31">
        <v>0</v>
      </c>
      <c r="V28" s="31">
        <v>0.59789999999999999</v>
      </c>
      <c r="W28" s="31">
        <v>116</v>
      </c>
      <c r="X28" s="31">
        <v>20.2</v>
      </c>
      <c r="Y28" s="33">
        <v>982.58</v>
      </c>
      <c r="Z28" s="31">
        <v>74</v>
      </c>
      <c r="AA28" s="31">
        <v>58925</v>
      </c>
      <c r="AB28" s="34">
        <v>0</v>
      </c>
      <c r="AC28" s="32"/>
      <c r="AD28" s="41">
        <f t="shared" si="3"/>
        <v>100</v>
      </c>
      <c r="AE28" s="41">
        <f>Tabulka10[[#This Row],[Faactor proti 06]]-100</f>
        <v>0</v>
      </c>
      <c r="AF28" s="59">
        <f t="shared" si="4"/>
        <v>0</v>
      </c>
      <c r="AG28" s="29">
        <v>45537</v>
      </c>
      <c r="AH28" s="29"/>
      <c r="AI28" s="30"/>
      <c r="AJ28" s="20">
        <f t="shared" si="6"/>
        <v>5.1098854476028847E-2</v>
      </c>
      <c r="AK28" s="47">
        <f>Tabulka2[[#This Row],[Kontaminace]]-Tabulka3[[#This Row],[Kontaminace]]</f>
        <v>0</v>
      </c>
      <c r="AL28" s="30" t="s">
        <v>36</v>
      </c>
      <c r="AM28" s="30" t="s">
        <v>31</v>
      </c>
      <c r="AN28" s="30"/>
      <c r="AO28" s="54">
        <f t="shared" si="5"/>
        <v>0</v>
      </c>
      <c r="AP28" s="30"/>
    </row>
    <row r="29" spans="1:42" ht="18.3" x14ac:dyDescent="0.7">
      <c r="A29" s="3">
        <v>45544</v>
      </c>
      <c r="B29" s="2"/>
      <c r="C29" s="4">
        <v>0</v>
      </c>
      <c r="D29" s="6">
        <v>0.59889999999999999</v>
      </c>
      <c r="E29" s="6">
        <f t="shared" si="0"/>
        <v>42</v>
      </c>
      <c r="F29" s="4">
        <v>158</v>
      </c>
      <c r="G29" s="4">
        <v>16</v>
      </c>
      <c r="H29" s="4">
        <v>972</v>
      </c>
      <c r="I29" s="4">
        <v>85</v>
      </c>
      <c r="J29" s="5">
        <v>6973</v>
      </c>
      <c r="K29" s="5">
        <v>0</v>
      </c>
      <c r="L29" s="4" t="s">
        <v>51</v>
      </c>
      <c r="M29" s="20">
        <f>(D29*100)/0.5979</f>
        <v>100.1672520488376</v>
      </c>
      <c r="N29" s="20">
        <f>Tabulka9[[#This Row],[Factor proti 24]]-100</f>
        <v>0.16725204883759659</v>
      </c>
      <c r="O29" s="58">
        <f t="shared" si="2"/>
        <v>1.6725204883759658E-3</v>
      </c>
      <c r="P29" s="20" t="s">
        <v>51</v>
      </c>
      <c r="Q29" s="51">
        <v>0.03</v>
      </c>
      <c r="R29" s="51">
        <v>-0.03</v>
      </c>
      <c r="S29" s="2"/>
      <c r="T29" s="2"/>
      <c r="U29" s="4">
        <v>0</v>
      </c>
      <c r="V29" s="4">
        <v>0.59389999999999998</v>
      </c>
      <c r="W29" s="4">
        <v>116</v>
      </c>
      <c r="X29" s="4">
        <v>16.100000000000001</v>
      </c>
      <c r="Y29" s="23">
        <v>971.6</v>
      </c>
      <c r="Z29" s="4">
        <v>86</v>
      </c>
      <c r="AA29" s="4">
        <v>7334</v>
      </c>
      <c r="AB29" s="4"/>
      <c r="AC29" s="46"/>
      <c r="AD29" s="20">
        <f t="shared" si="3"/>
        <v>99.330991804649614</v>
      </c>
      <c r="AE29" s="20">
        <f>Tabulka10[[#This Row],[Faactor proti 06]]-100</f>
        <v>-0.66900819535038636</v>
      </c>
      <c r="AF29" s="59">
        <f t="shared" si="4"/>
        <v>-6.6900819535038632E-3</v>
      </c>
      <c r="AG29" s="3">
        <v>45544</v>
      </c>
      <c r="AH29" s="3"/>
      <c r="AI29" s="2"/>
      <c r="AJ29" s="20">
        <f t="shared" si="6"/>
        <v>4.9222797927461141E-2</v>
      </c>
      <c r="AK29" s="20">
        <f>Tabulka2[[#This Row],[Kontaminace]]-Tabulka3[[#This Row],[Kontaminace]]</f>
        <v>0</v>
      </c>
      <c r="AL29" s="2" t="s">
        <v>68</v>
      </c>
      <c r="AM29" s="2"/>
      <c r="AN29" s="2"/>
      <c r="AO29" s="54">
        <f t="shared" si="5"/>
        <v>0.39999999999997726</v>
      </c>
      <c r="AP29" s="2"/>
    </row>
    <row r="30" spans="1:42" ht="18.3" x14ac:dyDescent="0.7">
      <c r="A30" s="3">
        <v>45551</v>
      </c>
      <c r="B30" s="2"/>
      <c r="C30" s="6">
        <v>1</v>
      </c>
      <c r="D30" s="4">
        <v>0.5958</v>
      </c>
      <c r="E30" s="4">
        <f t="shared" si="0"/>
        <v>42</v>
      </c>
      <c r="F30" s="4">
        <v>158</v>
      </c>
      <c r="G30" s="6">
        <v>11.6</v>
      </c>
      <c r="H30" s="6">
        <v>981.78</v>
      </c>
      <c r="I30" s="6">
        <v>96</v>
      </c>
      <c r="J30" s="7">
        <v>27225</v>
      </c>
      <c r="K30" s="7">
        <v>1</v>
      </c>
      <c r="L30" s="4" t="s">
        <v>59</v>
      </c>
      <c r="M30" s="20">
        <f>(D30*100)/0.5979</f>
        <v>99.648770697441037</v>
      </c>
      <c r="N30" s="20">
        <f>Tabulka9[[#This Row],[Factor proti 24]]-100</f>
        <v>-0.35122930255896279</v>
      </c>
      <c r="O30" s="58">
        <f t="shared" si="2"/>
        <v>-3.5122930255896277E-3</v>
      </c>
      <c r="P30" s="20"/>
      <c r="Q30" s="51">
        <v>0.03</v>
      </c>
      <c r="R30" s="51">
        <v>-0.03</v>
      </c>
      <c r="S30" s="2"/>
      <c r="T30" s="53">
        <f>J30+100</f>
        <v>27325</v>
      </c>
      <c r="U30" s="4">
        <v>0</v>
      </c>
      <c r="V30" s="6">
        <v>0.59830000000000005</v>
      </c>
      <c r="W30" s="4">
        <v>116</v>
      </c>
      <c r="X30" s="6">
        <v>12</v>
      </c>
      <c r="Y30" s="25">
        <v>981.78</v>
      </c>
      <c r="Z30" s="6">
        <v>93</v>
      </c>
      <c r="AA30" s="6">
        <v>29076</v>
      </c>
      <c r="AB30" s="6">
        <v>0</v>
      </c>
      <c r="AC30" s="5"/>
      <c r="AD30" s="20">
        <f t="shared" si="3"/>
        <v>100.06690081953505</v>
      </c>
      <c r="AE30" s="20">
        <f>Tabulka10[[#This Row],[Faactor proti 06]]-100</f>
        <v>6.6900819535050005E-2</v>
      </c>
      <c r="AF30" s="59">
        <f t="shared" si="4"/>
        <v>6.6900819535050001E-4</v>
      </c>
      <c r="AG30" s="3">
        <v>45551</v>
      </c>
      <c r="AH30" s="3"/>
      <c r="AI30" s="2"/>
      <c r="AJ30" s="20">
        <f t="shared" si="6"/>
        <v>6.3660751134956658E-2</v>
      </c>
      <c r="AK30" s="20">
        <f>Tabulka2[[#This Row],[Kontaminace]]-Tabulka3[[#This Row],[Kontaminace]]</f>
        <v>1</v>
      </c>
      <c r="AL30" s="2" t="s">
        <v>38</v>
      </c>
      <c r="AM30" s="2"/>
      <c r="AN30" s="2"/>
      <c r="AO30" s="54">
        <f t="shared" si="5"/>
        <v>0</v>
      </c>
      <c r="AP30" s="2"/>
    </row>
    <row r="31" spans="1:42" ht="18.3" x14ac:dyDescent="0.7">
      <c r="A31" s="3">
        <v>45558</v>
      </c>
      <c r="B31" s="2"/>
      <c r="C31" s="4">
        <v>0</v>
      </c>
      <c r="D31" s="4">
        <v>0.59289999999999998</v>
      </c>
      <c r="E31" s="4">
        <f t="shared" si="0"/>
        <v>42</v>
      </c>
      <c r="F31" s="4">
        <v>158</v>
      </c>
      <c r="G31" s="4">
        <v>14.9</v>
      </c>
      <c r="H31" s="4">
        <v>979.8</v>
      </c>
      <c r="I31" s="4">
        <v>87</v>
      </c>
      <c r="J31" s="5">
        <v>57826</v>
      </c>
      <c r="K31" s="5">
        <v>0</v>
      </c>
      <c r="L31" s="4"/>
      <c r="M31" s="20">
        <f t="shared" si="1"/>
        <v>99.163739755812003</v>
      </c>
      <c r="N31" s="20">
        <f>Tabulka9[[#This Row],[Factor proti 24]]-100</f>
        <v>-0.83626024418799716</v>
      </c>
      <c r="O31" s="58">
        <f t="shared" si="2"/>
        <v>-8.3626024418799721E-3</v>
      </c>
      <c r="P31" s="20"/>
      <c r="Q31" s="51">
        <v>0.03</v>
      </c>
      <c r="R31" s="51">
        <v>-0.03</v>
      </c>
      <c r="S31" s="2"/>
      <c r="T31" s="2"/>
      <c r="U31" s="4">
        <v>0</v>
      </c>
      <c r="V31" s="4">
        <v>0.59750000000000003</v>
      </c>
      <c r="W31" s="4">
        <v>116</v>
      </c>
      <c r="X31" s="4">
        <v>14.8</v>
      </c>
      <c r="Y31" s="23">
        <v>979.88</v>
      </c>
      <c r="Z31" s="4">
        <v>87</v>
      </c>
      <c r="AA31" s="4">
        <v>61122</v>
      </c>
      <c r="AB31" s="4">
        <v>0</v>
      </c>
      <c r="AC31" s="5"/>
      <c r="AD31" s="20">
        <f t="shared" si="3"/>
        <v>99.933099180464964</v>
      </c>
      <c r="AE31" s="20">
        <f>Tabulka10[[#This Row],[Faactor proti 06]]-100</f>
        <v>-6.6900819535035794E-2</v>
      </c>
      <c r="AF31" s="59">
        <f t="shared" si="4"/>
        <v>-6.6900819535035798E-4</v>
      </c>
      <c r="AG31" s="3">
        <v>45558</v>
      </c>
      <c r="AH31" s="3"/>
      <c r="AI31" s="2"/>
      <c r="AJ31" s="20">
        <f t="shared" si="6"/>
        <v>5.3924937011223452E-2</v>
      </c>
      <c r="AK31" s="20">
        <f>Tabulka2[[#This Row],[Kontaminace]]-Tabulka3[[#This Row],[Kontaminace]]</f>
        <v>0</v>
      </c>
      <c r="AL31" s="2" t="s">
        <v>39</v>
      </c>
      <c r="AM31" s="2"/>
      <c r="AN31" s="2"/>
      <c r="AO31" s="54">
        <f t="shared" si="5"/>
        <v>-8.0000000000040927E-2</v>
      </c>
      <c r="AP31" s="2"/>
    </row>
    <row r="32" spans="1:42" ht="18.3" x14ac:dyDescent="0.7">
      <c r="A32" s="3">
        <v>45565</v>
      </c>
      <c r="B32" s="2"/>
      <c r="C32" s="4">
        <v>0</v>
      </c>
      <c r="D32" s="4">
        <v>0.59889999999999999</v>
      </c>
      <c r="E32" s="4">
        <f t="shared" si="0"/>
        <v>42</v>
      </c>
      <c r="F32" s="4">
        <v>158</v>
      </c>
      <c r="G32" s="4">
        <v>8.4</v>
      </c>
      <c r="H32" s="4">
        <v>989.88</v>
      </c>
      <c r="I32" s="4">
        <v>78</v>
      </c>
      <c r="J32" s="5">
        <v>54412</v>
      </c>
      <c r="K32" s="5">
        <v>0</v>
      </c>
      <c r="L32" s="4"/>
      <c r="M32" s="20">
        <f t="shared" si="1"/>
        <v>100.1672520488376</v>
      </c>
      <c r="N32" s="20">
        <f>Tabulka9[[#This Row],[Factor proti 24]]-100</f>
        <v>0.16725204883759659</v>
      </c>
      <c r="O32" s="58">
        <f t="shared" si="2"/>
        <v>1.6725204883759658E-3</v>
      </c>
      <c r="P32" s="20"/>
      <c r="Q32" s="51">
        <v>0.03</v>
      </c>
      <c r="R32" s="51">
        <v>-0.03</v>
      </c>
      <c r="S32" s="2"/>
      <c r="T32" s="2"/>
      <c r="U32" s="4">
        <v>2</v>
      </c>
      <c r="V32" s="6">
        <v>0.60340000000000005</v>
      </c>
      <c r="W32" s="4">
        <v>116</v>
      </c>
      <c r="X32" s="4">
        <v>8.4</v>
      </c>
      <c r="Y32" s="23">
        <v>989.88</v>
      </c>
      <c r="Z32" s="4">
        <v>84</v>
      </c>
      <c r="AA32" s="4">
        <v>56298</v>
      </c>
      <c r="AB32" s="4">
        <v>1</v>
      </c>
      <c r="AC32" s="5" t="s">
        <v>59</v>
      </c>
      <c r="AD32" s="20">
        <f t="shared" si="3"/>
        <v>100.9198862686068</v>
      </c>
      <c r="AE32" s="20">
        <f>Tabulka10[[#This Row],[Faactor proti 06]]-100</f>
        <v>0.91988626860680256</v>
      </c>
      <c r="AF32" s="59">
        <f t="shared" si="4"/>
        <v>9.1988626860680257E-3</v>
      </c>
      <c r="AG32" s="3">
        <v>45565</v>
      </c>
      <c r="AH32" s="3"/>
      <c r="AI32" s="2"/>
      <c r="AJ32" s="20">
        <f t="shared" si="6"/>
        <v>3.3500301964545807E-2</v>
      </c>
      <c r="AK32" s="20">
        <f>Tabulka2[[#This Row],[Kontaminace]]-Tabulka3[[#This Row],[Kontaminace]]</f>
        <v>-2</v>
      </c>
      <c r="AL32" s="2" t="s">
        <v>40</v>
      </c>
      <c r="AM32" s="2"/>
      <c r="AN32" s="2"/>
      <c r="AO32" s="54">
        <f t="shared" si="5"/>
        <v>0</v>
      </c>
      <c r="AP32" s="2"/>
    </row>
    <row r="33" spans="1:42" ht="18.3" x14ac:dyDescent="0.7">
      <c r="A33" s="3">
        <v>45572</v>
      </c>
      <c r="B33" s="2"/>
      <c r="C33" s="4">
        <v>2</v>
      </c>
      <c r="D33" s="4">
        <v>0.60209999999999997</v>
      </c>
      <c r="E33" s="4">
        <f t="shared" si="0"/>
        <v>42</v>
      </c>
      <c r="F33" s="4">
        <v>158</v>
      </c>
      <c r="G33" s="4">
        <v>8.3000000000000007</v>
      </c>
      <c r="H33" s="4">
        <v>977.68</v>
      </c>
      <c r="I33" s="4">
        <v>90</v>
      </c>
      <c r="J33" s="5">
        <v>40956</v>
      </c>
      <c r="K33" s="5">
        <v>1</v>
      </c>
      <c r="L33" s="4" t="s">
        <v>59</v>
      </c>
      <c r="M33" s="20">
        <f t="shared" si="1"/>
        <v>100.70245860511791</v>
      </c>
      <c r="N33" s="20">
        <f>Tabulka9[[#This Row],[Factor proti 24]]-100</f>
        <v>0.70245860511791136</v>
      </c>
      <c r="O33" s="58">
        <f t="shared" si="2"/>
        <v>7.0245860511791132E-3</v>
      </c>
      <c r="P33" s="20"/>
      <c r="Q33" s="51">
        <v>0.03</v>
      </c>
      <c r="R33" s="51">
        <v>-0.03</v>
      </c>
      <c r="S33" s="2"/>
      <c r="T33" s="53">
        <f>J33+100</f>
        <v>41056</v>
      </c>
      <c r="U33" s="4">
        <v>0</v>
      </c>
      <c r="V33" s="4">
        <v>0.59940000000000004</v>
      </c>
      <c r="W33" s="4">
        <v>116</v>
      </c>
      <c r="X33" s="4">
        <v>8</v>
      </c>
      <c r="Y33" s="23">
        <v>977.68</v>
      </c>
      <c r="Z33" s="4">
        <v>88</v>
      </c>
      <c r="AA33" s="4">
        <v>44522</v>
      </c>
      <c r="AB33" s="4">
        <v>0</v>
      </c>
      <c r="AC33" s="5"/>
      <c r="AD33" s="20">
        <f t="shared" si="3"/>
        <v>100.2508780732564</v>
      </c>
      <c r="AE33" s="20">
        <f>Tabulka10[[#This Row],[Faactor proti 06]]-100</f>
        <v>0.25087807325640199</v>
      </c>
      <c r="AF33" s="59">
        <f t="shared" si="4"/>
        <v>2.5087807325640198E-3</v>
      </c>
      <c r="AG33" s="3">
        <v>45572</v>
      </c>
      <c r="AH33" s="3"/>
      <c r="AI33" s="2"/>
      <c r="AJ33" s="20">
        <f t="shared" si="6"/>
        <v>8.0095233816989353E-2</v>
      </c>
      <c r="AK33" s="20">
        <f>Tabulka2[[#This Row],[Kontaminace]]-Tabulka3[[#This Row],[Kontaminace]]</f>
        <v>2</v>
      </c>
      <c r="AL33" s="2" t="s">
        <v>43</v>
      </c>
      <c r="AM33" s="2" t="s">
        <v>37</v>
      </c>
      <c r="AN33" s="2"/>
      <c r="AO33" s="54">
        <f t="shared" si="5"/>
        <v>0</v>
      </c>
      <c r="AP33" s="2"/>
    </row>
    <row r="34" spans="1:42" ht="18.3" x14ac:dyDescent="0.7">
      <c r="A34" s="3">
        <v>45579</v>
      </c>
      <c r="B34" s="2"/>
      <c r="C34" s="4">
        <v>2</v>
      </c>
      <c r="D34" s="4">
        <v>0.60250000000000004</v>
      </c>
      <c r="E34" s="4">
        <f t="shared" ref="E34:E65" si="7">F34-W34</f>
        <v>43</v>
      </c>
      <c r="F34" s="4">
        <v>159</v>
      </c>
      <c r="G34" s="4">
        <v>8.4</v>
      </c>
      <c r="H34" s="4">
        <v>987.28</v>
      </c>
      <c r="I34" s="4">
        <v>72</v>
      </c>
      <c r="J34" s="5">
        <v>58234</v>
      </c>
      <c r="K34" s="5">
        <v>0</v>
      </c>
      <c r="L34" s="4"/>
      <c r="M34" s="20">
        <f t="shared" ref="M34:M58" si="8">(D34*100)/0.5979</f>
        <v>100.76935942465295</v>
      </c>
      <c r="N34" s="20">
        <f>Tabulka9[[#This Row],[Factor proti 24]]-100</f>
        <v>0.76935942465294715</v>
      </c>
      <c r="O34" s="58">
        <f t="shared" si="2"/>
        <v>7.693594246529472E-3</v>
      </c>
      <c r="P34" s="20"/>
      <c r="Q34" s="51">
        <v>0.03</v>
      </c>
      <c r="R34" s="51">
        <v>-0.03</v>
      </c>
      <c r="S34" s="2"/>
      <c r="T34" s="2"/>
      <c r="U34" s="4">
        <v>2</v>
      </c>
      <c r="V34" s="6">
        <v>0.59960000000000002</v>
      </c>
      <c r="W34" s="4">
        <v>116</v>
      </c>
      <c r="X34" s="4">
        <v>8.1999999999999993</v>
      </c>
      <c r="Y34" s="23">
        <v>987.28</v>
      </c>
      <c r="Z34" s="4">
        <v>90</v>
      </c>
      <c r="AA34" s="4">
        <v>61342</v>
      </c>
      <c r="AB34" s="4">
        <v>1</v>
      </c>
      <c r="AC34" s="5" t="s">
        <v>59</v>
      </c>
      <c r="AD34" s="20">
        <f t="shared" ref="AD34:AD58" si="9">(V34*100)/0.5979</f>
        <v>100.28432848302393</v>
      </c>
      <c r="AE34" s="20">
        <f>Tabulka10[[#This Row],[Faactor proti 06]]-100</f>
        <v>0.28432848302392699</v>
      </c>
      <c r="AF34" s="59">
        <f t="shared" si="4"/>
        <v>2.8432848302392699E-3</v>
      </c>
      <c r="AG34" s="3">
        <v>45579</v>
      </c>
      <c r="AH34" s="3"/>
      <c r="AI34" s="2"/>
      <c r="AJ34" s="20">
        <f t="shared" si="6"/>
        <v>5.0666753610902809E-2</v>
      </c>
      <c r="AK34" s="20">
        <f>Tabulka2[[#This Row],[Kontaminace]]-Tabulka3[[#This Row],[Kontaminace]]</f>
        <v>0</v>
      </c>
      <c r="AL34" s="2" t="s">
        <v>44</v>
      </c>
      <c r="AM34" s="2"/>
      <c r="AN34" s="2"/>
      <c r="AO34" s="54">
        <f t="shared" si="5"/>
        <v>0</v>
      </c>
      <c r="AP34" s="2"/>
    </row>
    <row r="35" spans="1:42" ht="18.3" x14ac:dyDescent="0.7">
      <c r="A35" s="3">
        <v>45586</v>
      </c>
      <c r="B35" s="2"/>
      <c r="C35" s="4">
        <v>2</v>
      </c>
      <c r="D35" s="4">
        <v>0.60870000000000002</v>
      </c>
      <c r="E35" s="4">
        <f t="shared" si="7"/>
        <v>43</v>
      </c>
      <c r="F35" s="4">
        <v>159</v>
      </c>
      <c r="G35" s="4">
        <v>10.6</v>
      </c>
      <c r="H35" s="4">
        <v>995.98</v>
      </c>
      <c r="I35" s="4">
        <v>85</v>
      </c>
      <c r="J35" s="5">
        <v>11821</v>
      </c>
      <c r="K35" s="5">
        <v>0</v>
      </c>
      <c r="L35" s="4"/>
      <c r="M35" s="20">
        <f t="shared" si="8"/>
        <v>101.80632212744607</v>
      </c>
      <c r="N35" s="20">
        <f>Tabulka9[[#This Row],[Factor proti 24]]-100</f>
        <v>1.8063221274460659</v>
      </c>
      <c r="O35" s="58">
        <f t="shared" si="2"/>
        <v>1.806322127446066E-2</v>
      </c>
      <c r="P35" s="20"/>
      <c r="Q35" s="51">
        <v>0.03</v>
      </c>
      <c r="R35" s="51">
        <v>-0.03</v>
      </c>
      <c r="S35" s="2"/>
      <c r="T35" s="2"/>
      <c r="U35" s="4">
        <v>0</v>
      </c>
      <c r="V35" s="4">
        <v>0.5998</v>
      </c>
      <c r="W35" s="4">
        <v>116</v>
      </c>
      <c r="X35" s="4">
        <v>10.9</v>
      </c>
      <c r="Y35" s="23">
        <v>995.98</v>
      </c>
      <c r="Z35" s="4">
        <v>99</v>
      </c>
      <c r="AA35" s="4">
        <v>12783</v>
      </c>
      <c r="AB35" s="4">
        <v>0</v>
      </c>
      <c r="AC35" s="5"/>
      <c r="AD35" s="20">
        <f t="shared" si="9"/>
        <v>100.31777889279144</v>
      </c>
      <c r="AE35" s="20">
        <f>Tabulka10[[#This Row],[Faactor proti 06]]-100</f>
        <v>0.31777889279143778</v>
      </c>
      <c r="AF35" s="59">
        <f t="shared" si="4"/>
        <v>3.1777889279143777E-3</v>
      </c>
      <c r="AG35" s="3">
        <v>45586</v>
      </c>
      <c r="AH35" s="3"/>
      <c r="AI35" s="2"/>
      <c r="AJ35" s="20">
        <f t="shared" si="6"/>
        <v>7.525619964014707E-2</v>
      </c>
      <c r="AK35" s="20">
        <f>Tabulka2[[#This Row],[Kontaminace]]-Tabulka3[[#This Row],[Kontaminace]]</f>
        <v>2</v>
      </c>
      <c r="AL35" s="2" t="s">
        <v>45</v>
      </c>
      <c r="AM35" s="2"/>
      <c r="AN35" s="2"/>
      <c r="AO35" s="54">
        <f t="shared" si="5"/>
        <v>0</v>
      </c>
      <c r="AP35" s="2"/>
    </row>
    <row r="36" spans="1:42" ht="18.3" x14ac:dyDescent="0.7">
      <c r="A36" s="3">
        <v>45593</v>
      </c>
      <c r="B36" s="2"/>
      <c r="C36" s="6">
        <v>4</v>
      </c>
      <c r="D36" s="4">
        <v>0.61650000000000005</v>
      </c>
      <c r="E36" s="4">
        <f t="shared" si="7"/>
        <v>43</v>
      </c>
      <c r="F36" s="4">
        <v>159</v>
      </c>
      <c r="G36" s="4">
        <v>12.5</v>
      </c>
      <c r="H36" s="4">
        <v>993.58</v>
      </c>
      <c r="I36" s="4">
        <v>87</v>
      </c>
      <c r="J36" s="5">
        <v>50274</v>
      </c>
      <c r="K36" s="5">
        <v>1</v>
      </c>
      <c r="L36" s="4" t="s">
        <v>59</v>
      </c>
      <c r="M36" s="44">
        <f t="shared" si="8"/>
        <v>103.11088810837934</v>
      </c>
      <c r="N36" s="20">
        <f>Tabulka9[[#This Row],[Factor proti 24]]-100</f>
        <v>3.110888108379342</v>
      </c>
      <c r="O36" s="58">
        <f t="shared" si="2"/>
        <v>3.1108881083793422E-2</v>
      </c>
      <c r="P36" s="20"/>
      <c r="Q36" s="51">
        <v>0.03</v>
      </c>
      <c r="R36" s="51">
        <v>-0.03</v>
      </c>
      <c r="S36" s="1"/>
      <c r="T36" s="53">
        <f>J36+100</f>
        <v>50374</v>
      </c>
      <c r="U36" s="4">
        <v>0</v>
      </c>
      <c r="V36" s="6">
        <v>0.60089999999999999</v>
      </c>
      <c r="W36" s="4">
        <v>116</v>
      </c>
      <c r="X36" s="4">
        <v>12.2</v>
      </c>
      <c r="Y36" s="23">
        <v>993.58</v>
      </c>
      <c r="Z36" s="4">
        <v>79</v>
      </c>
      <c r="AA36" s="4">
        <v>56588</v>
      </c>
      <c r="AB36" s="4">
        <v>0</v>
      </c>
      <c r="AC36" s="5"/>
      <c r="AD36" s="20">
        <f t="shared" si="9"/>
        <v>100.50175614651279</v>
      </c>
      <c r="AE36" s="20">
        <f>Tabulka10[[#This Row],[Faactor proti 06]]-100</f>
        <v>0.50175614651278977</v>
      </c>
      <c r="AF36" s="59">
        <f t="shared" si="4"/>
        <v>5.0175614651278974E-3</v>
      </c>
      <c r="AG36" s="3">
        <v>45593</v>
      </c>
      <c r="AH36" s="3"/>
      <c r="AI36" s="2"/>
      <c r="AJ36" s="20">
        <f t="shared" si="6"/>
        <v>0.111578426521524</v>
      </c>
      <c r="AK36" s="20">
        <f>Tabulka2[[#This Row],[Kontaminace]]-Tabulka3[[#This Row],[Kontaminace]]</f>
        <v>4</v>
      </c>
      <c r="AL36" s="2" t="s">
        <v>46</v>
      </c>
      <c r="AM36" s="2"/>
      <c r="AN36" s="2"/>
      <c r="AO36" s="54">
        <f t="shared" si="5"/>
        <v>0</v>
      </c>
      <c r="AP36" s="2"/>
    </row>
    <row r="37" spans="1:42" ht="18.3" x14ac:dyDescent="0.7">
      <c r="A37" s="3">
        <v>45600</v>
      </c>
      <c r="B37" s="2"/>
      <c r="C37" s="4">
        <v>3</v>
      </c>
      <c r="D37" s="4">
        <v>0.6129</v>
      </c>
      <c r="E37" s="4">
        <f t="shared" si="7"/>
        <v>43</v>
      </c>
      <c r="F37" s="4">
        <v>159</v>
      </c>
      <c r="G37" s="4">
        <v>2</v>
      </c>
      <c r="H37" s="4">
        <v>996.3</v>
      </c>
      <c r="I37" s="4">
        <v>99</v>
      </c>
      <c r="J37" s="5">
        <v>210</v>
      </c>
      <c r="K37" s="5">
        <v>0</v>
      </c>
      <c r="L37" s="4"/>
      <c r="M37" s="20">
        <f t="shared" si="8"/>
        <v>102.50878073256398</v>
      </c>
      <c r="N37" s="20">
        <f>Tabulka9[[#This Row],[Factor proti 24]]-100</f>
        <v>2.5087807325639773</v>
      </c>
      <c r="O37" s="58">
        <f t="shared" si="2"/>
        <v>2.5087807325639772E-2</v>
      </c>
      <c r="P37" s="20" t="s">
        <v>51</v>
      </c>
      <c r="Q37" s="51">
        <v>0.03</v>
      </c>
      <c r="R37" s="51">
        <v>-0.03</v>
      </c>
      <c r="S37" s="2"/>
      <c r="T37" s="2"/>
      <c r="U37" s="4">
        <v>0</v>
      </c>
      <c r="V37" s="4">
        <v>0.59789999999999999</v>
      </c>
      <c r="W37" s="4">
        <v>116</v>
      </c>
      <c r="X37" s="4">
        <v>1.8</v>
      </c>
      <c r="Y37" s="23">
        <v>996.5</v>
      </c>
      <c r="Z37" s="4">
        <v>99</v>
      </c>
      <c r="AA37" s="4">
        <v>238</v>
      </c>
      <c r="AB37" s="4">
        <v>0</v>
      </c>
      <c r="AC37" s="46"/>
      <c r="AD37" s="20">
        <f t="shared" si="9"/>
        <v>100</v>
      </c>
      <c r="AE37" s="20">
        <f>Tabulka10[[#This Row],[Faactor proti 06]]-100</f>
        <v>0</v>
      </c>
      <c r="AF37" s="59">
        <f t="shared" si="4"/>
        <v>0</v>
      </c>
      <c r="AG37" s="3">
        <v>45600</v>
      </c>
      <c r="AH37" s="3"/>
      <c r="AI37" s="2"/>
      <c r="AJ37" s="20">
        <f t="shared" si="6"/>
        <v>0.11764705882352941</v>
      </c>
      <c r="AK37" s="20">
        <f>Tabulka2[[#This Row],[Kontaminace]]-Tabulka3[[#This Row],[Kontaminace]]</f>
        <v>3</v>
      </c>
      <c r="AL37" s="2" t="s">
        <v>70</v>
      </c>
      <c r="AM37" s="2" t="s">
        <v>41</v>
      </c>
      <c r="AN37" s="2"/>
      <c r="AO37" s="54">
        <f t="shared" si="5"/>
        <v>-0.20000000000004547</v>
      </c>
      <c r="AP37" s="2"/>
    </row>
    <row r="38" spans="1:42" ht="18.3" x14ac:dyDescent="0.7">
      <c r="A38" s="3">
        <v>45607</v>
      </c>
      <c r="B38" s="2"/>
      <c r="C38" s="4">
        <v>3</v>
      </c>
      <c r="D38" s="4">
        <v>0.61029999999999995</v>
      </c>
      <c r="E38" s="4">
        <f t="shared" si="7"/>
        <v>43</v>
      </c>
      <c r="F38" s="4">
        <v>159</v>
      </c>
      <c r="G38" s="4">
        <v>-0.3</v>
      </c>
      <c r="H38" s="4">
        <v>995.1</v>
      </c>
      <c r="I38" s="4">
        <v>99</v>
      </c>
      <c r="J38" s="5">
        <v>312</v>
      </c>
      <c r="K38" s="5">
        <v>0</v>
      </c>
      <c r="L38" s="4"/>
      <c r="M38" s="20">
        <f t="shared" si="8"/>
        <v>102.07392540558621</v>
      </c>
      <c r="N38" s="20">
        <f>Tabulka9[[#This Row],[Factor proti 24]]-100</f>
        <v>2.0739254055862091</v>
      </c>
      <c r="O38" s="58">
        <f t="shared" si="2"/>
        <v>2.0739254055862091E-2</v>
      </c>
      <c r="P38" s="20" t="s">
        <v>51</v>
      </c>
      <c r="Q38" s="51">
        <v>0.03</v>
      </c>
      <c r="R38" s="51">
        <v>-0.03</v>
      </c>
      <c r="S38" s="2"/>
      <c r="T38" s="2"/>
      <c r="U38" s="4">
        <v>0</v>
      </c>
      <c r="V38" s="6">
        <v>0.59379999999999999</v>
      </c>
      <c r="W38" s="4">
        <v>116</v>
      </c>
      <c r="X38" s="4">
        <v>-0.4</v>
      </c>
      <c r="Y38" s="23">
        <v>995.3</v>
      </c>
      <c r="Z38" s="4">
        <v>99</v>
      </c>
      <c r="AA38" s="4">
        <v>344</v>
      </c>
      <c r="AB38" s="4">
        <v>0</v>
      </c>
      <c r="AC38" s="46"/>
      <c r="AD38" s="20">
        <f t="shared" si="9"/>
        <v>99.314266599765858</v>
      </c>
      <c r="AE38" s="20">
        <f>Tabulka10[[#This Row],[Faactor proti 06]]-100</f>
        <v>-0.68573340023414175</v>
      </c>
      <c r="AF38" s="59">
        <f t="shared" si="4"/>
        <v>-6.8573340023414175E-3</v>
      </c>
      <c r="AG38" s="3">
        <v>45607</v>
      </c>
      <c r="AH38" s="3"/>
      <c r="AI38" s="2"/>
      <c r="AJ38" s="20">
        <f t="shared" si="6"/>
        <v>9.3023255813953487E-2</v>
      </c>
      <c r="AK38" s="20">
        <f>Tabulka2[[#This Row],[Kontaminace]]-Tabulka3[[#This Row],[Kontaminace]]</f>
        <v>3</v>
      </c>
      <c r="AL38" s="2" t="s">
        <v>71</v>
      </c>
      <c r="AN38" s="2"/>
      <c r="AO38" s="54">
        <f t="shared" si="5"/>
        <v>-0.19999999999993179</v>
      </c>
      <c r="AP38" s="2"/>
    </row>
    <row r="39" spans="1:42" ht="18.3" x14ac:dyDescent="0.7">
      <c r="A39" s="3">
        <v>45614</v>
      </c>
      <c r="B39" s="2"/>
      <c r="C39" s="4">
        <v>3</v>
      </c>
      <c r="D39" s="4">
        <v>0.6169</v>
      </c>
      <c r="E39" s="4">
        <f t="shared" si="7"/>
        <v>43</v>
      </c>
      <c r="F39" s="4">
        <v>159</v>
      </c>
      <c r="G39" s="4">
        <v>5.0999999999999996</v>
      </c>
      <c r="H39" s="4">
        <v>973</v>
      </c>
      <c r="I39" s="4">
        <v>80</v>
      </c>
      <c r="J39" s="5">
        <v>40872</v>
      </c>
      <c r="K39" s="5">
        <v>0</v>
      </c>
      <c r="L39" s="4"/>
      <c r="M39" s="44">
        <f t="shared" si="8"/>
        <v>103.17778892791436</v>
      </c>
      <c r="N39" s="20">
        <f>Tabulka9[[#This Row],[Factor proti 24]]-100</f>
        <v>3.1777889279143636</v>
      </c>
      <c r="O39" s="58">
        <f t="shared" si="2"/>
        <v>3.1777889279143635E-2</v>
      </c>
      <c r="P39" s="20"/>
      <c r="Q39" s="51">
        <v>0.03</v>
      </c>
      <c r="R39" s="51">
        <v>-0.03</v>
      </c>
      <c r="S39" s="2"/>
      <c r="T39" s="2"/>
      <c r="U39" s="4">
        <v>0</v>
      </c>
      <c r="V39" s="4">
        <v>0.59740000000000004</v>
      </c>
      <c r="W39" s="4">
        <v>116</v>
      </c>
      <c r="X39" s="4">
        <v>5.0999999999999996</v>
      </c>
      <c r="Y39" s="23">
        <v>973.1</v>
      </c>
      <c r="Z39" s="4">
        <v>81</v>
      </c>
      <c r="AA39" s="4">
        <v>44752</v>
      </c>
      <c r="AB39" s="4">
        <v>0</v>
      </c>
      <c r="AC39" s="5"/>
      <c r="AD39" s="20">
        <f t="shared" si="9"/>
        <v>99.916373975581209</v>
      </c>
      <c r="AE39" s="20">
        <f>Tabulka10[[#This Row],[Faactor proti 06]]-100</f>
        <v>-8.3626024418791189E-2</v>
      </c>
      <c r="AF39" s="59">
        <f t="shared" si="4"/>
        <v>-8.3626024418791188E-4</v>
      </c>
      <c r="AG39" s="3">
        <v>45614</v>
      </c>
      <c r="AH39" s="3"/>
      <c r="AI39" s="2"/>
      <c r="AJ39" s="20">
        <f t="shared" si="6"/>
        <v>8.6700035752592067E-2</v>
      </c>
      <c r="AK39" s="20">
        <f>Tabulka2[[#This Row],[Kontaminace]]-Tabulka3[[#This Row],[Kontaminace]]</f>
        <v>3</v>
      </c>
      <c r="AL39" s="26" t="s">
        <v>72</v>
      </c>
      <c r="AN39" s="2"/>
      <c r="AO39" s="54">
        <f t="shared" si="5"/>
        <v>-0.10000000000002274</v>
      </c>
      <c r="AP39" s="2"/>
    </row>
    <row r="40" spans="1:42" ht="18.3" x14ac:dyDescent="0.7">
      <c r="A40" s="3">
        <v>45621</v>
      </c>
      <c r="B40" s="2"/>
      <c r="C40" s="4">
        <v>3</v>
      </c>
      <c r="D40" s="4">
        <v>0.61480000000000001</v>
      </c>
      <c r="E40" s="4">
        <f t="shared" si="7"/>
        <v>42</v>
      </c>
      <c r="F40" s="4">
        <v>159</v>
      </c>
      <c r="G40" s="4">
        <v>2.2999999999999998</v>
      </c>
      <c r="H40" s="4">
        <v>984.8</v>
      </c>
      <c r="I40" s="4">
        <v>93</v>
      </c>
      <c r="J40" s="5">
        <v>9822</v>
      </c>
      <c r="K40" s="5">
        <v>0</v>
      </c>
      <c r="L40" s="4"/>
      <c r="M40" s="20">
        <f t="shared" si="8"/>
        <v>102.82655962535542</v>
      </c>
      <c r="N40" s="20">
        <f>Tabulka9[[#This Row],[Factor proti 24]]-100</f>
        <v>2.8265596253554151</v>
      </c>
      <c r="O40" s="58">
        <f t="shared" si="2"/>
        <v>2.826559625355415E-2</v>
      </c>
      <c r="P40" s="20"/>
      <c r="Q40" s="51">
        <v>0.03</v>
      </c>
      <c r="R40" s="51">
        <v>-0.03</v>
      </c>
      <c r="S40" s="2"/>
      <c r="T40" s="2"/>
      <c r="U40" s="4">
        <v>0</v>
      </c>
      <c r="V40" s="6">
        <v>0.59960000000000002</v>
      </c>
      <c r="W40" s="4">
        <v>117</v>
      </c>
      <c r="X40" s="4">
        <v>2.4</v>
      </c>
      <c r="Y40" s="23">
        <v>984.5</v>
      </c>
      <c r="Z40" s="4">
        <v>92</v>
      </c>
      <c r="AA40" s="4">
        <v>10738</v>
      </c>
      <c r="AB40" s="4">
        <v>0</v>
      </c>
      <c r="AC40" s="5"/>
      <c r="AD40" s="20">
        <f t="shared" si="9"/>
        <v>100.28432848302393</v>
      </c>
      <c r="AE40" s="20">
        <f>Tabulka10[[#This Row],[Faactor proti 06]]-100</f>
        <v>0.28432848302392699</v>
      </c>
      <c r="AF40" s="59">
        <f t="shared" si="4"/>
        <v>2.8432848302392699E-3</v>
      </c>
      <c r="AG40" s="3">
        <v>45621</v>
      </c>
      <c r="AH40" s="3"/>
      <c r="AI40" s="2"/>
      <c r="AJ40" s="20">
        <f t="shared" si="6"/>
        <v>8.530452598249208E-2</v>
      </c>
      <c r="AK40" s="20">
        <f>Tabulka2[[#This Row],[Kontaminace]]-Tabulka3[[#This Row],[Kontaminace]]</f>
        <v>3</v>
      </c>
      <c r="AL40" s="2" t="s">
        <v>73</v>
      </c>
      <c r="AM40" s="37"/>
      <c r="AN40" s="2"/>
      <c r="AO40" s="54">
        <f t="shared" si="5"/>
        <v>0.29999999999995453</v>
      </c>
      <c r="AP40" s="2"/>
    </row>
    <row r="41" spans="1:42" ht="18.3" x14ac:dyDescent="0.7">
      <c r="A41" s="3">
        <v>45628</v>
      </c>
      <c r="B41" s="2"/>
      <c r="C41" s="4">
        <v>4</v>
      </c>
      <c r="D41" s="4">
        <v>0.61980000000000002</v>
      </c>
      <c r="E41" s="4">
        <f t="shared" si="7"/>
        <v>42</v>
      </c>
      <c r="F41" s="4">
        <v>159</v>
      </c>
      <c r="G41" s="4">
        <v>-0.5</v>
      </c>
      <c r="H41" s="4">
        <v>988.3</v>
      </c>
      <c r="I41" s="4">
        <v>93</v>
      </c>
      <c r="J41" s="5">
        <v>9462</v>
      </c>
      <c r="K41" s="5">
        <v>0</v>
      </c>
      <c r="L41" s="4"/>
      <c r="M41" s="44">
        <f t="shared" si="8"/>
        <v>103.66281986954341</v>
      </c>
      <c r="N41" s="20">
        <f>Tabulka9[[#This Row],[Factor proti 24]]-100</f>
        <v>3.6628198695434122</v>
      </c>
      <c r="O41" s="58">
        <f t="shared" si="2"/>
        <v>3.6628198695434121E-2</v>
      </c>
      <c r="P41" s="20"/>
      <c r="Q41" s="51">
        <v>0.03</v>
      </c>
      <c r="R41" s="51">
        <v>-0.03</v>
      </c>
      <c r="S41" s="2"/>
      <c r="T41" s="2"/>
      <c r="U41" s="4">
        <v>0</v>
      </c>
      <c r="V41" s="4">
        <v>0.60189999999999999</v>
      </c>
      <c r="W41" s="4">
        <v>117</v>
      </c>
      <c r="X41" s="4">
        <v>-0.6</v>
      </c>
      <c r="Y41" s="23">
        <v>988.3</v>
      </c>
      <c r="Z41" s="4">
        <v>93</v>
      </c>
      <c r="AA41" s="4">
        <v>10634</v>
      </c>
      <c r="AB41" s="4">
        <v>0</v>
      </c>
      <c r="AC41" s="5"/>
      <c r="AD41" s="20">
        <f t="shared" si="9"/>
        <v>100.66900819535039</v>
      </c>
      <c r="AE41" s="20">
        <f>Tabulka10[[#This Row],[Faactor proti 06]]-100</f>
        <v>0.66900819535038636</v>
      </c>
      <c r="AF41" s="59">
        <f t="shared" si="4"/>
        <v>6.6900819535038632E-3</v>
      </c>
      <c r="AG41" s="3">
        <v>45628</v>
      </c>
      <c r="AH41" s="3"/>
      <c r="AI41" s="2"/>
      <c r="AJ41" s="20">
        <f t="shared" si="6"/>
        <v>0.11021252586044762</v>
      </c>
      <c r="AK41" s="20">
        <f>Tabulka2[[#This Row],[Kontaminace]]-Tabulka3[[#This Row],[Kontaminace]]</f>
        <v>4</v>
      </c>
      <c r="AL41" s="26" t="s">
        <v>74</v>
      </c>
      <c r="AM41" s="37" t="s">
        <v>89</v>
      </c>
      <c r="AN41" s="2"/>
      <c r="AO41" s="54">
        <f t="shared" si="5"/>
        <v>0</v>
      </c>
      <c r="AP41" s="2"/>
    </row>
    <row r="42" spans="1:42" s="18" customFormat="1" ht="18.3" x14ac:dyDescent="0.7">
      <c r="A42" s="12">
        <v>45635</v>
      </c>
      <c r="B42" s="13"/>
      <c r="C42" s="14">
        <v>0</v>
      </c>
      <c r="D42" s="14">
        <v>0.59789999999999999</v>
      </c>
      <c r="E42" s="14">
        <f t="shared" si="7"/>
        <v>42</v>
      </c>
      <c r="F42" s="28">
        <v>159</v>
      </c>
      <c r="G42" s="14">
        <v>1.3</v>
      </c>
      <c r="H42" s="14">
        <v>984.1</v>
      </c>
      <c r="I42" s="14">
        <v>90</v>
      </c>
      <c r="J42" s="16">
        <v>14862</v>
      </c>
      <c r="K42" s="16">
        <v>0</v>
      </c>
      <c r="L42" s="14"/>
      <c r="M42" s="21">
        <f t="shared" si="8"/>
        <v>100</v>
      </c>
      <c r="N42" s="21">
        <f>Tabulka9[[#This Row],[Factor proti 24]]-100</f>
        <v>0</v>
      </c>
      <c r="O42" s="58">
        <f t="shared" si="2"/>
        <v>0</v>
      </c>
      <c r="P42" s="21"/>
      <c r="Q42" s="51">
        <v>0.03</v>
      </c>
      <c r="R42" s="51">
        <v>-0.03</v>
      </c>
      <c r="S42" s="13"/>
      <c r="T42" s="13"/>
      <c r="U42" s="14">
        <v>0</v>
      </c>
      <c r="V42" s="42">
        <v>0.6038</v>
      </c>
      <c r="W42" s="28">
        <v>117</v>
      </c>
      <c r="X42" s="14">
        <v>1.2</v>
      </c>
      <c r="Y42" s="24">
        <v>984</v>
      </c>
      <c r="Z42" s="14">
        <v>90</v>
      </c>
      <c r="AA42" s="14">
        <v>15668</v>
      </c>
      <c r="AB42" s="28">
        <v>0</v>
      </c>
      <c r="AC42" s="16"/>
      <c r="AD42" s="21">
        <f t="shared" si="9"/>
        <v>100.98678708814184</v>
      </c>
      <c r="AE42" s="21">
        <f>Tabulka10[[#This Row],[Faactor proti 06]]-100</f>
        <v>0.98678708814183835</v>
      </c>
      <c r="AF42" s="59">
        <f t="shared" si="4"/>
        <v>9.8678708814183835E-3</v>
      </c>
      <c r="AG42" s="12">
        <v>45635</v>
      </c>
      <c r="AH42" s="12"/>
      <c r="AI42" s="13"/>
      <c r="AJ42" s="20">
        <f t="shared" si="6"/>
        <v>5.1442430431452642E-2</v>
      </c>
      <c r="AK42" s="21">
        <f>Tabulka2[[#This Row],[Kontaminace]]-Tabulka3[[#This Row],[Kontaminace]]</f>
        <v>0</v>
      </c>
      <c r="AL42" s="27" t="s">
        <v>75</v>
      </c>
      <c r="AM42" s="38"/>
      <c r="AN42" s="13"/>
      <c r="AO42" s="54">
        <f t="shared" si="5"/>
        <v>0.10000000000002274</v>
      </c>
      <c r="AP42" s="13"/>
    </row>
    <row r="43" spans="1:42" ht="18.3" x14ac:dyDescent="0.7">
      <c r="A43" s="3">
        <v>45642</v>
      </c>
      <c r="B43" s="2"/>
      <c r="C43" s="4">
        <v>0</v>
      </c>
      <c r="D43" s="4">
        <v>0.5998</v>
      </c>
      <c r="E43" s="4">
        <f t="shared" si="7"/>
        <v>42</v>
      </c>
      <c r="F43" s="4">
        <v>159</v>
      </c>
      <c r="G43" s="4">
        <v>7.2</v>
      </c>
      <c r="H43" s="4">
        <v>992.3</v>
      </c>
      <c r="I43" s="4">
        <v>79</v>
      </c>
      <c r="J43" s="5">
        <v>70873</v>
      </c>
      <c r="K43" s="5">
        <v>0</v>
      </c>
      <c r="L43" s="4"/>
      <c r="M43" s="20">
        <f t="shared" si="8"/>
        <v>100.31777889279144</v>
      </c>
      <c r="N43" s="20">
        <f>Tabulka9[[#This Row],[Factor proti 24]]-100</f>
        <v>0.31777889279143778</v>
      </c>
      <c r="O43" s="58">
        <f t="shared" si="2"/>
        <v>3.1777889279143777E-3</v>
      </c>
      <c r="P43" s="20"/>
      <c r="Q43" s="51">
        <v>0.03</v>
      </c>
      <c r="R43" s="51">
        <v>-0.03</v>
      </c>
      <c r="S43" s="2"/>
      <c r="T43" s="2"/>
      <c r="U43" s="4">
        <v>0</v>
      </c>
      <c r="V43" s="4">
        <v>0.6079</v>
      </c>
      <c r="W43" s="4">
        <v>117</v>
      </c>
      <c r="X43" s="4">
        <v>7.2</v>
      </c>
      <c r="Y43" s="23">
        <v>992.2</v>
      </c>
      <c r="Z43" s="4">
        <v>78</v>
      </c>
      <c r="AA43" s="4">
        <v>75000</v>
      </c>
      <c r="AB43" s="4">
        <v>0</v>
      </c>
      <c r="AC43" s="5"/>
      <c r="AD43" s="20">
        <f t="shared" si="9"/>
        <v>101.67252048837598</v>
      </c>
      <c r="AE43" s="20">
        <f>Tabulka10[[#This Row],[Faactor proti 06]]-100</f>
        <v>1.6725204883759801</v>
      </c>
      <c r="AF43" s="59">
        <f t="shared" si="4"/>
        <v>1.6725204883759802E-2</v>
      </c>
      <c r="AG43" s="3">
        <v>45642</v>
      </c>
      <c r="AH43" s="3"/>
      <c r="AI43" s="2"/>
      <c r="AJ43" s="20">
        <f t="shared" si="6"/>
        <v>5.5026666666666668E-2</v>
      </c>
      <c r="AK43" s="20">
        <f>Tabulka2[[#This Row],[Kontaminace]]-Tabulka3[[#This Row],[Kontaminace]]</f>
        <v>0</v>
      </c>
      <c r="AL43" s="2" t="s">
        <v>76</v>
      </c>
      <c r="AM43" s="37"/>
      <c r="AN43" s="2"/>
      <c r="AO43" s="54">
        <f t="shared" si="5"/>
        <v>9.9999999999909051E-2</v>
      </c>
      <c r="AP43" s="2"/>
    </row>
    <row r="44" spans="1:42" ht="18.3" x14ac:dyDescent="0.7">
      <c r="A44" s="3">
        <v>45649</v>
      </c>
      <c r="B44" s="2"/>
      <c r="C44" s="6">
        <v>0</v>
      </c>
      <c r="D44" s="6">
        <v>0.59609999999999996</v>
      </c>
      <c r="E44" s="6">
        <f t="shared" si="7"/>
        <v>43</v>
      </c>
      <c r="F44" s="6">
        <v>160</v>
      </c>
      <c r="G44" s="6">
        <v>1.5</v>
      </c>
      <c r="H44" s="6">
        <v>973.5</v>
      </c>
      <c r="I44" s="6">
        <v>79</v>
      </c>
      <c r="J44" s="7">
        <v>47824</v>
      </c>
      <c r="K44" s="7">
        <v>0</v>
      </c>
      <c r="L44" s="4"/>
      <c r="M44" s="20">
        <f t="shared" si="8"/>
        <v>99.698946312092318</v>
      </c>
      <c r="N44" s="20">
        <f>Tabulka9[[#This Row],[Factor proti 24]]-100</f>
        <v>-0.30105368790768239</v>
      </c>
      <c r="O44" s="58">
        <f t="shared" si="2"/>
        <v>-3.0105368790768238E-3</v>
      </c>
      <c r="P44" s="20"/>
      <c r="Q44" s="51">
        <v>0.03</v>
      </c>
      <c r="R44" s="51">
        <v>-0.03</v>
      </c>
      <c r="S44" s="2"/>
      <c r="T44" s="2"/>
      <c r="U44" s="4">
        <v>0</v>
      </c>
      <c r="V44" s="6">
        <v>0.6028</v>
      </c>
      <c r="W44" s="4">
        <v>117</v>
      </c>
      <c r="X44" s="4">
        <v>1.5</v>
      </c>
      <c r="Y44" s="23">
        <v>973.7</v>
      </c>
      <c r="Z44" s="4">
        <v>79</v>
      </c>
      <c r="AA44" s="4">
        <v>50396</v>
      </c>
      <c r="AB44" s="4">
        <v>0</v>
      </c>
      <c r="AC44" s="5"/>
      <c r="AD44" s="20">
        <f t="shared" si="9"/>
        <v>100.81953503930424</v>
      </c>
      <c r="AE44" s="20">
        <f>Tabulka10[[#This Row],[Faactor proti 06]]-100</f>
        <v>0.81953503930424176</v>
      </c>
      <c r="AF44" s="59">
        <f t="shared" si="4"/>
        <v>8.1953503930424169E-3</v>
      </c>
      <c r="AG44" s="3">
        <v>45649</v>
      </c>
      <c r="AH44" s="3"/>
      <c r="AI44" s="2"/>
      <c r="AJ44" s="20">
        <f t="shared" si="6"/>
        <v>5.1035796491785065E-2</v>
      </c>
      <c r="AK44" s="20">
        <f>Tabulka2[[#This Row],[Kontaminace]]-Tabulka3[[#This Row],[Kontaminace]]</f>
        <v>0</v>
      </c>
      <c r="AL44" s="26" t="s">
        <v>77</v>
      </c>
      <c r="AM44" s="37"/>
      <c r="AN44" s="2"/>
      <c r="AO44" s="54">
        <f t="shared" si="5"/>
        <v>-0.20000000000004547</v>
      </c>
      <c r="AP44" s="2"/>
    </row>
    <row r="45" spans="1:42" ht="18.3" x14ac:dyDescent="0.7">
      <c r="A45" s="3">
        <v>45656</v>
      </c>
      <c r="B45" s="2"/>
      <c r="C45" s="4">
        <v>0</v>
      </c>
      <c r="D45" s="4"/>
      <c r="E45" s="6">
        <f t="shared" si="7"/>
        <v>0</v>
      </c>
      <c r="F45" s="6"/>
      <c r="G45" s="4"/>
      <c r="H45" s="4"/>
      <c r="I45" s="4"/>
      <c r="J45" s="5"/>
      <c r="K45" s="5">
        <v>0</v>
      </c>
      <c r="L45" s="4"/>
      <c r="M45" s="20"/>
      <c r="N45" s="20"/>
      <c r="O45" s="58">
        <f t="shared" si="2"/>
        <v>0</v>
      </c>
      <c r="P45" s="20" t="s">
        <v>62</v>
      </c>
      <c r="Q45" s="51">
        <v>0.03</v>
      </c>
      <c r="R45" s="51">
        <v>-0.03</v>
      </c>
      <c r="S45" s="2"/>
      <c r="T45" s="2"/>
      <c r="U45" s="4">
        <v>0</v>
      </c>
      <c r="V45" s="4">
        <v>0.60919999999999996</v>
      </c>
      <c r="W45" s="4"/>
      <c r="X45" s="4"/>
      <c r="Y45" s="23"/>
      <c r="Z45" s="4"/>
      <c r="AA45" s="4"/>
      <c r="AB45" s="4">
        <v>0</v>
      </c>
      <c r="AC45" s="5" t="s">
        <v>62</v>
      </c>
      <c r="AD45" s="20">
        <f t="shared" si="9"/>
        <v>101.88994815186486</v>
      </c>
      <c r="AE45" s="20">
        <f>Tabulka10[[#This Row],[Faactor proti 06]]-100</f>
        <v>1.8899481518648571</v>
      </c>
      <c r="AF45" s="59">
        <f t="shared" si="4"/>
        <v>1.8899481518648571E-2</v>
      </c>
      <c r="AG45" s="3">
        <v>45656</v>
      </c>
      <c r="AH45" s="3"/>
      <c r="AI45" s="2"/>
      <c r="AJ45" s="20"/>
      <c r="AK45" s="20">
        <f>Tabulka2[[#This Row],[Kontaminace]]-Tabulka3[[#This Row],[Kontaminace]]</f>
        <v>0</v>
      </c>
      <c r="AL45" s="2" t="s">
        <v>67</v>
      </c>
      <c r="AM45" s="37"/>
      <c r="AN45" s="2"/>
      <c r="AO45" s="54">
        <f t="shared" si="5"/>
        <v>0</v>
      </c>
      <c r="AP45" s="2"/>
    </row>
    <row r="46" spans="1:42" ht="18.3" x14ac:dyDescent="0.7">
      <c r="A46" s="3">
        <v>45663</v>
      </c>
      <c r="B46" s="2"/>
      <c r="C46" s="4">
        <v>0</v>
      </c>
      <c r="D46" s="4">
        <v>0.59889999999999999</v>
      </c>
      <c r="E46" s="6">
        <f t="shared" si="7"/>
        <v>43</v>
      </c>
      <c r="F46" s="6">
        <v>160</v>
      </c>
      <c r="G46" s="4">
        <v>0.2</v>
      </c>
      <c r="H46" s="4">
        <v>965.4</v>
      </c>
      <c r="I46" s="4">
        <v>99</v>
      </c>
      <c r="J46" s="5">
        <v>177</v>
      </c>
      <c r="K46" s="5">
        <v>0</v>
      </c>
      <c r="L46" s="4"/>
      <c r="M46" s="20">
        <f t="shared" si="8"/>
        <v>100.1672520488376</v>
      </c>
      <c r="N46" s="20">
        <f>Tabulka9[[#This Row],[Factor proti 24]]-100</f>
        <v>0.16725204883759659</v>
      </c>
      <c r="O46" s="58">
        <f t="shared" si="2"/>
        <v>1.6725204883759658E-3</v>
      </c>
      <c r="P46" s="20" t="s">
        <v>51</v>
      </c>
      <c r="Q46" s="51">
        <v>0.03</v>
      </c>
      <c r="R46" s="51">
        <v>-0.03</v>
      </c>
      <c r="S46" s="2"/>
      <c r="T46" s="2"/>
      <c r="U46" s="4">
        <v>0</v>
      </c>
      <c r="V46" s="6">
        <v>0.60189999999999999</v>
      </c>
      <c r="W46" s="4">
        <v>117</v>
      </c>
      <c r="X46" s="4">
        <v>0.2</v>
      </c>
      <c r="Y46" s="23">
        <v>965.2</v>
      </c>
      <c r="Z46" s="4">
        <v>99</v>
      </c>
      <c r="AA46" s="4">
        <v>192</v>
      </c>
      <c r="AB46" s="4">
        <v>0</v>
      </c>
      <c r="AC46" s="46"/>
      <c r="AD46" s="20">
        <f t="shared" si="9"/>
        <v>100.66900819535039</v>
      </c>
      <c r="AE46" s="20">
        <f>Tabulka10[[#This Row],[Faactor proti 06]]-100</f>
        <v>0.66900819535038636</v>
      </c>
      <c r="AF46" s="59">
        <f t="shared" si="4"/>
        <v>6.6900819535038632E-3</v>
      </c>
      <c r="AG46" s="3">
        <v>45663</v>
      </c>
      <c r="AH46" s="3"/>
      <c r="AI46" s="2"/>
      <c r="AJ46" s="20">
        <f t="shared" si="6"/>
        <v>7.8125E-2</v>
      </c>
      <c r="AK46" s="20">
        <f>Tabulka2[[#This Row],[Kontaminace]]-Tabulka3[[#This Row],[Kontaminace]]</f>
        <v>0</v>
      </c>
      <c r="AL46" s="26" t="s">
        <v>84</v>
      </c>
      <c r="AM46" s="39" t="s">
        <v>90</v>
      </c>
      <c r="AN46" s="2"/>
      <c r="AO46" s="54">
        <f t="shared" si="5"/>
        <v>0.19999999999993179</v>
      </c>
      <c r="AP46" s="2"/>
    </row>
    <row r="47" spans="1:42" ht="18.3" x14ac:dyDescent="0.7">
      <c r="A47" s="3">
        <v>45670</v>
      </c>
      <c r="B47" s="2"/>
      <c r="C47" s="4">
        <v>2</v>
      </c>
      <c r="D47" s="4">
        <v>0.60050000000000003</v>
      </c>
      <c r="E47" s="6">
        <f t="shared" si="7"/>
        <v>43</v>
      </c>
      <c r="F47" s="6">
        <v>160</v>
      </c>
      <c r="G47" s="4">
        <v>-2.6</v>
      </c>
      <c r="H47" s="4">
        <v>1006.7</v>
      </c>
      <c r="I47" s="4">
        <v>74</v>
      </c>
      <c r="J47" s="5">
        <v>45763</v>
      </c>
      <c r="K47" s="5">
        <v>0</v>
      </c>
      <c r="L47" s="4"/>
      <c r="M47" s="20">
        <f t="shared" si="8"/>
        <v>100.43485532697777</v>
      </c>
      <c r="N47" s="20">
        <f>Tabulka9[[#This Row],[Factor proti 24]]-100</f>
        <v>0.43485532697776819</v>
      </c>
      <c r="O47" s="58">
        <f t="shared" si="2"/>
        <v>4.3485532697776818E-3</v>
      </c>
      <c r="P47" s="20"/>
      <c r="Q47" s="51">
        <v>0.03</v>
      </c>
      <c r="R47" s="51">
        <v>-0.03</v>
      </c>
      <c r="S47" s="2"/>
      <c r="T47" s="2"/>
      <c r="U47" s="4">
        <v>0</v>
      </c>
      <c r="V47" s="4">
        <v>0.6038</v>
      </c>
      <c r="W47" s="4">
        <v>117</v>
      </c>
      <c r="X47" s="4">
        <v>-2.6</v>
      </c>
      <c r="Y47" s="23">
        <v>1006.4</v>
      </c>
      <c r="Z47" s="4">
        <v>72</v>
      </c>
      <c r="AA47" s="4">
        <v>48728</v>
      </c>
      <c r="AB47" s="4">
        <v>0</v>
      </c>
      <c r="AC47" s="5"/>
      <c r="AD47" s="20">
        <f t="shared" si="9"/>
        <v>100.98678708814184</v>
      </c>
      <c r="AE47" s="20">
        <f>Tabulka10[[#This Row],[Faactor proti 06]]-100</f>
        <v>0.98678708814183835</v>
      </c>
      <c r="AF47" s="59">
        <f t="shared" si="4"/>
        <v>9.8678708814183835E-3</v>
      </c>
      <c r="AG47" s="3">
        <v>45670</v>
      </c>
      <c r="AH47" s="3"/>
      <c r="AI47" s="2"/>
      <c r="AJ47" s="20">
        <f t="shared" si="6"/>
        <v>6.0847972418322113E-2</v>
      </c>
      <c r="AK47" s="20">
        <f>Tabulka2[[#This Row],[Kontaminace]]-Tabulka3[[#This Row],[Kontaminace]]</f>
        <v>2</v>
      </c>
      <c r="AL47" s="2" t="s">
        <v>82</v>
      </c>
      <c r="AM47" s="39"/>
      <c r="AN47" s="2"/>
      <c r="AO47" s="54">
        <f t="shared" si="5"/>
        <v>0.30000000000006821</v>
      </c>
      <c r="AP47" s="2"/>
    </row>
    <row r="48" spans="1:42" ht="18.3" x14ac:dyDescent="0.7">
      <c r="A48" s="3">
        <v>45677</v>
      </c>
      <c r="B48" s="2"/>
      <c r="C48" s="4">
        <v>2</v>
      </c>
      <c r="D48" s="4">
        <v>0.60289999999999999</v>
      </c>
      <c r="E48" s="6">
        <f t="shared" si="7"/>
        <v>43</v>
      </c>
      <c r="F48" s="6">
        <v>160</v>
      </c>
      <c r="G48" s="4">
        <v>-3.3</v>
      </c>
      <c r="H48" s="4">
        <v>988.6</v>
      </c>
      <c r="I48" s="4">
        <v>98</v>
      </c>
      <c r="J48" s="5">
        <v>8563</v>
      </c>
      <c r="K48" s="5">
        <v>0</v>
      </c>
      <c r="L48" s="4"/>
      <c r="M48" s="20">
        <f t="shared" si="8"/>
        <v>100.836260244188</v>
      </c>
      <c r="N48" s="20">
        <f>Tabulka9[[#This Row],[Factor proti 24]]-100</f>
        <v>0.83626024418799716</v>
      </c>
      <c r="O48" s="58">
        <f t="shared" si="2"/>
        <v>8.3626024418799721E-3</v>
      </c>
      <c r="P48" s="20" t="s">
        <v>51</v>
      </c>
      <c r="Q48" s="51">
        <v>0.03</v>
      </c>
      <c r="R48" s="51">
        <v>-0.03</v>
      </c>
      <c r="S48" s="2"/>
      <c r="T48" s="2"/>
      <c r="U48" s="4">
        <v>0</v>
      </c>
      <c r="V48" s="6">
        <v>0.61240000000000006</v>
      </c>
      <c r="W48" s="4">
        <v>117</v>
      </c>
      <c r="X48" s="4">
        <v>-3.1</v>
      </c>
      <c r="Y48" s="23">
        <v>988.4</v>
      </c>
      <c r="Z48" s="4">
        <v>96</v>
      </c>
      <c r="AA48" s="4">
        <v>9250</v>
      </c>
      <c r="AB48" s="4">
        <v>0</v>
      </c>
      <c r="AC48" s="46"/>
      <c r="AD48" s="43">
        <f t="shared" si="9"/>
        <v>102.42515470814519</v>
      </c>
      <c r="AE48" s="43">
        <f>Tabulka10[[#This Row],[Faactor proti 06]]-100</f>
        <v>2.4251547081451861</v>
      </c>
      <c r="AF48" s="59">
        <f t="shared" si="4"/>
        <v>2.4251547081451861E-2</v>
      </c>
      <c r="AG48" s="3">
        <v>45677</v>
      </c>
      <c r="AH48" s="3"/>
      <c r="AI48" s="2"/>
      <c r="AJ48" s="20">
        <f t="shared" si="6"/>
        <v>7.4270270270270264E-2</v>
      </c>
      <c r="AK48" s="20">
        <f>Tabulka2[[#This Row],[Kontaminace]]-Tabulka3[[#This Row],[Kontaminace]]</f>
        <v>2</v>
      </c>
      <c r="AL48" s="2" t="s">
        <v>85</v>
      </c>
      <c r="AM48" s="39"/>
      <c r="AN48" s="2"/>
      <c r="AO48" s="54">
        <f t="shared" si="5"/>
        <v>0.20000000000004547</v>
      </c>
      <c r="AP48" s="2"/>
    </row>
    <row r="49" spans="1:41" ht="18.3" x14ac:dyDescent="0.7">
      <c r="A49" s="3">
        <v>45684</v>
      </c>
      <c r="C49" s="4">
        <v>3</v>
      </c>
      <c r="D49" s="4">
        <v>0.60919999999999996</v>
      </c>
      <c r="E49" s="6">
        <f t="shared" si="7"/>
        <v>43</v>
      </c>
      <c r="F49" s="6">
        <v>160</v>
      </c>
      <c r="G49" s="4">
        <v>4.5999999999999996</v>
      </c>
      <c r="H49" s="4">
        <v>970.5</v>
      </c>
      <c r="I49" s="4">
        <v>78</v>
      </c>
      <c r="J49" s="5">
        <v>52594</v>
      </c>
      <c r="K49" s="5">
        <v>0</v>
      </c>
      <c r="L49" s="4"/>
      <c r="M49" s="20">
        <f t="shared" si="8"/>
        <v>101.88994815186486</v>
      </c>
      <c r="N49" s="20">
        <f>Tabulka9[[#This Row],[Factor proti 24]]-100</f>
        <v>1.8899481518648571</v>
      </c>
      <c r="O49" s="58">
        <f t="shared" si="2"/>
        <v>1.8899481518648571E-2</v>
      </c>
      <c r="P49" s="20"/>
      <c r="Q49" s="51">
        <v>0.03</v>
      </c>
      <c r="R49" s="51">
        <v>-0.03</v>
      </c>
      <c r="U49" s="4">
        <v>0</v>
      </c>
      <c r="V49" s="4">
        <v>0.59930000000000005</v>
      </c>
      <c r="W49" s="4">
        <v>117</v>
      </c>
      <c r="X49" s="4">
        <v>4.5999999999999996</v>
      </c>
      <c r="Y49" s="23">
        <v>970.8</v>
      </c>
      <c r="Z49" s="4">
        <v>78</v>
      </c>
      <c r="AA49" s="4">
        <v>59464</v>
      </c>
      <c r="AB49" s="4">
        <v>0</v>
      </c>
      <c r="AC49" s="5"/>
      <c r="AD49" s="20">
        <f t="shared" si="9"/>
        <v>100.23415286837265</v>
      </c>
      <c r="AE49" s="20">
        <f>Tabulka10[[#This Row],[Faactor proti 06]]-100</f>
        <v>0.23415286837264659</v>
      </c>
      <c r="AF49" s="59">
        <f t="shared" si="4"/>
        <v>2.3415286837264659E-3</v>
      </c>
      <c r="AG49" s="3">
        <v>45684</v>
      </c>
      <c r="AH49" s="3"/>
      <c r="AI49" s="2"/>
      <c r="AJ49" s="20">
        <f t="shared" si="6"/>
        <v>0.11553208664065653</v>
      </c>
      <c r="AK49" s="20">
        <f>Tabulka2[[#This Row],[Kontaminace]]-Tabulka3[[#This Row],[Kontaminace]]</f>
        <v>3</v>
      </c>
      <c r="AL49" s="26" t="s">
        <v>83</v>
      </c>
      <c r="AM49" s="37"/>
      <c r="AO49" s="54">
        <f t="shared" si="5"/>
        <v>-0.29999999999995453</v>
      </c>
    </row>
    <row r="50" spans="1:41" ht="18.3" x14ac:dyDescent="0.7">
      <c r="A50" s="3">
        <v>45691</v>
      </c>
      <c r="C50" s="4">
        <v>2</v>
      </c>
      <c r="D50" s="4">
        <v>0.60319999999999996</v>
      </c>
      <c r="E50" s="6">
        <f t="shared" si="7"/>
        <v>43</v>
      </c>
      <c r="F50" s="6">
        <v>160</v>
      </c>
      <c r="G50" s="4">
        <v>-3.3</v>
      </c>
      <c r="H50" s="4">
        <v>994.2</v>
      </c>
      <c r="I50" s="4">
        <v>85</v>
      </c>
      <c r="J50" s="5">
        <v>14333</v>
      </c>
      <c r="K50" s="5">
        <v>0</v>
      </c>
      <c r="L50" s="4"/>
      <c r="M50" s="20">
        <f t="shared" si="8"/>
        <v>100.88643585883926</v>
      </c>
      <c r="N50" s="20">
        <f>Tabulka9[[#This Row],[Factor proti 24]]-100</f>
        <v>0.88643585883926335</v>
      </c>
      <c r="O50" s="58">
        <f t="shared" si="2"/>
        <v>8.8643585883926342E-3</v>
      </c>
      <c r="P50" s="20" t="s">
        <v>51</v>
      </c>
      <c r="Q50" s="51">
        <v>0.03</v>
      </c>
      <c r="R50" s="51">
        <v>-0.03</v>
      </c>
      <c r="U50" s="4">
        <v>0</v>
      </c>
      <c r="V50" s="6">
        <v>0.60819999999999996</v>
      </c>
      <c r="W50" s="4">
        <v>117</v>
      </c>
      <c r="X50" s="4">
        <v>-3.3</v>
      </c>
      <c r="Y50" s="23">
        <v>994</v>
      </c>
      <c r="Z50" s="4">
        <v>86</v>
      </c>
      <c r="AA50" s="4">
        <v>15546</v>
      </c>
      <c r="AB50" s="4">
        <v>0</v>
      </c>
      <c r="AC50" s="46"/>
      <c r="AD50" s="20">
        <f t="shared" si="9"/>
        <v>101.72269610302725</v>
      </c>
      <c r="AE50" s="20">
        <f>Tabulka10[[#This Row],[Faactor proti 06]]-100</f>
        <v>1.7226961030272463</v>
      </c>
      <c r="AF50" s="59">
        <f t="shared" si="4"/>
        <v>1.7226961030272464E-2</v>
      </c>
      <c r="AG50" s="3">
        <v>45691</v>
      </c>
      <c r="AH50" s="3"/>
      <c r="AI50" s="2"/>
      <c r="AJ50" s="20">
        <f t="shared" si="6"/>
        <v>7.8026501994082079E-2</v>
      </c>
      <c r="AK50" s="20">
        <f>Tabulka2[[#This Row],[Kontaminace]]-Tabulka3[[#This Row],[Kontaminace]]</f>
        <v>2</v>
      </c>
      <c r="AL50" s="2" t="s">
        <v>86</v>
      </c>
      <c r="AM50" s="37" t="s">
        <v>91</v>
      </c>
      <c r="AO50" s="54">
        <f t="shared" si="5"/>
        <v>0.20000000000004547</v>
      </c>
    </row>
    <row r="51" spans="1:41" ht="18.3" x14ac:dyDescent="0.7">
      <c r="A51" s="3">
        <v>45698</v>
      </c>
      <c r="C51" s="4">
        <v>3</v>
      </c>
      <c r="D51" s="4">
        <v>0.62039999999999995</v>
      </c>
      <c r="E51" s="6">
        <f t="shared" si="7"/>
        <v>43</v>
      </c>
      <c r="F51" s="6">
        <v>160</v>
      </c>
      <c r="G51" s="4">
        <v>-0.8</v>
      </c>
      <c r="H51" s="4">
        <v>994.2</v>
      </c>
      <c r="I51" s="4">
        <v>80</v>
      </c>
      <c r="J51" s="5">
        <v>10453</v>
      </c>
      <c r="K51" s="5">
        <v>0</v>
      </c>
      <c r="L51" s="4"/>
      <c r="M51" s="44">
        <f t="shared" si="8"/>
        <v>103.76317109884594</v>
      </c>
      <c r="N51" s="20">
        <f>Tabulka9[[#This Row],[Factor proti 24]]-100</f>
        <v>3.7631710988459446</v>
      </c>
      <c r="O51" s="58">
        <f t="shared" si="2"/>
        <v>3.7631710988459445E-2</v>
      </c>
      <c r="P51" s="20"/>
      <c r="Q51" s="51">
        <v>0.03</v>
      </c>
      <c r="R51" s="51">
        <v>-0.03</v>
      </c>
      <c r="U51" s="4">
        <v>0</v>
      </c>
      <c r="V51" s="4">
        <v>0.6028</v>
      </c>
      <c r="W51" s="4">
        <v>117</v>
      </c>
      <c r="X51" s="4">
        <v>-0.9</v>
      </c>
      <c r="Y51" s="23">
        <v>994.2</v>
      </c>
      <c r="Z51" s="4">
        <v>80</v>
      </c>
      <c r="AA51" s="4">
        <v>11540</v>
      </c>
      <c r="AB51" s="4">
        <v>0</v>
      </c>
      <c r="AC51" s="5"/>
      <c r="AD51" s="20">
        <f t="shared" si="9"/>
        <v>100.81953503930424</v>
      </c>
      <c r="AE51" s="20">
        <f>Tabulka10[[#This Row],[Faactor proti 06]]-100</f>
        <v>0.81953503930424176</v>
      </c>
      <c r="AF51" s="59">
        <f t="shared" si="4"/>
        <v>8.1953503930424169E-3</v>
      </c>
      <c r="AG51" s="3">
        <v>45698</v>
      </c>
      <c r="AH51" s="3"/>
      <c r="AI51" s="2"/>
      <c r="AJ51" s="20">
        <f t="shared" si="6"/>
        <v>9.4194107452339693E-2</v>
      </c>
      <c r="AK51" s="20">
        <f>Tabulka2[[#This Row],[Kontaminace]]-Tabulka3[[#This Row],[Kontaminace]]</f>
        <v>3</v>
      </c>
      <c r="AL51" s="26" t="s">
        <v>78</v>
      </c>
      <c r="AM51" s="37"/>
      <c r="AO51" s="54">
        <f t="shared" si="5"/>
        <v>0</v>
      </c>
    </row>
    <row r="52" spans="1:41" ht="18.3" x14ac:dyDescent="0.7">
      <c r="A52" s="3">
        <v>45705</v>
      </c>
      <c r="C52" s="4">
        <v>3</v>
      </c>
      <c r="D52" s="4">
        <v>0.6089</v>
      </c>
      <c r="E52" s="6">
        <f t="shared" si="7"/>
        <v>43</v>
      </c>
      <c r="F52" s="6">
        <v>160</v>
      </c>
      <c r="G52" s="4">
        <v>-7</v>
      </c>
      <c r="H52" s="4">
        <v>991.3</v>
      </c>
      <c r="I52" s="4">
        <v>86</v>
      </c>
      <c r="J52" s="5">
        <v>10346</v>
      </c>
      <c r="K52" s="5">
        <v>0</v>
      </c>
      <c r="L52" s="4"/>
      <c r="M52" s="20">
        <f t="shared" si="8"/>
        <v>101.83977253721359</v>
      </c>
      <c r="N52" s="20">
        <f>Tabulka9[[#This Row],[Factor proti 24]]-100</f>
        <v>1.8397725372135909</v>
      </c>
      <c r="O52" s="58">
        <f t="shared" si="2"/>
        <v>1.8397725372135909E-2</v>
      </c>
      <c r="P52" s="20" t="s">
        <v>51</v>
      </c>
      <c r="Q52" s="51">
        <v>0.03</v>
      </c>
      <c r="R52" s="51">
        <v>-0.03</v>
      </c>
      <c r="U52" s="4">
        <v>0</v>
      </c>
      <c r="V52" s="6">
        <v>0.61519999999999997</v>
      </c>
      <c r="W52" s="4">
        <v>117</v>
      </c>
      <c r="X52" s="4">
        <v>-7.2</v>
      </c>
      <c r="Y52" s="23">
        <v>991.3</v>
      </c>
      <c r="Z52" s="4">
        <v>86</v>
      </c>
      <c r="AA52" s="4">
        <v>11374</v>
      </c>
      <c r="AB52" s="4">
        <v>0</v>
      </c>
      <c r="AC52" s="46"/>
      <c r="AD52" s="20">
        <f t="shared" si="9"/>
        <v>102.89346044489045</v>
      </c>
      <c r="AE52" s="20">
        <f>Tabulka10[[#This Row],[Faactor proti 06]]-100</f>
        <v>2.8934604448904508</v>
      </c>
      <c r="AF52" s="59">
        <f t="shared" si="4"/>
        <v>2.893460444890451E-2</v>
      </c>
      <c r="AG52" s="3">
        <v>45705</v>
      </c>
      <c r="AH52" s="3"/>
      <c r="AI52" s="2"/>
      <c r="AJ52" s="20">
        <f t="shared" si="6"/>
        <v>9.0381572006330221E-2</v>
      </c>
      <c r="AK52" s="20">
        <f>Tabulka2[[#This Row],[Kontaminace]]-Tabulka3[[#This Row],[Kontaminace]]</f>
        <v>3</v>
      </c>
      <c r="AL52" s="2" t="s">
        <v>87</v>
      </c>
      <c r="AM52" s="37"/>
      <c r="AO52" s="54">
        <f t="shared" si="5"/>
        <v>0</v>
      </c>
    </row>
    <row r="53" spans="1:41" ht="18.3" x14ac:dyDescent="0.7">
      <c r="A53" s="3">
        <v>45712</v>
      </c>
      <c r="C53" s="4">
        <v>3</v>
      </c>
      <c r="D53" s="4">
        <v>0.61119999999999997</v>
      </c>
      <c r="E53" s="6">
        <f t="shared" si="7"/>
        <v>43</v>
      </c>
      <c r="F53" s="6">
        <v>160</v>
      </c>
      <c r="G53" s="4">
        <v>0.5</v>
      </c>
      <c r="H53" s="4">
        <v>993.3</v>
      </c>
      <c r="I53" s="4">
        <v>90</v>
      </c>
      <c r="J53" s="5">
        <v>4097</v>
      </c>
      <c r="K53" s="5">
        <v>0</v>
      </c>
      <c r="L53" s="4"/>
      <c r="M53" s="20">
        <f t="shared" si="8"/>
        <v>102.22445224954005</v>
      </c>
      <c r="N53" s="20">
        <f>Tabulka9[[#This Row],[Factor proti 24]]-100</f>
        <v>2.2244522495400503</v>
      </c>
      <c r="O53" s="58">
        <f t="shared" si="2"/>
        <v>2.2244522495400501E-2</v>
      </c>
      <c r="P53" s="20"/>
      <c r="Q53" s="51">
        <v>0.03</v>
      </c>
      <c r="R53" s="51">
        <v>-0.03</v>
      </c>
      <c r="U53" s="4">
        <v>0</v>
      </c>
      <c r="V53" s="4">
        <v>0.6008</v>
      </c>
      <c r="W53" s="4">
        <v>117</v>
      </c>
      <c r="X53" s="4">
        <v>0.6</v>
      </c>
      <c r="Y53" s="23">
        <v>993.5</v>
      </c>
      <c r="Z53" s="4">
        <v>91</v>
      </c>
      <c r="AA53" s="4">
        <v>4518</v>
      </c>
      <c r="AB53" s="4">
        <v>0</v>
      </c>
      <c r="AC53" s="5"/>
      <c r="AD53" s="20">
        <f t="shared" si="9"/>
        <v>100.48503094162903</v>
      </c>
      <c r="AE53" s="20">
        <f>Tabulka10[[#This Row],[Faactor proti 06]]-100</f>
        <v>0.48503094162903437</v>
      </c>
      <c r="AF53" s="59">
        <f t="shared" si="4"/>
        <v>4.8503094162903439E-3</v>
      </c>
      <c r="AG53" s="3">
        <v>45712</v>
      </c>
      <c r="AH53" s="3"/>
      <c r="AI53" s="2"/>
      <c r="AJ53" s="20">
        <f t="shared" si="6"/>
        <v>9.3182824258521466E-2</v>
      </c>
      <c r="AK53" s="20">
        <f>Tabulka2[[#This Row],[Kontaminace]]-Tabulka3[[#This Row],[Kontaminace]]</f>
        <v>3</v>
      </c>
      <c r="AL53" s="2" t="s">
        <v>79</v>
      </c>
      <c r="AM53" s="37"/>
      <c r="AO53" s="54">
        <f t="shared" si="5"/>
        <v>-0.20000000000004547</v>
      </c>
    </row>
    <row r="54" spans="1:41" ht="18.3" x14ac:dyDescent="0.7">
      <c r="A54" s="3">
        <v>45719</v>
      </c>
      <c r="C54" s="4"/>
      <c r="D54" s="4"/>
      <c r="E54" s="6">
        <f t="shared" si="7"/>
        <v>0</v>
      </c>
      <c r="F54" s="6"/>
      <c r="G54" s="4"/>
      <c r="H54" s="4"/>
      <c r="I54" s="4"/>
      <c r="J54" s="5"/>
      <c r="K54" s="5">
        <v>1</v>
      </c>
      <c r="L54" s="4"/>
      <c r="M54" s="20"/>
      <c r="N54" s="20"/>
      <c r="O54" s="58">
        <f t="shared" si="2"/>
        <v>0</v>
      </c>
      <c r="P54" s="20" t="s">
        <v>64</v>
      </c>
      <c r="Q54" s="51">
        <v>0.03</v>
      </c>
      <c r="R54" s="51">
        <v>-0.03</v>
      </c>
      <c r="U54" s="4">
        <v>0</v>
      </c>
      <c r="V54" s="6">
        <v>0.61029999999999995</v>
      </c>
      <c r="W54" s="4"/>
      <c r="X54" s="4"/>
      <c r="Y54" s="23"/>
      <c r="Z54" s="4"/>
      <c r="AA54" s="4"/>
      <c r="AB54" s="4">
        <v>0</v>
      </c>
      <c r="AC54" s="5" t="s">
        <v>64</v>
      </c>
      <c r="AD54" s="43">
        <f t="shared" si="9"/>
        <v>102.07392540558621</v>
      </c>
      <c r="AE54" s="43">
        <f>Tabulka10[[#This Row],[Faactor proti 06]]-100</f>
        <v>2.0739254055862091</v>
      </c>
      <c r="AF54" s="59">
        <f t="shared" si="4"/>
        <v>2.0739254055862091E-2</v>
      </c>
      <c r="AG54" s="3">
        <v>45719</v>
      </c>
      <c r="AH54" s="3"/>
      <c r="AI54" s="2"/>
      <c r="AJ54" s="20"/>
      <c r="AK54" s="20">
        <f>Tabulka2[[#This Row],[Kontaminace]]-Tabulka3[[#This Row],[Kontaminace]]</f>
        <v>0</v>
      </c>
      <c r="AL54" s="26" t="s">
        <v>65</v>
      </c>
      <c r="AM54" s="37" t="s">
        <v>92</v>
      </c>
      <c r="AO54" s="54">
        <f t="shared" si="5"/>
        <v>0</v>
      </c>
    </row>
    <row r="55" spans="1:41" ht="18.3" x14ac:dyDescent="0.7">
      <c r="A55" s="3">
        <v>45726</v>
      </c>
      <c r="C55" s="4">
        <v>2</v>
      </c>
      <c r="D55" s="4">
        <v>0.61209999999999998</v>
      </c>
      <c r="E55" s="4">
        <f t="shared" si="7"/>
        <v>44</v>
      </c>
      <c r="F55" s="4">
        <v>161</v>
      </c>
      <c r="G55" s="4">
        <v>6.6</v>
      </c>
      <c r="H55" s="4">
        <v>657.2</v>
      </c>
      <c r="I55" s="4">
        <v>69</v>
      </c>
      <c r="J55" s="5">
        <v>8676</v>
      </c>
      <c r="K55" s="5">
        <v>0</v>
      </c>
      <c r="L55" s="4"/>
      <c r="M55" s="20">
        <f t="shared" si="8"/>
        <v>102.37497909349391</v>
      </c>
      <c r="N55" s="20">
        <f>Tabulka9[[#This Row],[Factor proti 24]]-100</f>
        <v>2.3749790934939057</v>
      </c>
      <c r="O55" s="58">
        <f t="shared" si="2"/>
        <v>2.3749790934939057E-2</v>
      </c>
      <c r="P55" s="20"/>
      <c r="Q55" s="51">
        <v>0.03</v>
      </c>
      <c r="R55" s="51">
        <v>-0.03</v>
      </c>
      <c r="U55" s="4">
        <v>0</v>
      </c>
      <c r="V55" s="4">
        <v>0.6038</v>
      </c>
      <c r="W55" s="4">
        <v>117</v>
      </c>
      <c r="X55" s="4">
        <v>6.6</v>
      </c>
      <c r="Y55" s="23">
        <v>967.1</v>
      </c>
      <c r="Z55" s="4">
        <v>69</v>
      </c>
      <c r="AA55" s="4">
        <v>9412</v>
      </c>
      <c r="AB55" s="4">
        <v>0</v>
      </c>
      <c r="AC55" s="46"/>
      <c r="AD55" s="20">
        <f t="shared" si="9"/>
        <v>100.98678708814184</v>
      </c>
      <c r="AE55" s="20">
        <f>Tabulka10[[#This Row],[Faactor proti 06]]-100</f>
        <v>0.98678708814183835</v>
      </c>
      <c r="AF55" s="59">
        <f t="shared" si="4"/>
        <v>9.8678708814183835E-3</v>
      </c>
      <c r="AG55" s="3">
        <v>45726</v>
      </c>
      <c r="AH55" s="3"/>
      <c r="AI55" s="2"/>
      <c r="AJ55" s="20">
        <f t="shared" si="6"/>
        <v>7.8198045048873774E-2</v>
      </c>
      <c r="AK55" s="20">
        <f>Tabulka2[[#This Row],[Kontaminace]]-Tabulka3[[#This Row],[Kontaminace]]</f>
        <v>2</v>
      </c>
      <c r="AL55" s="26" t="s">
        <v>88</v>
      </c>
      <c r="AM55" s="37"/>
      <c r="AO55" s="54">
        <f t="shared" si="5"/>
        <v>-309.89999999999998</v>
      </c>
    </row>
    <row r="56" spans="1:41" ht="18.3" x14ac:dyDescent="0.7">
      <c r="A56" s="3">
        <v>45733</v>
      </c>
      <c r="C56" s="4">
        <v>2</v>
      </c>
      <c r="D56" s="4">
        <v>0.6048</v>
      </c>
      <c r="E56" s="4">
        <f t="shared" si="7"/>
        <v>44</v>
      </c>
      <c r="F56" s="4">
        <v>161</v>
      </c>
      <c r="G56" s="4">
        <v>1.2</v>
      </c>
      <c r="H56" s="4">
        <v>989.3</v>
      </c>
      <c r="I56" s="4">
        <v>55</v>
      </c>
      <c r="J56" s="5">
        <v>68630</v>
      </c>
      <c r="K56" s="5">
        <v>0</v>
      </c>
      <c r="L56" s="4"/>
      <c r="M56" s="20">
        <f t="shared" si="8"/>
        <v>101.15403913697943</v>
      </c>
      <c r="N56" s="20">
        <f>Tabulka9[[#This Row],[Factor proti 24]]-100</f>
        <v>1.1540391369794349</v>
      </c>
      <c r="O56" s="58">
        <f t="shared" si="2"/>
        <v>1.154039136979435E-2</v>
      </c>
      <c r="P56" s="20" t="s">
        <v>51</v>
      </c>
      <c r="Q56" s="51">
        <v>0.03</v>
      </c>
      <c r="R56" s="51">
        <v>-0.03</v>
      </c>
      <c r="U56" s="4">
        <v>2</v>
      </c>
      <c r="V56" s="6">
        <v>0.60929999999999995</v>
      </c>
      <c r="W56" s="4">
        <v>117</v>
      </c>
      <c r="X56" s="4">
        <v>1.1000000000000001</v>
      </c>
      <c r="Y56" s="23">
        <v>989.1</v>
      </c>
      <c r="Z56" s="4">
        <v>56</v>
      </c>
      <c r="AA56" s="4">
        <v>71924</v>
      </c>
      <c r="AB56" s="4">
        <v>1</v>
      </c>
      <c r="AC56" s="5" t="s">
        <v>59</v>
      </c>
      <c r="AD56" s="20">
        <f t="shared" si="9"/>
        <v>101.90667335674861</v>
      </c>
      <c r="AE56" s="20">
        <f>Tabulka10[[#This Row],[Faactor proti 06]]-100</f>
        <v>1.9066733567486125</v>
      </c>
      <c r="AF56" s="59">
        <f t="shared" si="4"/>
        <v>1.9066733567486126E-2</v>
      </c>
      <c r="AG56" s="3">
        <v>45733</v>
      </c>
      <c r="AH56" s="3"/>
      <c r="AI56" s="2"/>
      <c r="AJ56" s="20">
        <f t="shared" si="6"/>
        <v>4.5798342695067017E-2</v>
      </c>
      <c r="AK56" s="20">
        <f>Tabulka2[[#This Row],[Kontaminace]]-Tabulka3[[#This Row],[Kontaminace]]</f>
        <v>0</v>
      </c>
      <c r="AL56" s="26" t="s">
        <v>80</v>
      </c>
      <c r="AM56" s="37"/>
      <c r="AO56" s="54">
        <f t="shared" si="5"/>
        <v>0.19999999999993179</v>
      </c>
    </row>
    <row r="57" spans="1:41" ht="18.3" x14ac:dyDescent="0.7">
      <c r="A57" s="3">
        <v>45740</v>
      </c>
      <c r="C57" s="4">
        <v>4</v>
      </c>
      <c r="D57" s="4">
        <v>0.62050000000000005</v>
      </c>
      <c r="E57" s="4">
        <f t="shared" si="7"/>
        <v>44</v>
      </c>
      <c r="F57" s="4">
        <v>161</v>
      </c>
      <c r="G57" s="4">
        <v>8.8000000000000007</v>
      </c>
      <c r="H57" s="4">
        <v>977.2</v>
      </c>
      <c r="I57" s="4">
        <v>87</v>
      </c>
      <c r="J57" s="5">
        <v>9900</v>
      </c>
      <c r="K57" s="5">
        <v>1</v>
      </c>
      <c r="L57" s="4" t="s">
        <v>94</v>
      </c>
      <c r="M57" s="44">
        <f t="shared" si="8"/>
        <v>103.77989630372973</v>
      </c>
      <c r="N57" s="20">
        <f>Tabulka9[[#This Row],[Factor proti 24]]-100</f>
        <v>3.7798963037297284</v>
      </c>
      <c r="O57" s="58">
        <f t="shared" si="2"/>
        <v>3.7798963037297281E-2</v>
      </c>
      <c r="P57" s="20"/>
      <c r="Q57" s="51">
        <v>0.03</v>
      </c>
      <c r="R57" s="51">
        <v>-0.03</v>
      </c>
      <c r="T57" s="53">
        <f>J57+100</f>
        <v>10000</v>
      </c>
      <c r="U57" s="4">
        <v>0</v>
      </c>
      <c r="V57" s="4">
        <v>0.61029999999999995</v>
      </c>
      <c r="W57" s="4">
        <v>117</v>
      </c>
      <c r="X57" s="4">
        <v>8.8000000000000007</v>
      </c>
      <c r="Y57" s="23">
        <v>977</v>
      </c>
      <c r="Z57" s="4">
        <v>87</v>
      </c>
      <c r="AA57" s="4">
        <v>11276</v>
      </c>
      <c r="AB57" s="4">
        <v>0</v>
      </c>
      <c r="AC57" s="5"/>
      <c r="AD57" s="20">
        <f t="shared" si="9"/>
        <v>102.07392540558621</v>
      </c>
      <c r="AE57" s="20">
        <f>Tabulka10[[#This Row],[Faactor proti 06]]-100</f>
        <v>2.0739254055862091</v>
      </c>
      <c r="AF57" s="59">
        <f t="shared" si="4"/>
        <v>2.0739254055862091E-2</v>
      </c>
      <c r="AG57" s="3">
        <v>45740</v>
      </c>
      <c r="AH57" s="3"/>
      <c r="AI57" s="2"/>
      <c r="AJ57" s="20">
        <f t="shared" si="6"/>
        <v>0.12202908832919475</v>
      </c>
      <c r="AK57" s="20">
        <f>Tabulka2[[#This Row],[Kontaminace]]-Tabulka3[[#This Row],[Kontaminace]]</f>
        <v>4</v>
      </c>
      <c r="AL57" s="26" t="s">
        <v>81</v>
      </c>
      <c r="AM57" s="37"/>
      <c r="AO57" s="54">
        <f t="shared" si="5"/>
        <v>0.20000000000004547</v>
      </c>
    </row>
    <row r="58" spans="1:41" ht="18.3" x14ac:dyDescent="0.7">
      <c r="A58" s="3"/>
      <c r="C58" s="4"/>
      <c r="D58" s="4"/>
      <c r="E58" s="4">
        <f t="shared" si="7"/>
        <v>0</v>
      </c>
      <c r="F58" s="4"/>
      <c r="G58" s="4"/>
      <c r="H58" s="4"/>
      <c r="I58" s="4"/>
      <c r="J58" s="5"/>
      <c r="K58" s="5"/>
      <c r="L58" s="4"/>
      <c r="M58" s="20">
        <f t="shared" si="8"/>
        <v>0</v>
      </c>
      <c r="N58" s="20">
        <f>Tabulka9[[#This Row],[Factor proti 24]]-100</f>
        <v>-100</v>
      </c>
      <c r="O58" s="58">
        <f t="shared" si="2"/>
        <v>-1</v>
      </c>
      <c r="P58" s="20"/>
      <c r="Q58" s="51">
        <v>0.03</v>
      </c>
      <c r="R58" s="51">
        <v>-0.03</v>
      </c>
      <c r="U58" s="4"/>
      <c r="V58" s="6"/>
      <c r="W58" s="4"/>
      <c r="X58" s="4"/>
      <c r="Y58" s="23"/>
      <c r="Z58" s="4"/>
      <c r="AA58" s="4"/>
      <c r="AB58" s="4"/>
      <c r="AC58" s="5"/>
      <c r="AD58" s="20">
        <f t="shared" si="9"/>
        <v>0</v>
      </c>
      <c r="AE58" s="20">
        <f>Tabulka10[[#This Row],[Faactor proti 06]]-100</f>
        <v>-100</v>
      </c>
      <c r="AF58" s="59">
        <f t="shared" si="4"/>
        <v>-1</v>
      </c>
      <c r="AG58" s="3">
        <v>45747</v>
      </c>
      <c r="AH58" s="3"/>
      <c r="AI58" s="2"/>
      <c r="AJ58" s="20"/>
      <c r="AK58" s="20">
        <f>Tabulka2[[#This Row],[Kontaminace]]-Tabulka3[[#This Row],[Kontaminace]]</f>
        <v>0</v>
      </c>
      <c r="AL58" s="26"/>
      <c r="AO58" s="54"/>
    </row>
    <row r="59" spans="1:41" ht="18.3" x14ac:dyDescent="0.7">
      <c r="AG59" s="20"/>
      <c r="AH59" s="20"/>
      <c r="AJ59" s="2"/>
      <c r="AK59" s="20"/>
      <c r="AO59" s="54"/>
    </row>
    <row r="60" spans="1:41" ht="18.3" x14ac:dyDescent="0.7">
      <c r="AG60" s="20"/>
      <c r="AH60" s="20"/>
      <c r="AJ60" s="2"/>
      <c r="AK60" s="20"/>
      <c r="AO60" s="54"/>
    </row>
    <row r="61" spans="1:41" ht="18.3" x14ac:dyDescent="0.7">
      <c r="AG61" s="20"/>
      <c r="AH61" s="20"/>
      <c r="AJ61" s="2"/>
      <c r="AK61" s="20"/>
    </row>
    <row r="62" spans="1:41" ht="18.3" x14ac:dyDescent="0.7">
      <c r="AG62" s="20"/>
      <c r="AH62" s="20"/>
      <c r="AJ62" s="2"/>
      <c r="AK62" s="20"/>
    </row>
    <row r="63" spans="1:41" ht="18.3" x14ac:dyDescent="0.7">
      <c r="AJ63" s="2"/>
      <c r="AK63" s="20"/>
    </row>
    <row r="64" spans="1:41" ht="18.3" x14ac:dyDescent="0.7">
      <c r="AJ64" s="2"/>
    </row>
  </sheetData>
  <mergeCells count="2">
    <mergeCell ref="B1:B2"/>
    <mergeCell ref="S1:S2"/>
  </mergeCells>
  <phoneticPr fontId="1" type="noConversion"/>
  <pageMargins left="0.7" right="0.7" top="0.75" bottom="0.75" header="0.3" footer="0.3"/>
  <pageSetup paperSize="9" orientation="portrait" r:id="rId1"/>
  <drawing r:id="rId2"/>
  <tableParts count="9"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Novotná Pavla - VZ 1902 - ŠIS AČR</dc:creator>
  <cp:lastModifiedBy>Novotna Pavla</cp:lastModifiedBy>
  <dcterms:created xsi:type="dcterms:W3CDTF">2015-06-05T18:19:34Z</dcterms:created>
  <dcterms:modified xsi:type="dcterms:W3CDTF">2025-05-11T18:28:59Z</dcterms:modified>
</cp:coreProperties>
</file>