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11760" activeTab="2"/>
  </bookViews>
  <sheets>
    <sheet name="graf-tmp" sheetId="7" r:id="rId1"/>
    <sheet name="graf-tmp_namereno" sheetId="8" r:id="rId2"/>
    <sheet name="zdrojova_data" sheetId="2" r:id="rId3"/>
  </sheets>
  <calcPr calcId="144525"/>
</workbook>
</file>

<file path=xl/calcChain.xml><?xml version="1.0" encoding="utf-8"?>
<calcChain xmlns="http://schemas.openxmlformats.org/spreadsheetml/2006/main">
  <c r="C3" i="2" l="1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3" i="2" l="1"/>
  <c r="R4" i="2"/>
  <c r="R5" i="2"/>
  <c r="R6" i="2"/>
  <c r="R7" i="2"/>
  <c r="R8" i="2"/>
  <c r="R9" i="2"/>
  <c r="R10" i="2"/>
</calcChain>
</file>

<file path=xl/sharedStrings.xml><?xml version="1.0" encoding="utf-8"?>
<sst xmlns="http://schemas.openxmlformats.org/spreadsheetml/2006/main" count="25" uniqueCount="23">
  <si>
    <t>OFDM 54</t>
  </si>
  <si>
    <t>OFDM 48</t>
  </si>
  <si>
    <t>OFDM 36</t>
  </si>
  <si>
    <t>OFDM 24</t>
  </si>
  <si>
    <t>OFDM 12</t>
  </si>
  <si>
    <t>OFDM 6</t>
  </si>
  <si>
    <t>Časovací parametry</t>
  </si>
  <si>
    <t>T_Preamble</t>
  </si>
  <si>
    <t>T_Sym</t>
  </si>
  <si>
    <t>T_Signal</t>
  </si>
  <si>
    <t>T_BO</t>
  </si>
  <si>
    <t>Sifs</t>
  </si>
  <si>
    <t>Difs</t>
  </si>
  <si>
    <t>N_DPBS</t>
  </si>
  <si>
    <t>T_ACK</t>
  </si>
  <si>
    <t>OFDM</t>
  </si>
  <si>
    <t>OFDM 9</t>
  </si>
  <si>
    <t>OFDM 18</t>
  </si>
  <si>
    <t>PHY parametry</t>
  </si>
  <si>
    <t>Propustnost (Mbps)</t>
  </si>
  <si>
    <t>Velikost paketu (B)</t>
  </si>
  <si>
    <t>pro 20 MHz kanál</t>
  </si>
  <si>
    <t>Naměřená data - vliv velikosti paketu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</si>
</sst>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vertical="center"/>
    </xf>
    <xf numFmtId="0" fontId="1" fillId="2" borderId="12" xfId="1" applyBorder="1"/>
    <xf numFmtId="0" fontId="1" fillId="2" borderId="11" xfId="1" applyBorder="1"/>
    <xf numFmtId="0" fontId="1" fillId="2" borderId="14" xfId="1" applyBorder="1"/>
    <xf numFmtId="0" fontId="1" fillId="2" borderId="10" xfId="1" applyBorder="1"/>
    <xf numFmtId="0" fontId="1" fillId="2" borderId="13" xfId="1" applyBorder="1"/>
    <xf numFmtId="0" fontId="1" fillId="2" borderId="3" xfId="1" applyBorder="1"/>
    <xf numFmtId="0" fontId="1" fillId="2" borderId="5" xfId="1" applyBorder="1"/>
    <xf numFmtId="0" fontId="1" fillId="2" borderId="7" xfId="1" applyBorder="1"/>
    <xf numFmtId="0" fontId="1" fillId="2" borderId="8" xfId="1" applyBorder="1"/>
    <xf numFmtId="0" fontId="1" fillId="2" borderId="4" xfId="1" applyBorder="1"/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  <xf numFmtId="0" fontId="1" fillId="2" borderId="2" xfId="1" applyBorder="1" applyAlignment="1">
      <alignment horizontal="center"/>
    </xf>
    <xf numFmtId="0" fontId="1" fillId="2" borderId="9" xfId="1" applyBorder="1" applyAlignment="1">
      <alignment horizontal="center"/>
    </xf>
    <xf numFmtId="0" fontId="1" fillId="2" borderId="14" xfId="1" applyBorder="1" applyAlignment="1">
      <alignment horizontal="center"/>
    </xf>
    <xf numFmtId="0" fontId="1" fillId="2" borderId="10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 textRotation="90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</cellXfs>
  <cellStyles count="2">
    <cellStyle name="20 % – Zvýraznění3" xfId="1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Teoretick</a:t>
            </a:r>
            <a:r>
              <a:rPr lang="cs-CZ" baseline="0"/>
              <a:t>á maximální propustnost sítí 802.11g</a:t>
            </a:r>
            <a:endParaRPr lang="en-GB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0404401032871313E-2"/>
          <c:y val="8.901022646942619E-2"/>
          <c:w val="0.82965703692808701"/>
          <c:h val="0.81313907105627325"/>
        </c:manualLayout>
      </c:layout>
      <c:scatterChart>
        <c:scatterStyle val="smoothMarker"/>
        <c:varyColors val="0"/>
        <c:ser>
          <c:idx val="7"/>
          <c:order val="0"/>
          <c:tx>
            <c:strRef>
              <c:f>zdrojova_data!$B$10</c:f>
              <c:strCache>
                <c:ptCount val="1"/>
                <c:pt idx="0">
                  <c:v>OFDM 54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zdrojova_data!$C$10:$R$10</c:f>
              <c:numCache>
                <c:formatCode>General</c:formatCode>
                <c:ptCount val="16"/>
                <c:pt idx="0">
                  <c:v>4.9820783570212718E-2</c:v>
                </c:pt>
                <c:pt idx="1">
                  <c:v>4.5651098796586318</c:v>
                </c:pt>
                <c:pt idx="2">
                  <c:v>8.4185254329109789</c:v>
                </c:pt>
                <c:pt idx="3">
                  <c:v>11.71464004599081</c:v>
                </c:pt>
                <c:pt idx="4">
                  <c:v>14.56620034594726</c:v>
                </c:pt>
                <c:pt idx="5">
                  <c:v>17.057461533844847</c:v>
                </c:pt>
                <c:pt idx="6">
                  <c:v>19.252652439114971</c:v>
                </c:pt>
                <c:pt idx="7">
                  <c:v>21.201591802051173</c:v>
                </c:pt>
                <c:pt idx="8">
                  <c:v>22.943514872124428</c:v>
                </c:pt>
                <c:pt idx="9">
                  <c:v>24.509742118176295</c:v>
                </c:pt>
                <c:pt idx="10">
                  <c:v>25.925579184640537</c:v>
                </c:pt>
                <c:pt idx="11">
                  <c:v>27.2116946151538</c:v>
                </c:pt>
                <c:pt idx="12">
                  <c:v>28.385135475505773</c:v>
                </c:pt>
                <c:pt idx="13">
                  <c:v>29.460087247181466</c:v>
                </c:pt>
                <c:pt idx="14">
                  <c:v>30.448450089311429</c:v>
                </c:pt>
                <c:pt idx="15">
                  <c:v>31.360281235904814</c:v>
                </c:pt>
              </c:numCache>
            </c:numRef>
          </c:yVal>
          <c:smooth val="1"/>
        </c:ser>
        <c:ser>
          <c:idx val="6"/>
          <c:order val="1"/>
          <c:tx>
            <c:strRef>
              <c:f>zdrojova_data!$B$9</c:f>
              <c:strCache>
                <c:ptCount val="1"/>
                <c:pt idx="0">
                  <c:v>OFDM 48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zdrojova_data!$C$9:$R$9</c:f>
              <c:numCache>
                <c:formatCode>General</c:formatCode>
                <c:ptCount val="16"/>
                <c:pt idx="0">
                  <c:v>4.978065399334184E-2</c:v>
                </c:pt>
                <c:pt idx="1">
                  <c:v>4.5145453006405019</c:v>
                </c:pt>
                <c:pt idx="2">
                  <c:v>8.2528820611572957</c:v>
                </c:pt>
                <c:pt idx="3">
                  <c:v>11.39934928714486</c:v>
                </c:pt>
                <c:pt idx="4">
                  <c:v>14.08419709073304</c:v>
                </c:pt>
                <c:pt idx="5">
                  <c:v>16.402069394421929</c:v>
                </c:pt>
                <c:pt idx="6">
                  <c:v>18.423392590981496</c:v>
                </c:pt>
                <c:pt idx="7">
                  <c:v>20.201655814289065</c:v>
                </c:pt>
                <c:pt idx="8">
                  <c:v>21.778213846180023</c:v>
                </c:pt>
                <c:pt idx="9">
                  <c:v>23.185543384337954</c:v>
                </c:pt>
                <c:pt idx="10">
                  <c:v>24.449504133494294</c:v>
                </c:pt>
                <c:pt idx="11">
                  <c:v>25.590942357371695</c:v>
                </c:pt>
                <c:pt idx="12">
                  <c:v>26.626849664621886</c:v>
                </c:pt>
                <c:pt idx="13">
                  <c:v>27.571214591535107</c:v>
                </c:pt>
                <c:pt idx="14">
                  <c:v>28.435657976582895</c:v>
                </c:pt>
                <c:pt idx="15">
                  <c:v>29.229913568769465</c:v>
                </c:pt>
              </c:numCache>
            </c:numRef>
          </c:yVal>
          <c:smooth val="1"/>
        </c:ser>
        <c:ser>
          <c:idx val="5"/>
          <c:order val="2"/>
          <c:tx>
            <c:strRef>
              <c:f>zdrojova_data!$B$8</c:f>
              <c:strCache>
                <c:ptCount val="1"/>
                <c:pt idx="0">
                  <c:v>OFDM 36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zdrojova_data!$C$8:$R$8</c:f>
              <c:numCache>
                <c:formatCode>General</c:formatCode>
                <c:ptCount val="16"/>
                <c:pt idx="0">
                  <c:v>4.9654487524310009E-2</c:v>
                </c:pt>
                <c:pt idx="1">
                  <c:v>4.3688790184585136</c:v>
                </c:pt>
                <c:pt idx="2">
                  <c:v>7.7921234618672948</c:v>
                </c:pt>
                <c:pt idx="3">
                  <c:v>10.546772004179648</c:v>
                </c:pt>
                <c:pt idx="4">
                  <c:v>12.811273921050525</c:v>
                </c:pt>
                <c:pt idx="5">
                  <c:v>14.705762207825098</c:v>
                </c:pt>
                <c:pt idx="6">
                  <c:v>16.314076177672376</c:v>
                </c:pt>
                <c:pt idx="7">
                  <c:v>17.696504940274295</c:v>
                </c:pt>
                <c:pt idx="8">
                  <c:v>18.897513795841235</c:v>
                </c:pt>
                <c:pt idx="9">
                  <c:v>19.95061606763505</c:v>
                </c:pt>
                <c:pt idx="10">
                  <c:v>20.881549410966294</c:v>
                </c:pt>
                <c:pt idx="11">
                  <c:v>21.710407289433721</c:v>
                </c:pt>
                <c:pt idx="12">
                  <c:v>22.4531057530886</c:v>
                </c:pt>
                <c:pt idx="13">
                  <c:v>23.122415403085956</c:v>
                </c:pt>
                <c:pt idx="14">
                  <c:v>23.728701842270045</c:v>
                </c:pt>
                <c:pt idx="15">
                  <c:v>24.280466364809513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zdrojova_data!$B$6</c:f>
              <c:strCache>
                <c:ptCount val="1"/>
                <c:pt idx="0">
                  <c:v>OFDM 18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zdrojova_data!$C$6:$R$6</c:f>
              <c:numCache>
                <c:formatCode>General</c:formatCode>
                <c:ptCount val="16"/>
                <c:pt idx="0">
                  <c:v>4.9162194272604369E-2</c:v>
                </c:pt>
                <c:pt idx="1">
                  <c:v>3.8698442387693897</c:v>
                </c:pt>
                <c:pt idx="2">
                  <c:v>6.3701593424579963</c:v>
                </c:pt>
                <c:pt idx="3">
                  <c:v>8.1186526043585143</c:v>
                </c:pt>
                <c:pt idx="4">
                  <c:v>9.4101040992765981</c:v>
                </c:pt>
                <c:pt idx="5">
                  <c:v>10.403000687753934</c:v>
                </c:pt>
                <c:pt idx="6">
                  <c:v>11.190144383946286</c:v>
                </c:pt>
                <c:pt idx="7">
                  <c:v>11.829486403131998</c:v>
                </c:pt>
                <c:pt idx="8">
                  <c:v>12.359082853059945</c:v>
                </c:pt>
                <c:pt idx="9">
                  <c:v>12.804957573697669</c:v>
                </c:pt>
                <c:pt idx="10">
                  <c:v>13.185509125471107</c:v>
                </c:pt>
                <c:pt idx="11">
                  <c:v>13.514113033952505</c:v>
                </c:pt>
                <c:pt idx="12">
                  <c:v>13.800726454906444</c:v>
                </c:pt>
                <c:pt idx="13">
                  <c:v>14.052914628543633</c:v>
                </c:pt>
                <c:pt idx="14">
                  <c:v>14.276528424171522</c:v>
                </c:pt>
                <c:pt idx="15">
                  <c:v>14.47616392379104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zdrojova_data!$B$7</c:f>
              <c:strCache>
                <c:ptCount val="1"/>
                <c:pt idx="0">
                  <c:v>OFDM 24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zdrojova_data!$C$7:$R$7</c:f>
              <c:numCache>
                <c:formatCode>General</c:formatCode>
                <c:ptCount val="16"/>
                <c:pt idx="0">
                  <c:v>4.9407114624505921E-2</c:v>
                </c:pt>
                <c:pt idx="1">
                  <c:v>4.1042478965729527</c:v>
                </c:pt>
                <c:pt idx="2">
                  <c:v>7.0097552427127754</c:v>
                </c:pt>
                <c:pt idx="3">
                  <c:v>9.174779550435801</c:v>
                </c:pt>
                <c:pt idx="4">
                  <c:v>10.850400108504001</c:v>
                </c:pt>
                <c:pt idx="5">
                  <c:v>12.185710223810878</c:v>
                </c:pt>
                <c:pt idx="6">
                  <c:v>13.274825767911794</c:v>
                </c:pt>
                <c:pt idx="7">
                  <c:v>14.180087106249367</c:v>
                </c:pt>
                <c:pt idx="8">
                  <c:v>14.944425417976898</c:v>
                </c:pt>
                <c:pt idx="9">
                  <c:v>15.598370836823708</c:v>
                </c:pt>
                <c:pt idx="10">
                  <c:v>16.16422856219187</c:v>
                </c:pt>
                <c:pt idx="11">
                  <c:v>16.658673868598399</c:v>
                </c:pt>
                <c:pt idx="12">
                  <c:v>17.094422944514353</c:v>
                </c:pt>
                <c:pt idx="13">
                  <c:v>17.481342029180393</c:v>
                </c:pt>
                <c:pt idx="14">
                  <c:v>17.82720346357096</c:v>
                </c:pt>
                <c:pt idx="15">
                  <c:v>18.138213184465627</c:v>
                </c:pt>
              </c:numCache>
            </c:numRef>
          </c:yVal>
          <c:smooth val="1"/>
        </c:ser>
        <c:ser>
          <c:idx val="2"/>
          <c:order val="5"/>
          <c:tx>
            <c:strRef>
              <c:f>zdrojova_data!$B$5</c:f>
              <c:strCache>
                <c:ptCount val="1"/>
                <c:pt idx="0">
                  <c:v>OFDM 12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zdrojova_data!$C$5:$R$5</c:f>
              <c:numCache>
                <c:formatCode>General</c:formatCode>
                <c:ptCount val="16"/>
                <c:pt idx="0">
                  <c:v>4.8682529057384537E-2</c:v>
                </c:pt>
                <c:pt idx="1">
                  <c:v>3.4732774714540011</c:v>
                </c:pt>
                <c:pt idx="2">
                  <c:v>5.3872658503462443</c:v>
                </c:pt>
                <c:pt idx="3">
                  <c:v>6.5995105363018913</c:v>
                </c:pt>
                <c:pt idx="4">
                  <c:v>7.4361536495247833</c:v>
                </c:pt>
                <c:pt idx="5">
                  <c:v>8.0483437179323811</c:v>
                </c:pt>
                <c:pt idx="6">
                  <c:v>8.5157215595597844</c:v>
                </c:pt>
                <c:pt idx="7">
                  <c:v>8.8842352418574411</c:v>
                </c:pt>
                <c:pt idx="8">
                  <c:v>9.182253382369117</c:v>
                </c:pt>
                <c:pt idx="9">
                  <c:v>9.4282384471342073</c:v>
                </c:pt>
                <c:pt idx="10">
                  <c:v>9.6347235436513206</c:v>
                </c:pt>
                <c:pt idx="11">
                  <c:v>9.8105158324631461</c:v>
                </c:pt>
                <c:pt idx="12">
                  <c:v>9.9619853406618493</c:v>
                </c:pt>
                <c:pt idx="13">
                  <c:v>10.093853425601507</c:v>
                </c:pt>
                <c:pt idx="14">
                  <c:v>10.209693739573806</c:v>
                </c:pt>
                <c:pt idx="15">
                  <c:v>10.312260991867635</c:v>
                </c:pt>
              </c:numCache>
            </c:numRef>
          </c:yVal>
          <c:smooth val="1"/>
        </c:ser>
        <c:ser>
          <c:idx val="1"/>
          <c:order val="6"/>
          <c:tx>
            <c:strRef>
              <c:f>zdrojova_data!$B$4</c:f>
              <c:strCache>
                <c:ptCount val="1"/>
                <c:pt idx="0">
                  <c:v>OFDM 9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zdrojova_data!$C$4:$R$4</c:f>
              <c:numCache>
                <c:formatCode>General</c:formatCode>
                <c:ptCount val="16"/>
                <c:pt idx="0">
                  <c:v>4.8209228049735847E-2</c:v>
                </c:pt>
                <c:pt idx="1">
                  <c:v>3.1503091240828005</c:v>
                </c:pt>
                <c:pt idx="2">
                  <c:v>4.6670058888539581</c:v>
                </c:pt>
                <c:pt idx="3">
                  <c:v>5.5591444064969924</c:v>
                </c:pt>
                <c:pt idx="4">
                  <c:v>6.1466356773784598</c:v>
                </c:pt>
                <c:pt idx="5">
                  <c:v>6.5627683215173116</c:v>
                </c:pt>
                <c:pt idx="6">
                  <c:v>6.8729725128828454</c:v>
                </c:pt>
                <c:pt idx="7">
                  <c:v>7.1131283792652313</c:v>
                </c:pt>
                <c:pt idx="8">
                  <c:v>7.3045555824685593</c:v>
                </c:pt>
                <c:pt idx="9">
                  <c:v>7.4607189692233824</c:v>
                </c:pt>
                <c:pt idx="10">
                  <c:v>7.5905409209223764</c:v>
                </c:pt>
                <c:pt idx="11">
                  <c:v>7.70016790643907</c:v>
                </c:pt>
                <c:pt idx="12">
                  <c:v>7.7939721203122287</c:v>
                </c:pt>
                <c:pt idx="13">
                  <c:v>7.8751486055686382</c:v>
                </c:pt>
                <c:pt idx="14">
                  <c:v>7.9460864341858297</c:v>
                </c:pt>
                <c:pt idx="15">
                  <c:v>8.0086077702775338</c:v>
                </c:pt>
              </c:numCache>
            </c:numRef>
          </c:yVal>
          <c:smooth val="1"/>
        </c:ser>
        <c:ser>
          <c:idx val="0"/>
          <c:order val="7"/>
          <c:tx>
            <c:strRef>
              <c:f>zdrojova_data!$B$3</c:f>
              <c:strCache>
                <c:ptCount val="1"/>
                <c:pt idx="0">
                  <c:v>OFDM 6</c:v>
                </c:pt>
              </c:strCache>
            </c:strRef>
          </c:tx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zdrojova_data!$C$3:$R$3</c:f>
              <c:numCache>
                <c:formatCode>General</c:formatCode>
                <c:ptCount val="16"/>
                <c:pt idx="0">
                  <c:v>4.7289708577170887E-2</c:v>
                </c:pt>
                <c:pt idx="1">
                  <c:v>2.6563070690971875</c:v>
                </c:pt>
                <c:pt idx="2">
                  <c:v>3.6823653059815422</c:v>
                </c:pt>
                <c:pt idx="3">
                  <c:v>4.2265674988699802</c:v>
                </c:pt>
                <c:pt idx="4">
                  <c:v>4.5638005048704304</c:v>
                </c:pt>
                <c:pt idx="5">
                  <c:v>4.7932702485710061</c:v>
                </c:pt>
                <c:pt idx="6">
                  <c:v>4.959514518634343</c:v>
                </c:pt>
                <c:pt idx="7">
                  <c:v>5.0854999682156246</c:v>
                </c:pt>
                <c:pt idx="8">
                  <c:v>5.1842711373804846</c:v>
                </c:pt>
                <c:pt idx="9">
                  <c:v>5.2637863682554684</c:v>
                </c:pt>
                <c:pt idx="10">
                  <c:v>5.3291765756043619</c:v>
                </c:pt>
                <c:pt idx="11">
                  <c:v>5.3838984727266794</c:v>
                </c:pt>
                <c:pt idx="12">
                  <c:v>5.4303659274706746</c:v>
                </c:pt>
                <c:pt idx="13">
                  <c:v>5.4703156477327122</c:v>
                </c:pt>
                <c:pt idx="14">
                  <c:v>5.5050290734347938</c:v>
                </c:pt>
                <c:pt idx="15">
                  <c:v>5.5354723833745165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52480"/>
        <c:axId val="117254400"/>
      </c:scatterChart>
      <c:valAx>
        <c:axId val="117252480"/>
        <c:scaling>
          <c:orientation val="minMax"/>
          <c:max val="1500"/>
          <c:min val="0"/>
        </c:scaling>
        <c:delete val="0"/>
        <c:axPos val="b"/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 paketu (B)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7254400"/>
        <c:crosses val="autoZero"/>
        <c:crossBetween val="midCat"/>
        <c:minorUnit val="100"/>
      </c:valAx>
      <c:valAx>
        <c:axId val="117254400"/>
        <c:scaling>
          <c:orientation val="minMax"/>
        </c:scaling>
        <c:delete val="0"/>
        <c:axPos val="l"/>
        <c:majorGridlines>
          <c:spPr>
            <a:ln cap="flat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dash"/>
              <a:headEnd type="none" w="med" len="me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Propustnost (Mbps)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/>
            </a:pPr>
            <a:endParaRPr lang="en-US"/>
          </a:p>
        </c:txPr>
        <c:crossAx val="117252480"/>
        <c:crosses val="autoZero"/>
        <c:crossBetween val="midCat"/>
      </c:valAx>
    </c:plotArea>
    <c:legend>
      <c:legendPos val="l"/>
      <c:layout>
        <c:manualLayout>
          <c:xMode val="edge"/>
          <c:yMode val="edge"/>
          <c:x val="6.8338789495111948E-2"/>
          <c:y val="0.11143668611795658"/>
          <c:w val="9.3371341897241916E-2"/>
          <c:h val="0.30575270900151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Vliv velikosti paketu na propustnost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0404401032871313E-2"/>
          <c:y val="8.901022646942619E-2"/>
          <c:w val="0.9075452349239963"/>
          <c:h val="0.81313907105627325"/>
        </c:manualLayout>
      </c:layout>
      <c:scatterChart>
        <c:scatterStyle val="smoothMarker"/>
        <c:varyColors val="0"/>
        <c:ser>
          <c:idx val="0"/>
          <c:order val="0"/>
          <c:tx>
            <c:v>Naměřená propustnost</c:v>
          </c:tx>
          <c:marker>
            <c:symbol val="none"/>
          </c:marker>
          <c:xVal>
            <c:numRef>
              <c:f>zdrojova_data!$C$21:$N$21</c:f>
              <c:numCache>
                <c:formatCode>General</c:formatCode>
                <c:ptCount val="12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400</c:v>
                </c:pt>
                <c:pt idx="6">
                  <c:v>500</c:v>
                </c:pt>
                <c:pt idx="7">
                  <c:v>600</c:v>
                </c:pt>
                <c:pt idx="8">
                  <c:v>750</c:v>
                </c:pt>
                <c:pt idx="9">
                  <c:v>1000</c:v>
                </c:pt>
                <c:pt idx="10">
                  <c:v>1250</c:v>
                </c:pt>
                <c:pt idx="11">
                  <c:v>1500</c:v>
                </c:pt>
              </c:numCache>
            </c:numRef>
          </c:xVal>
          <c:yVal>
            <c:numRef>
              <c:f>zdrojova_data!$C$22:$N$22</c:f>
              <c:numCache>
                <c:formatCode>General</c:formatCode>
                <c:ptCount val="12"/>
                <c:pt idx="0">
                  <c:v>0.81</c:v>
                </c:pt>
                <c:pt idx="1">
                  <c:v>1.6</c:v>
                </c:pt>
                <c:pt idx="2">
                  <c:v>3.14</c:v>
                </c:pt>
                <c:pt idx="3">
                  <c:v>5.75</c:v>
                </c:pt>
                <c:pt idx="4">
                  <c:v>8.3699999999999992</c:v>
                </c:pt>
                <c:pt idx="5">
                  <c:v>9.86</c:v>
                </c:pt>
                <c:pt idx="6">
                  <c:v>12.9</c:v>
                </c:pt>
                <c:pt idx="7">
                  <c:v>15</c:v>
                </c:pt>
                <c:pt idx="8">
                  <c:v>17.2</c:v>
                </c:pt>
                <c:pt idx="9">
                  <c:v>20.399999999999999</c:v>
                </c:pt>
                <c:pt idx="10">
                  <c:v>22.8</c:v>
                </c:pt>
                <c:pt idx="11">
                  <c:v>24.5</c:v>
                </c:pt>
              </c:numCache>
            </c:numRef>
          </c:yVal>
          <c:smooth val="1"/>
        </c:ser>
        <c:ser>
          <c:idx val="7"/>
          <c:order val="1"/>
          <c:tx>
            <c:strRef>
              <c:f>zdrojova_data!$B$10</c:f>
              <c:strCache>
                <c:ptCount val="1"/>
                <c:pt idx="0">
                  <c:v>OFDM 54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zdrojova_data!$C$10:$R$10</c:f>
              <c:numCache>
                <c:formatCode>General</c:formatCode>
                <c:ptCount val="16"/>
                <c:pt idx="0">
                  <c:v>4.9820783570212718E-2</c:v>
                </c:pt>
                <c:pt idx="1">
                  <c:v>4.5651098796586318</c:v>
                </c:pt>
                <c:pt idx="2">
                  <c:v>8.4185254329109789</c:v>
                </c:pt>
                <c:pt idx="3">
                  <c:v>11.71464004599081</c:v>
                </c:pt>
                <c:pt idx="4">
                  <c:v>14.56620034594726</c:v>
                </c:pt>
                <c:pt idx="5">
                  <c:v>17.057461533844847</c:v>
                </c:pt>
                <c:pt idx="6">
                  <c:v>19.252652439114971</c:v>
                </c:pt>
                <c:pt idx="7">
                  <c:v>21.201591802051173</c:v>
                </c:pt>
                <c:pt idx="8">
                  <c:v>22.943514872124428</c:v>
                </c:pt>
                <c:pt idx="9">
                  <c:v>24.509742118176295</c:v>
                </c:pt>
                <c:pt idx="10">
                  <c:v>25.925579184640537</c:v>
                </c:pt>
                <c:pt idx="11">
                  <c:v>27.2116946151538</c:v>
                </c:pt>
                <c:pt idx="12">
                  <c:v>28.385135475505773</c:v>
                </c:pt>
                <c:pt idx="13">
                  <c:v>29.460087247181466</c:v>
                </c:pt>
                <c:pt idx="14">
                  <c:v>30.448450089311429</c:v>
                </c:pt>
                <c:pt idx="15">
                  <c:v>31.360281235904814</c:v>
                </c:pt>
              </c:numCache>
            </c:numRef>
          </c:yVal>
          <c:smooth val="1"/>
        </c:ser>
        <c:ser>
          <c:idx val="6"/>
          <c:order val="2"/>
          <c:tx>
            <c:strRef>
              <c:f>zdrojova_data!$B$9</c:f>
              <c:strCache>
                <c:ptCount val="1"/>
                <c:pt idx="0">
                  <c:v>OFDM 48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zdrojova_data!$C$9:$R$9</c:f>
              <c:numCache>
                <c:formatCode>General</c:formatCode>
                <c:ptCount val="16"/>
                <c:pt idx="0">
                  <c:v>4.978065399334184E-2</c:v>
                </c:pt>
                <c:pt idx="1">
                  <c:v>4.5145453006405019</c:v>
                </c:pt>
                <c:pt idx="2">
                  <c:v>8.2528820611572957</c:v>
                </c:pt>
                <c:pt idx="3">
                  <c:v>11.39934928714486</c:v>
                </c:pt>
                <c:pt idx="4">
                  <c:v>14.08419709073304</c:v>
                </c:pt>
                <c:pt idx="5">
                  <c:v>16.402069394421929</c:v>
                </c:pt>
                <c:pt idx="6">
                  <c:v>18.423392590981496</c:v>
                </c:pt>
                <c:pt idx="7">
                  <c:v>20.201655814289065</c:v>
                </c:pt>
                <c:pt idx="8">
                  <c:v>21.778213846180023</c:v>
                </c:pt>
                <c:pt idx="9">
                  <c:v>23.185543384337954</c:v>
                </c:pt>
                <c:pt idx="10">
                  <c:v>24.449504133494294</c:v>
                </c:pt>
                <c:pt idx="11">
                  <c:v>25.590942357371695</c:v>
                </c:pt>
                <c:pt idx="12">
                  <c:v>26.626849664621886</c:v>
                </c:pt>
                <c:pt idx="13">
                  <c:v>27.571214591535107</c:v>
                </c:pt>
                <c:pt idx="14">
                  <c:v>28.435657976582895</c:v>
                </c:pt>
                <c:pt idx="15">
                  <c:v>29.229913568769465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zdrojova_data!$B$8</c:f>
              <c:strCache>
                <c:ptCount val="1"/>
                <c:pt idx="0">
                  <c:v>OFDM 36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zdrojova_data!$C$8:$R$8</c:f>
              <c:numCache>
                <c:formatCode>General</c:formatCode>
                <c:ptCount val="16"/>
                <c:pt idx="0">
                  <c:v>4.9654487524310009E-2</c:v>
                </c:pt>
                <c:pt idx="1">
                  <c:v>4.3688790184585136</c:v>
                </c:pt>
                <c:pt idx="2">
                  <c:v>7.7921234618672948</c:v>
                </c:pt>
                <c:pt idx="3">
                  <c:v>10.546772004179648</c:v>
                </c:pt>
                <c:pt idx="4">
                  <c:v>12.811273921050525</c:v>
                </c:pt>
                <c:pt idx="5">
                  <c:v>14.705762207825098</c:v>
                </c:pt>
                <c:pt idx="6">
                  <c:v>16.314076177672376</c:v>
                </c:pt>
                <c:pt idx="7">
                  <c:v>17.696504940274295</c:v>
                </c:pt>
                <c:pt idx="8">
                  <c:v>18.897513795841235</c:v>
                </c:pt>
                <c:pt idx="9">
                  <c:v>19.95061606763505</c:v>
                </c:pt>
                <c:pt idx="10">
                  <c:v>20.881549410966294</c:v>
                </c:pt>
                <c:pt idx="11">
                  <c:v>21.710407289433721</c:v>
                </c:pt>
                <c:pt idx="12">
                  <c:v>22.4531057530886</c:v>
                </c:pt>
                <c:pt idx="13">
                  <c:v>23.122415403085956</c:v>
                </c:pt>
                <c:pt idx="14">
                  <c:v>23.728701842270045</c:v>
                </c:pt>
                <c:pt idx="15">
                  <c:v>24.280466364809513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zdrojova_data!$B$7</c:f>
              <c:strCache>
                <c:ptCount val="1"/>
                <c:pt idx="0">
                  <c:v>OFDM 24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xVal>
            <c:numRef>
              <c:f>zdrojova_data!$C$2:$R$2</c:f>
              <c:numCache>
                <c:formatCode>General</c:formatCode>
                <c:ptCount val="16"/>
                <c:pt idx="0">
                  <c:v>1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</c:numCache>
            </c:numRef>
          </c:xVal>
          <c:yVal>
            <c:numRef>
              <c:f>zdrojova_data!$C$7:$R$7</c:f>
              <c:numCache>
                <c:formatCode>General</c:formatCode>
                <c:ptCount val="16"/>
                <c:pt idx="0">
                  <c:v>4.9407114624505921E-2</c:v>
                </c:pt>
                <c:pt idx="1">
                  <c:v>4.1042478965729527</c:v>
                </c:pt>
                <c:pt idx="2">
                  <c:v>7.0097552427127754</c:v>
                </c:pt>
                <c:pt idx="3">
                  <c:v>9.174779550435801</c:v>
                </c:pt>
                <c:pt idx="4">
                  <c:v>10.850400108504001</c:v>
                </c:pt>
                <c:pt idx="5">
                  <c:v>12.185710223810878</c:v>
                </c:pt>
                <c:pt idx="6">
                  <c:v>13.274825767911794</c:v>
                </c:pt>
                <c:pt idx="7">
                  <c:v>14.180087106249367</c:v>
                </c:pt>
                <c:pt idx="8">
                  <c:v>14.944425417976898</c:v>
                </c:pt>
                <c:pt idx="9">
                  <c:v>15.598370836823708</c:v>
                </c:pt>
                <c:pt idx="10">
                  <c:v>16.16422856219187</c:v>
                </c:pt>
                <c:pt idx="11">
                  <c:v>16.658673868598399</c:v>
                </c:pt>
                <c:pt idx="12">
                  <c:v>17.094422944514353</c:v>
                </c:pt>
                <c:pt idx="13">
                  <c:v>17.481342029180393</c:v>
                </c:pt>
                <c:pt idx="14">
                  <c:v>17.82720346357096</c:v>
                </c:pt>
                <c:pt idx="15">
                  <c:v>18.138213184465627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72192"/>
        <c:axId val="117690752"/>
      </c:scatterChart>
      <c:valAx>
        <c:axId val="117672192"/>
        <c:scaling>
          <c:orientation val="minMax"/>
          <c:max val="1500"/>
          <c:min val="0"/>
        </c:scaling>
        <c:delete val="0"/>
        <c:axPos val="b"/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 paketu (B)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7690752"/>
        <c:crosses val="autoZero"/>
        <c:crossBetween val="midCat"/>
        <c:minorUnit val="100"/>
      </c:valAx>
      <c:valAx>
        <c:axId val="117690752"/>
        <c:scaling>
          <c:orientation val="minMax"/>
        </c:scaling>
        <c:delete val="0"/>
        <c:axPos val="l"/>
        <c:majorGridlines>
          <c:spPr>
            <a:ln cap="flat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dash"/>
              <a:headEnd type="none" w="med" len="me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Propustnost (Mbps)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/>
            </a:pPr>
            <a:endParaRPr lang="en-US"/>
          </a:p>
        </c:txPr>
        <c:crossAx val="117672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036581630199241"/>
          <c:y val="0.64426557166937404"/>
          <c:w val="0.18044163759532802"/>
          <c:h val="0.191031986813183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1085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1085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Normal="100" workbookViewId="0">
      <selection activeCell="J28" sqref="J28"/>
    </sheetView>
  </sheetViews>
  <sheetFormatPr defaultRowHeight="15" x14ac:dyDescent="0.25"/>
  <cols>
    <col min="1" max="3" width="9.140625" customWidth="1"/>
  </cols>
  <sheetData>
    <row r="1" spans="1:19" ht="15.75" thickBot="1" x14ac:dyDescent="0.3">
      <c r="B1" s="29" t="s">
        <v>20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5.75" thickBot="1" x14ac:dyDescent="0.3">
      <c r="A2" s="30" t="s">
        <v>19</v>
      </c>
      <c r="B2" s="13"/>
      <c r="C2" s="17">
        <v>1</v>
      </c>
      <c r="D2" s="20">
        <v>100</v>
      </c>
      <c r="E2" s="20">
        <v>200</v>
      </c>
      <c r="F2" s="20">
        <v>300</v>
      </c>
      <c r="G2" s="20">
        <v>400</v>
      </c>
      <c r="H2" s="20">
        <v>500</v>
      </c>
      <c r="I2" s="20">
        <v>600</v>
      </c>
      <c r="J2" s="20">
        <v>700</v>
      </c>
      <c r="K2" s="20">
        <v>800</v>
      </c>
      <c r="L2" s="20">
        <v>900</v>
      </c>
      <c r="M2" s="20">
        <v>1000</v>
      </c>
      <c r="N2" s="20">
        <v>1100</v>
      </c>
      <c r="O2" s="20">
        <v>1200</v>
      </c>
      <c r="P2" s="20">
        <v>1300</v>
      </c>
      <c r="Q2" s="20">
        <v>1400</v>
      </c>
      <c r="R2" s="21">
        <v>1500</v>
      </c>
    </row>
    <row r="3" spans="1:19" ht="15" customHeight="1" x14ac:dyDescent="0.25">
      <c r="A3" s="30"/>
      <c r="B3" s="17" t="s">
        <v>5</v>
      </c>
      <c r="C3" s="5">
        <f>8*C2/($N$13+$D$14+$N$14+$Q$16+$Q$13+$Q$15+($Q$14*(16+8*C2+6)/$D$13))</f>
        <v>4.7289708577170887E-2</v>
      </c>
      <c r="D3" s="10">
        <f t="shared" ref="D3:R3" si="0">8*D2/($N$13+$D$14+$N$14+$Q$16+$Q$13+$Q$15+($Q$14*(16+8*D2+6)/$D$13))</f>
        <v>2.6563070690971875</v>
      </c>
      <c r="E3" s="10">
        <f t="shared" si="0"/>
        <v>3.6823653059815422</v>
      </c>
      <c r="F3" s="10">
        <f t="shared" si="0"/>
        <v>4.2265674988699802</v>
      </c>
      <c r="G3" s="10">
        <f t="shared" si="0"/>
        <v>4.5638005048704304</v>
      </c>
      <c r="H3" s="10">
        <f t="shared" si="0"/>
        <v>4.7932702485710061</v>
      </c>
      <c r="I3" s="10">
        <f t="shared" si="0"/>
        <v>4.959514518634343</v>
      </c>
      <c r="J3" s="10">
        <f t="shared" si="0"/>
        <v>5.0854999682156246</v>
      </c>
      <c r="K3" s="10">
        <f t="shared" si="0"/>
        <v>5.1842711373804846</v>
      </c>
      <c r="L3" s="10">
        <f t="shared" si="0"/>
        <v>5.2637863682554684</v>
      </c>
      <c r="M3" s="10">
        <f t="shared" si="0"/>
        <v>5.3291765756043619</v>
      </c>
      <c r="N3" s="10">
        <f t="shared" si="0"/>
        <v>5.3838984727266794</v>
      </c>
      <c r="O3" s="10">
        <f t="shared" si="0"/>
        <v>5.4303659274706746</v>
      </c>
      <c r="P3" s="10">
        <f t="shared" si="0"/>
        <v>5.4703156477327122</v>
      </c>
      <c r="Q3" s="10">
        <f t="shared" si="0"/>
        <v>5.5050290734347938</v>
      </c>
      <c r="R3" s="6">
        <f t="shared" si="0"/>
        <v>5.5354723833745165</v>
      </c>
      <c r="S3" s="4"/>
    </row>
    <row r="4" spans="1:19" x14ac:dyDescent="0.25">
      <c r="A4" s="30"/>
      <c r="B4" s="18" t="s">
        <v>16</v>
      </c>
      <c r="C4" s="7">
        <f>8*C2/($N$13+$E$14+$N$14+$Q$16+$Q$13+$Q$15+($Q$14*(16+8*C2+6)/$E$13))</f>
        <v>4.8209228049735847E-2</v>
      </c>
      <c r="D4" s="3">
        <f t="shared" ref="D4:R4" si="1">8*D2/($N$13+$E$14+$N$14+$Q$16+$Q$13+$Q$15+($Q$14*(16+8*D2+6)/$E$13))</f>
        <v>3.1503091240828005</v>
      </c>
      <c r="E4" s="3">
        <f t="shared" si="1"/>
        <v>4.6670058888539581</v>
      </c>
      <c r="F4" s="3">
        <f t="shared" si="1"/>
        <v>5.5591444064969924</v>
      </c>
      <c r="G4" s="3">
        <f t="shared" si="1"/>
        <v>6.1466356773784598</v>
      </c>
      <c r="H4" s="3">
        <f t="shared" si="1"/>
        <v>6.5627683215173116</v>
      </c>
      <c r="I4" s="3">
        <f t="shared" si="1"/>
        <v>6.8729725128828454</v>
      </c>
      <c r="J4" s="3">
        <f t="shared" si="1"/>
        <v>7.1131283792652313</v>
      </c>
      <c r="K4" s="3">
        <f t="shared" si="1"/>
        <v>7.3045555824685593</v>
      </c>
      <c r="L4" s="3">
        <f t="shared" si="1"/>
        <v>7.4607189692233824</v>
      </c>
      <c r="M4" s="3">
        <f t="shared" si="1"/>
        <v>7.5905409209223764</v>
      </c>
      <c r="N4" s="3">
        <f t="shared" si="1"/>
        <v>7.70016790643907</v>
      </c>
      <c r="O4" s="3">
        <f t="shared" si="1"/>
        <v>7.7939721203122287</v>
      </c>
      <c r="P4" s="3">
        <f t="shared" si="1"/>
        <v>7.8751486055686382</v>
      </c>
      <c r="Q4" s="3">
        <f t="shared" si="1"/>
        <v>7.9460864341858297</v>
      </c>
      <c r="R4" s="8">
        <f t="shared" si="1"/>
        <v>8.0086077702775338</v>
      </c>
      <c r="S4" s="4"/>
    </row>
    <row r="5" spans="1:19" x14ac:dyDescent="0.25">
      <c r="A5" s="30"/>
      <c r="B5" s="18" t="s">
        <v>4</v>
      </c>
      <c r="C5" s="7">
        <f>8*C2/($N$13+$F$14+$N$14+$Q$16+$Q$13+$Q$15+($Q$14*(16+8*C2+6)/$F$13))</f>
        <v>4.8682529057384537E-2</v>
      </c>
      <c r="D5" s="3">
        <f t="shared" ref="D5:R5" si="2">8*D2/($N$13+$F$14+$N$14+$Q$16+$Q$13+$Q$15+($Q$14*(16+8*D2+6)/$F$13))</f>
        <v>3.4732774714540011</v>
      </c>
      <c r="E5" s="3">
        <f t="shared" si="2"/>
        <v>5.3872658503462443</v>
      </c>
      <c r="F5" s="3">
        <f t="shared" si="2"/>
        <v>6.5995105363018913</v>
      </c>
      <c r="G5" s="3">
        <f t="shared" si="2"/>
        <v>7.4361536495247833</v>
      </c>
      <c r="H5" s="3">
        <f t="shared" si="2"/>
        <v>8.0483437179323811</v>
      </c>
      <c r="I5" s="3">
        <f t="shared" si="2"/>
        <v>8.5157215595597844</v>
      </c>
      <c r="J5" s="3">
        <f t="shared" si="2"/>
        <v>8.8842352418574411</v>
      </c>
      <c r="K5" s="3">
        <f t="shared" si="2"/>
        <v>9.182253382369117</v>
      </c>
      <c r="L5" s="3">
        <f t="shared" si="2"/>
        <v>9.4282384471342073</v>
      </c>
      <c r="M5" s="3">
        <f t="shared" si="2"/>
        <v>9.6347235436513206</v>
      </c>
      <c r="N5" s="3">
        <f t="shared" si="2"/>
        <v>9.8105158324631461</v>
      </c>
      <c r="O5" s="3">
        <f t="shared" si="2"/>
        <v>9.9619853406618493</v>
      </c>
      <c r="P5" s="3">
        <f t="shared" si="2"/>
        <v>10.093853425601507</v>
      </c>
      <c r="Q5" s="3">
        <f t="shared" si="2"/>
        <v>10.209693739573806</v>
      </c>
      <c r="R5" s="8">
        <f t="shared" si="2"/>
        <v>10.312260991867635</v>
      </c>
    </row>
    <row r="6" spans="1:19" x14ac:dyDescent="0.25">
      <c r="A6" s="30"/>
      <c r="B6" s="18" t="s">
        <v>17</v>
      </c>
      <c r="C6" s="7">
        <f>8*C2/($N$13+$G$14+$N$14+$Q$16+$Q$13+$Q$15+($Q$14*(16+8*C2+6)/$G$13))</f>
        <v>4.9162194272604369E-2</v>
      </c>
      <c r="D6" s="3">
        <f t="shared" ref="D6:R6" si="3">8*D2/($N$13+$G$14+$N$14+$Q$16+$Q$13+$Q$15+($Q$14*(16+8*D2+6)/$G$13))</f>
        <v>3.8698442387693897</v>
      </c>
      <c r="E6" s="3">
        <f t="shared" si="3"/>
        <v>6.3701593424579963</v>
      </c>
      <c r="F6" s="3">
        <f t="shared" si="3"/>
        <v>8.1186526043585143</v>
      </c>
      <c r="G6" s="3">
        <f t="shared" si="3"/>
        <v>9.4101040992765981</v>
      </c>
      <c r="H6" s="3">
        <f t="shared" si="3"/>
        <v>10.403000687753934</v>
      </c>
      <c r="I6" s="3">
        <f t="shared" si="3"/>
        <v>11.190144383946286</v>
      </c>
      <c r="J6" s="3">
        <f t="shared" si="3"/>
        <v>11.829486403131998</v>
      </c>
      <c r="K6" s="3">
        <f t="shared" si="3"/>
        <v>12.359082853059945</v>
      </c>
      <c r="L6" s="3">
        <f t="shared" si="3"/>
        <v>12.804957573697669</v>
      </c>
      <c r="M6" s="3">
        <f t="shared" si="3"/>
        <v>13.185509125471107</v>
      </c>
      <c r="N6" s="3">
        <f t="shared" si="3"/>
        <v>13.514113033952505</v>
      </c>
      <c r="O6" s="3">
        <f t="shared" si="3"/>
        <v>13.800726454906444</v>
      </c>
      <c r="P6" s="3">
        <f t="shared" si="3"/>
        <v>14.052914628543633</v>
      </c>
      <c r="Q6" s="3">
        <f t="shared" si="3"/>
        <v>14.276528424171522</v>
      </c>
      <c r="R6" s="8">
        <f t="shared" si="3"/>
        <v>14.47616392379104</v>
      </c>
    </row>
    <row r="7" spans="1:19" x14ac:dyDescent="0.25">
      <c r="A7" s="30"/>
      <c r="B7" s="18" t="s">
        <v>3</v>
      </c>
      <c r="C7" s="7">
        <f>8*C2/($N$13+$H$14+$N$14+$Q$16+$Q$13+$Q$15+($Q$14*(16+8*C2+6)/$H$13))</f>
        <v>4.9407114624505921E-2</v>
      </c>
      <c r="D7" s="3">
        <f t="shared" ref="D7:R7" si="4">8*D2/($N$13+$H$14+$N$14+$Q$16+$Q$13+$Q$15+($Q$14*(16+8*D2+6)/$H$13))</f>
        <v>4.1042478965729527</v>
      </c>
      <c r="E7" s="3">
        <f t="shared" si="4"/>
        <v>7.0097552427127754</v>
      </c>
      <c r="F7" s="3">
        <f t="shared" si="4"/>
        <v>9.174779550435801</v>
      </c>
      <c r="G7" s="3">
        <f t="shared" si="4"/>
        <v>10.850400108504001</v>
      </c>
      <c r="H7" s="3">
        <f t="shared" si="4"/>
        <v>12.185710223810878</v>
      </c>
      <c r="I7" s="3">
        <f t="shared" si="4"/>
        <v>13.274825767911794</v>
      </c>
      <c r="J7" s="3">
        <f t="shared" si="4"/>
        <v>14.180087106249367</v>
      </c>
      <c r="K7" s="3">
        <f t="shared" si="4"/>
        <v>14.944425417976898</v>
      </c>
      <c r="L7" s="3">
        <f t="shared" si="4"/>
        <v>15.598370836823708</v>
      </c>
      <c r="M7" s="3">
        <f t="shared" si="4"/>
        <v>16.16422856219187</v>
      </c>
      <c r="N7" s="3">
        <f t="shared" si="4"/>
        <v>16.658673868598399</v>
      </c>
      <c r="O7" s="3">
        <f t="shared" si="4"/>
        <v>17.094422944514353</v>
      </c>
      <c r="P7" s="3">
        <f t="shared" si="4"/>
        <v>17.481342029180393</v>
      </c>
      <c r="Q7" s="3">
        <f t="shared" si="4"/>
        <v>17.82720346357096</v>
      </c>
      <c r="R7" s="8">
        <f t="shared" si="4"/>
        <v>18.138213184465627</v>
      </c>
    </row>
    <row r="8" spans="1:19" x14ac:dyDescent="0.25">
      <c r="A8" s="30"/>
      <c r="B8" s="18" t="s">
        <v>2</v>
      </c>
      <c r="C8" s="7">
        <f>8*C2/($N$13+$I$14+$N$14+$Q$16+$Q$13+$Q$15+($Q$14*(16+8*C2+6)/$I$13))</f>
        <v>4.9654487524310009E-2</v>
      </c>
      <c r="D8" s="3">
        <f t="shared" ref="D8:R8" si="5">8*D2/($N$13+$I$14+$N$14+$Q$16+$Q$13+$Q$15+($Q$14*(16+8*D2+6)/$I$13))</f>
        <v>4.3688790184585136</v>
      </c>
      <c r="E8" s="3">
        <f t="shared" si="5"/>
        <v>7.7921234618672948</v>
      </c>
      <c r="F8" s="3">
        <f t="shared" si="5"/>
        <v>10.546772004179648</v>
      </c>
      <c r="G8" s="3">
        <f t="shared" si="5"/>
        <v>12.811273921050525</v>
      </c>
      <c r="H8" s="3">
        <f t="shared" si="5"/>
        <v>14.705762207825098</v>
      </c>
      <c r="I8" s="3">
        <f t="shared" si="5"/>
        <v>16.314076177672376</v>
      </c>
      <c r="J8" s="3">
        <f t="shared" si="5"/>
        <v>17.696504940274295</v>
      </c>
      <c r="K8" s="3">
        <f t="shared" si="5"/>
        <v>18.897513795841235</v>
      </c>
      <c r="L8" s="3">
        <f t="shared" si="5"/>
        <v>19.95061606763505</v>
      </c>
      <c r="M8" s="3">
        <f t="shared" si="5"/>
        <v>20.881549410966294</v>
      </c>
      <c r="N8" s="3">
        <f t="shared" si="5"/>
        <v>21.710407289433721</v>
      </c>
      <c r="O8" s="3">
        <f t="shared" si="5"/>
        <v>22.4531057530886</v>
      </c>
      <c r="P8" s="3">
        <f t="shared" si="5"/>
        <v>23.122415403085956</v>
      </c>
      <c r="Q8" s="3">
        <f t="shared" si="5"/>
        <v>23.728701842270045</v>
      </c>
      <c r="R8" s="8">
        <f t="shared" si="5"/>
        <v>24.280466364809513</v>
      </c>
    </row>
    <row r="9" spans="1:19" x14ac:dyDescent="0.25">
      <c r="A9" s="30"/>
      <c r="B9" s="18" t="s">
        <v>1</v>
      </c>
      <c r="C9" s="7">
        <f>8*C2/($N$13+$J$14+$N$14+$Q$16+$Q$13+$Q$15+($Q$14*(16+8*C2+6)/$J$13))</f>
        <v>4.978065399334184E-2</v>
      </c>
      <c r="D9" s="3">
        <f t="shared" ref="D9:R9" si="6">8*D2/($N$13+$J$14+$N$14+$Q$16+$Q$13+$Q$15+($Q$14*(16+8*D2+6)/$J$13))</f>
        <v>4.5145453006405019</v>
      </c>
      <c r="E9" s="3">
        <f t="shared" si="6"/>
        <v>8.2528820611572957</v>
      </c>
      <c r="F9" s="3">
        <f t="shared" si="6"/>
        <v>11.39934928714486</v>
      </c>
      <c r="G9" s="3">
        <f t="shared" si="6"/>
        <v>14.08419709073304</v>
      </c>
      <c r="H9" s="3">
        <f t="shared" si="6"/>
        <v>16.402069394421929</v>
      </c>
      <c r="I9" s="3">
        <f t="shared" si="6"/>
        <v>18.423392590981496</v>
      </c>
      <c r="J9" s="3">
        <f t="shared" si="6"/>
        <v>20.201655814289065</v>
      </c>
      <c r="K9" s="3">
        <f t="shared" si="6"/>
        <v>21.778213846180023</v>
      </c>
      <c r="L9" s="3">
        <f t="shared" si="6"/>
        <v>23.185543384337954</v>
      </c>
      <c r="M9" s="3">
        <f t="shared" si="6"/>
        <v>24.449504133494294</v>
      </c>
      <c r="N9" s="3">
        <f t="shared" si="6"/>
        <v>25.590942357371695</v>
      </c>
      <c r="O9" s="3">
        <f t="shared" si="6"/>
        <v>26.626849664621886</v>
      </c>
      <c r="P9" s="3">
        <f t="shared" si="6"/>
        <v>27.571214591535107</v>
      </c>
      <c r="Q9" s="3">
        <f t="shared" si="6"/>
        <v>28.435657976582895</v>
      </c>
      <c r="R9" s="8">
        <f t="shared" si="6"/>
        <v>29.229913568769465</v>
      </c>
    </row>
    <row r="10" spans="1:19" ht="15.75" thickBot="1" x14ac:dyDescent="0.3">
      <c r="A10" s="30"/>
      <c r="B10" s="19" t="s">
        <v>0</v>
      </c>
      <c r="C10" s="9">
        <f t="shared" ref="C10:R10" si="7">8*C2/($N$13+$K$14+$N$14+$Q$16+$Q$13+$Q$15+($Q$14*(16+8*C2+6)/$K$13))</f>
        <v>4.9820783570212718E-2</v>
      </c>
      <c r="D10" s="1">
        <f t="shared" si="7"/>
        <v>4.5651098796586318</v>
      </c>
      <c r="E10" s="1">
        <f t="shared" si="7"/>
        <v>8.4185254329109789</v>
      </c>
      <c r="F10" s="1">
        <f t="shared" si="7"/>
        <v>11.71464004599081</v>
      </c>
      <c r="G10" s="1">
        <f t="shared" si="7"/>
        <v>14.56620034594726</v>
      </c>
      <c r="H10" s="1">
        <f t="shared" si="7"/>
        <v>17.057461533844847</v>
      </c>
      <c r="I10" s="1">
        <f t="shared" si="7"/>
        <v>19.252652439114971</v>
      </c>
      <c r="J10" s="1">
        <f t="shared" si="7"/>
        <v>21.201591802051173</v>
      </c>
      <c r="K10" s="1">
        <f t="shared" si="7"/>
        <v>22.943514872124428</v>
      </c>
      <c r="L10" s="1">
        <f t="shared" si="7"/>
        <v>24.509742118176295</v>
      </c>
      <c r="M10" s="1">
        <f t="shared" si="7"/>
        <v>25.925579184640537</v>
      </c>
      <c r="N10" s="1">
        <f t="shared" si="7"/>
        <v>27.2116946151538</v>
      </c>
      <c r="O10" s="1">
        <f t="shared" si="7"/>
        <v>28.385135475505773</v>
      </c>
      <c r="P10" s="1">
        <f t="shared" si="7"/>
        <v>29.460087247181466</v>
      </c>
      <c r="Q10" s="1">
        <f t="shared" si="7"/>
        <v>30.448450089311429</v>
      </c>
      <c r="R10" s="2">
        <f t="shared" si="7"/>
        <v>31.360281235904814</v>
      </c>
    </row>
    <row r="11" spans="1:19" ht="15.75" thickBot="1" x14ac:dyDescent="0.3">
      <c r="A11" s="11"/>
    </row>
    <row r="12" spans="1:19" ht="15.75" thickBot="1" x14ac:dyDescent="0.3">
      <c r="C12" s="13" t="s">
        <v>15</v>
      </c>
      <c r="D12" s="14">
        <v>6</v>
      </c>
      <c r="E12" s="14">
        <v>9</v>
      </c>
      <c r="F12" s="14">
        <v>12</v>
      </c>
      <c r="G12" s="14">
        <v>18</v>
      </c>
      <c r="H12" s="14">
        <v>24</v>
      </c>
      <c r="I12" s="14">
        <v>36</v>
      </c>
      <c r="J12" s="14">
        <v>48</v>
      </c>
      <c r="K12" s="15">
        <v>54</v>
      </c>
      <c r="M12" s="26" t="s">
        <v>18</v>
      </c>
      <c r="N12" s="28"/>
      <c r="P12" s="26" t="s">
        <v>6</v>
      </c>
      <c r="Q12" s="28"/>
    </row>
    <row r="13" spans="1:19" x14ac:dyDescent="0.25">
      <c r="C13" s="12" t="s">
        <v>13</v>
      </c>
      <c r="D13" s="3">
        <v>24</v>
      </c>
      <c r="E13" s="3">
        <v>36</v>
      </c>
      <c r="F13" s="3">
        <v>48</v>
      </c>
      <c r="G13" s="3">
        <v>72</v>
      </c>
      <c r="H13" s="3">
        <v>96</v>
      </c>
      <c r="I13" s="3">
        <v>144</v>
      </c>
      <c r="J13" s="3">
        <v>192</v>
      </c>
      <c r="K13" s="8">
        <v>216</v>
      </c>
      <c r="M13" s="7" t="s">
        <v>11</v>
      </c>
      <c r="N13" s="8">
        <v>16</v>
      </c>
      <c r="P13" s="7" t="s">
        <v>7</v>
      </c>
      <c r="Q13" s="8">
        <v>16</v>
      </c>
    </row>
    <row r="14" spans="1:19" ht="15.75" thickBot="1" x14ac:dyDescent="0.3">
      <c r="C14" s="16" t="s">
        <v>14</v>
      </c>
      <c r="D14" s="1">
        <v>26.67</v>
      </c>
      <c r="E14" s="1">
        <v>25.11</v>
      </c>
      <c r="F14" s="1">
        <v>24.33</v>
      </c>
      <c r="G14" s="1">
        <v>23.56</v>
      </c>
      <c r="H14" s="1">
        <v>23.17</v>
      </c>
      <c r="I14" s="1">
        <v>22.78</v>
      </c>
      <c r="J14" s="1">
        <v>22.58</v>
      </c>
      <c r="K14" s="2">
        <v>22.52</v>
      </c>
      <c r="M14" s="9" t="s">
        <v>12</v>
      </c>
      <c r="N14" s="2">
        <v>34</v>
      </c>
      <c r="P14" s="7" t="s">
        <v>8</v>
      </c>
      <c r="Q14" s="8">
        <v>4</v>
      </c>
    </row>
    <row r="15" spans="1:19" x14ac:dyDescent="0.25">
      <c r="P15" s="7" t="s">
        <v>9</v>
      </c>
      <c r="Q15" s="8">
        <v>4</v>
      </c>
    </row>
    <row r="16" spans="1:19" ht="15.75" thickBot="1" x14ac:dyDescent="0.3">
      <c r="P16" s="9" t="s">
        <v>10</v>
      </c>
      <c r="Q16" s="2">
        <v>67.5</v>
      </c>
    </row>
    <row r="17" spans="1:17" ht="15.75" thickBot="1" x14ac:dyDescent="0.3">
      <c r="P17" s="31" t="s">
        <v>21</v>
      </c>
      <c r="Q17" s="32"/>
    </row>
    <row r="19" spans="1:17" ht="15.75" thickBot="1" x14ac:dyDescent="0.3"/>
    <row r="20" spans="1:17" ht="15.75" thickBot="1" x14ac:dyDescent="0.3">
      <c r="A20" s="26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7" x14ac:dyDescent="0.25">
      <c r="A21" s="22" t="s">
        <v>20</v>
      </c>
      <c r="B21" s="23"/>
      <c r="C21" s="3">
        <v>25</v>
      </c>
      <c r="D21" s="3">
        <v>50</v>
      </c>
      <c r="E21" s="3">
        <v>100</v>
      </c>
      <c r="F21" s="3">
        <v>200</v>
      </c>
      <c r="G21" s="3">
        <v>300</v>
      </c>
      <c r="H21" s="3">
        <v>400</v>
      </c>
      <c r="I21" s="3">
        <v>500</v>
      </c>
      <c r="J21" s="3">
        <v>600</v>
      </c>
      <c r="K21" s="3">
        <v>750</v>
      </c>
      <c r="L21" s="3">
        <v>1000</v>
      </c>
      <c r="M21" s="3">
        <v>1250</v>
      </c>
      <c r="N21" s="8">
        <v>1500</v>
      </c>
    </row>
    <row r="22" spans="1:17" ht="15.75" thickBot="1" x14ac:dyDescent="0.3">
      <c r="A22" s="24" t="s">
        <v>19</v>
      </c>
      <c r="B22" s="25"/>
      <c r="C22" s="1">
        <v>0.81</v>
      </c>
      <c r="D22" s="1">
        <v>1.6</v>
      </c>
      <c r="E22" s="1">
        <v>3.14</v>
      </c>
      <c r="F22" s="1">
        <v>5.75</v>
      </c>
      <c r="G22" s="1">
        <v>8.3699999999999992</v>
      </c>
      <c r="H22" s="1">
        <v>9.86</v>
      </c>
      <c r="I22" s="1">
        <v>12.9</v>
      </c>
      <c r="J22" s="1">
        <v>15</v>
      </c>
      <c r="K22" s="1">
        <v>17.2</v>
      </c>
      <c r="L22" s="1">
        <v>20.399999999999999</v>
      </c>
      <c r="M22" s="1">
        <v>22.8</v>
      </c>
      <c r="N22" s="2">
        <v>24.5</v>
      </c>
    </row>
  </sheetData>
  <mergeCells count="8">
    <mergeCell ref="A21:B21"/>
    <mergeCell ref="A22:B22"/>
    <mergeCell ref="A20:N20"/>
    <mergeCell ref="B1:R1"/>
    <mergeCell ref="M12:N12"/>
    <mergeCell ref="P12:Q12"/>
    <mergeCell ref="A2:A10"/>
    <mergeCell ref="P17:Q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2</vt:i4>
      </vt:variant>
    </vt:vector>
  </HeadingPairs>
  <TitlesOfParts>
    <vt:vector size="3" baseType="lpstr">
      <vt:lpstr>zdrojova_data</vt:lpstr>
      <vt:lpstr>graf-tmp</vt:lpstr>
      <vt:lpstr>graf-tmp_namereno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Holík</dc:creator>
  <cp:lastModifiedBy>Filip Holík</cp:lastModifiedBy>
  <dcterms:created xsi:type="dcterms:W3CDTF">2012-12-11T11:46:04Z</dcterms:created>
  <dcterms:modified xsi:type="dcterms:W3CDTF">2014-05-03T13:21:03Z</dcterms:modified>
</cp:coreProperties>
</file>