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8"/>
  </bookViews>
  <sheets>
    <sheet name="TCPvsUDP" sheetId="5" r:id="rId1"/>
    <sheet name="vliv-velikost" sheetId="6" r:id="rId2"/>
    <sheet name="vliv-ost" sheetId="4" r:id="rId3"/>
    <sheet name="overeni_metodik" sheetId="1" r:id="rId4"/>
    <sheet name="Exp-1" sheetId="7" r:id="rId5"/>
    <sheet name="Exp-2" sheetId="8" r:id="rId6"/>
    <sheet name="Vysledky" sheetId="10" r:id="rId7"/>
    <sheet name="graf-exp-odlisnost" sheetId="11" r:id="rId8"/>
    <sheet name="graf-porovnani" sheetId="9" r:id="rId9"/>
  </sheets>
  <calcPr calcId="144525"/>
</workbook>
</file>

<file path=xl/calcChain.xml><?xml version="1.0" encoding="utf-8"?>
<calcChain xmlns="http://schemas.openxmlformats.org/spreadsheetml/2006/main">
  <c r="L24" i="10" l="1"/>
  <c r="L7" i="10"/>
  <c r="L22" i="10"/>
  <c r="L23" i="10"/>
  <c r="L6" i="10"/>
  <c r="L5" i="10"/>
  <c r="O16" i="7" l="1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C22" i="8" l="1"/>
  <c r="C21" i="8"/>
  <c r="B22" i="8" l="1"/>
  <c r="B21" i="8"/>
  <c r="N15" i="8" l="1"/>
  <c r="N14" i="8"/>
  <c r="K15" i="8"/>
  <c r="J15" i="8"/>
  <c r="I15" i="8"/>
  <c r="K14" i="8"/>
  <c r="J14" i="8"/>
  <c r="I14" i="8"/>
  <c r="F15" i="8"/>
  <c r="E15" i="8"/>
  <c r="D15" i="8"/>
  <c r="F14" i="8"/>
  <c r="E14" i="8"/>
  <c r="D14" i="8"/>
  <c r="B15" i="8"/>
  <c r="B14" i="8"/>
  <c r="O15" i="8"/>
  <c r="M15" i="8"/>
  <c r="L15" i="8"/>
  <c r="H15" i="8"/>
  <c r="G15" i="8"/>
  <c r="C15" i="8"/>
  <c r="O14" i="8"/>
  <c r="M14" i="8"/>
  <c r="L14" i="8"/>
  <c r="H14" i="8"/>
  <c r="G14" i="8"/>
  <c r="C14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O5" i="8"/>
  <c r="N5" i="8"/>
  <c r="M5" i="8"/>
  <c r="L5" i="8"/>
  <c r="K5" i="8"/>
  <c r="K11" i="8" s="1"/>
  <c r="J5" i="8"/>
  <c r="I5" i="8"/>
  <c r="H5" i="8"/>
  <c r="G5" i="8"/>
  <c r="F5" i="8"/>
  <c r="E5" i="8"/>
  <c r="D5" i="8"/>
  <c r="C5" i="8"/>
  <c r="B5" i="8"/>
  <c r="E11" i="8" l="1"/>
  <c r="D11" i="8"/>
  <c r="O11" i="8"/>
  <c r="N11" i="8"/>
  <c r="M11" i="8"/>
  <c r="L11" i="8"/>
  <c r="J11" i="8"/>
  <c r="I11" i="8"/>
  <c r="H11" i="8"/>
  <c r="G11" i="8"/>
  <c r="F11" i="8"/>
  <c r="C11" i="8"/>
  <c r="B11" i="8"/>
  <c r="O15" i="7"/>
  <c r="O14" i="7"/>
  <c r="M15" i="7" l="1"/>
  <c r="M14" i="7"/>
  <c r="L15" i="7"/>
  <c r="L14" i="7"/>
  <c r="O9" i="7" l="1"/>
  <c r="N9" i="7"/>
  <c r="M9" i="7"/>
  <c r="L9" i="7"/>
  <c r="K9" i="7"/>
  <c r="J9" i="7"/>
  <c r="J11" i="7" s="1"/>
  <c r="O10" i="7"/>
  <c r="N10" i="7"/>
  <c r="M10" i="7"/>
  <c r="L10" i="7"/>
  <c r="K10" i="7"/>
  <c r="J10" i="7"/>
  <c r="O6" i="7"/>
  <c r="N6" i="7"/>
  <c r="M6" i="7"/>
  <c r="L6" i="7"/>
  <c r="K6" i="7"/>
  <c r="J6" i="7"/>
  <c r="O5" i="7"/>
  <c r="O11" i="7" s="1"/>
  <c r="N5" i="7"/>
  <c r="M5" i="7"/>
  <c r="L5" i="7"/>
  <c r="L11" i="7" s="1"/>
  <c r="K5" i="7"/>
  <c r="J5" i="7"/>
  <c r="H15" i="7"/>
  <c r="G15" i="7"/>
  <c r="H14" i="7"/>
  <c r="G14" i="7"/>
  <c r="C15" i="7"/>
  <c r="C14" i="7"/>
  <c r="N11" i="7" l="1"/>
  <c r="M11" i="7"/>
  <c r="K11" i="7"/>
  <c r="H11" i="7"/>
  <c r="I10" i="7"/>
  <c r="H10" i="7"/>
  <c r="I9" i="7"/>
  <c r="I11" i="7" s="1"/>
  <c r="H9" i="7"/>
  <c r="I6" i="7"/>
  <c r="H6" i="7"/>
  <c r="I5" i="7"/>
  <c r="H5" i="7"/>
  <c r="E11" i="7"/>
  <c r="D11" i="7"/>
  <c r="C11" i="7"/>
  <c r="B11" i="7"/>
  <c r="G10" i="7"/>
  <c r="F10" i="7"/>
  <c r="E10" i="7"/>
  <c r="G9" i="7"/>
  <c r="F9" i="7"/>
  <c r="F11" i="7" s="1"/>
  <c r="E9" i="7"/>
  <c r="G6" i="7"/>
  <c r="F6" i="7"/>
  <c r="E6" i="7"/>
  <c r="G5" i="7"/>
  <c r="F5" i="7"/>
  <c r="E5" i="7"/>
  <c r="G11" i="7" l="1"/>
  <c r="D10" i="7"/>
  <c r="C10" i="7"/>
  <c r="B10" i="7"/>
  <c r="D9" i="7"/>
  <c r="C9" i="7"/>
  <c r="B9" i="7"/>
  <c r="D6" i="7"/>
  <c r="C6" i="7"/>
  <c r="B6" i="7"/>
  <c r="D5" i="7"/>
  <c r="C5" i="7"/>
  <c r="B5" i="7"/>
  <c r="I15" i="1" l="1"/>
  <c r="F15" i="1"/>
  <c r="C15" i="1"/>
  <c r="L5" i="1" l="1"/>
  <c r="K5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<sst xmlns="http://schemas.openxmlformats.org/spreadsheetml/2006/main" count="177" uniqueCount="93">
  <si>
    <t>Zařízení/Kanál</t>
  </si>
  <si>
    <t>NB: notebook</t>
  </si>
  <si>
    <t>N7: tablet</t>
  </si>
  <si>
    <t>Průměr</t>
  </si>
  <si>
    <t>Vliv ostatních bezdrátových sítí</t>
  </si>
  <si>
    <t>Graf se nachází v listu: vliv-ost</t>
  </si>
  <si>
    <t>NB</t>
  </si>
  <si>
    <t>N7</t>
  </si>
  <si>
    <t>SP</t>
  </si>
  <si>
    <t>Rozdíl</t>
  </si>
  <si>
    <t>Vzdálenost (m)</t>
  </si>
  <si>
    <t>Rozdíl (%)</t>
  </si>
  <si>
    <t>TCP</t>
  </si>
  <si>
    <t>UDP</t>
  </si>
  <si>
    <t>Rozdíl:</t>
  </si>
  <si>
    <t>Protokol</t>
  </si>
  <si>
    <t>Vliv velikosti paketu</t>
  </si>
  <si>
    <t>TCP a UDP propustnost (Mbps)</t>
  </si>
  <si>
    <t>Velikost paketu (B)</t>
  </si>
  <si>
    <t>Propustnost (Mbps)</t>
  </si>
  <si>
    <t>N7_1</t>
  </si>
  <si>
    <t>N7_2</t>
  </si>
  <si>
    <t xml:space="preserve">N7 </t>
  </si>
  <si>
    <t>1A</t>
  </si>
  <si>
    <t>2A</t>
  </si>
  <si>
    <t>3A</t>
  </si>
  <si>
    <t>4A</t>
  </si>
  <si>
    <t>5A</t>
  </si>
  <si>
    <t>6A</t>
  </si>
  <si>
    <t>7A</t>
  </si>
  <si>
    <t>8A</t>
  </si>
  <si>
    <t>1B</t>
  </si>
  <si>
    <t>2B</t>
  </si>
  <si>
    <t>3B</t>
  </si>
  <si>
    <t>4B</t>
  </si>
  <si>
    <t>5B</t>
  </si>
  <si>
    <t>6B</t>
  </si>
  <si>
    <t>PC</t>
  </si>
  <si>
    <t>Experiment 2</t>
  </si>
  <si>
    <t>Experiment 1</t>
  </si>
  <si>
    <t>UDP ověření</t>
  </si>
  <si>
    <t>NB_2</t>
  </si>
  <si>
    <t>NB_1</t>
  </si>
  <si>
    <t>Popis míst</t>
  </si>
  <si>
    <t>1A, 2,5m - 0 zdí</t>
  </si>
  <si>
    <t>2A, 2,5m - 0 zdí</t>
  </si>
  <si>
    <t>3A, 9m - 1 zeď</t>
  </si>
  <si>
    <t>4A, 4,5m - 1 zeď</t>
  </si>
  <si>
    <t>5A, 7m - 2 zdi</t>
  </si>
  <si>
    <t>6A, 9,5m - 2 zdi</t>
  </si>
  <si>
    <t>7A, 9,5m - 2 zdi</t>
  </si>
  <si>
    <t>8A, 7,5m - 2 zdi</t>
  </si>
  <si>
    <t>1B, 13,5m - 4 zdi</t>
  </si>
  <si>
    <t>2B, 12,5m - 6 zdí</t>
  </si>
  <si>
    <t>3B, 13m - 4 zdi</t>
  </si>
  <si>
    <t>4B, 14m - 5 zdí</t>
  </si>
  <si>
    <t>5B, 18,5m - 7 zdí</t>
  </si>
  <si>
    <t>6B, 17m - 5 zdí</t>
  </si>
  <si>
    <t>SP_1</t>
  </si>
  <si>
    <t>SP_2</t>
  </si>
  <si>
    <r>
      <rPr>
        <sz val="11"/>
        <color rgb="FFFF0000"/>
        <rFont val="Calibri"/>
        <family val="2"/>
        <scheme val="minor"/>
      </rPr>
      <t>červená barva</t>
    </r>
    <r>
      <rPr>
        <sz val="11"/>
        <color theme="1"/>
        <rFont val="Calibri"/>
        <family val="2"/>
        <scheme val="minor"/>
      </rPr>
      <t xml:space="preserve"> = v měření docházelo k výpadkům přenosu</t>
    </r>
  </si>
  <si>
    <t>1A, 3,5m - 2 zdi</t>
  </si>
  <si>
    <t>2A, 3,5m - 1 zeď</t>
  </si>
  <si>
    <t>3A, 5,5m - 2 zdi</t>
  </si>
  <si>
    <t>4A, 4m - 1 zeď</t>
  </si>
  <si>
    <t>5A, 1,5m - 0 zdí</t>
  </si>
  <si>
    <t>6A, 3,5m - 1 zeď</t>
  </si>
  <si>
    <t>7A, 5m - 1 zeď</t>
  </si>
  <si>
    <t>8A, 3,5m - 0 zdí</t>
  </si>
  <si>
    <t>1B, 9m - 2 dveře</t>
  </si>
  <si>
    <t>2B, 9m - 4 zdi</t>
  </si>
  <si>
    <t>3B, 7m - 3 zdi</t>
  </si>
  <si>
    <t>4B, 8m - 3 zdi</t>
  </si>
  <si>
    <t>5B, 14,5m - 4 zdi</t>
  </si>
  <si>
    <t>6B, 12m - 4 zdi</t>
  </si>
  <si>
    <t>Průměr SP:</t>
  </si>
  <si>
    <t>Průměr základ:</t>
  </si>
  <si>
    <t>Průměr celkový</t>
  </si>
  <si>
    <t>Místo:</t>
  </si>
  <si>
    <t>Průměr roz.:</t>
  </si>
  <si>
    <t>2B*</t>
  </si>
  <si>
    <t>5B*</t>
  </si>
  <si>
    <t>6B*</t>
  </si>
  <si>
    <t xml:space="preserve">* potencionálně nespolehlivé měření (více měření neprokázalo shodu)  </t>
  </si>
  <si>
    <r>
      <rPr>
        <sz val="11"/>
        <color rgb="FFFFC000"/>
        <rFont val="Calibri"/>
        <family val="2"/>
        <scheme val="minor"/>
      </rPr>
      <t>oranžová barva</t>
    </r>
    <r>
      <rPr>
        <sz val="11"/>
        <color theme="1"/>
        <rFont val="Calibri"/>
        <family val="2"/>
        <scheme val="minor"/>
      </rPr>
      <t xml:space="preserve"> = v měření došlo k ojedinělému výpadku přenosu (méně jak 10%, ne po sobě)</t>
    </r>
  </si>
  <si>
    <t>Zpracování výsledků</t>
  </si>
  <si>
    <t>Umístění</t>
  </si>
  <si>
    <t>Prům.roz.</t>
  </si>
  <si>
    <t>střední kvadr chyba</t>
  </si>
  <si>
    <t>Průměr byt A</t>
  </si>
  <si>
    <t>Průměr byt B</t>
  </si>
  <si>
    <t>Průměr celkem</t>
  </si>
  <si>
    <t>4B*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</si>
</sst>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1" xfId="1" applyBorder="1"/>
    <xf numFmtId="0" fontId="3" fillId="2" borderId="7" xfId="1" applyBorder="1"/>
    <xf numFmtId="0" fontId="3" fillId="2" borderId="8" xfId="1" applyBorder="1"/>
    <xf numFmtId="0" fontId="3" fillId="2" borderId="9" xfId="1" applyBorder="1"/>
    <xf numFmtId="0" fontId="3" fillId="2" borderId="10" xfId="1" applyBorder="1"/>
    <xf numFmtId="0" fontId="0" fillId="0" borderId="11" xfId="0" applyBorder="1"/>
    <xf numFmtId="0" fontId="0" fillId="0" borderId="2" xfId="0" applyBorder="1"/>
    <xf numFmtId="0" fontId="0" fillId="0" borderId="12" xfId="0" applyBorder="1"/>
    <xf numFmtId="0" fontId="0" fillId="0" borderId="13" xfId="0" applyBorder="1"/>
    <xf numFmtId="0" fontId="4" fillId="0" borderId="13" xfId="0" applyFont="1" applyBorder="1"/>
    <xf numFmtId="0" fontId="4" fillId="0" borderId="0" xfId="0" applyFont="1" applyBorder="1"/>
    <xf numFmtId="0" fontId="4" fillId="0" borderId="3" xfId="0" applyFont="1" applyBorder="1"/>
    <xf numFmtId="0" fontId="0" fillId="0" borderId="14" xfId="0" applyBorder="1"/>
    <xf numFmtId="0" fontId="0" fillId="0" borderId="0" xfId="0" applyFill="1" applyBorder="1"/>
    <xf numFmtId="0" fontId="3" fillId="2" borderId="6" xfId="1" applyBorder="1"/>
    <xf numFmtId="0" fontId="3" fillId="2" borderId="15" xfId="1" applyBorder="1"/>
    <xf numFmtId="0" fontId="4" fillId="0" borderId="14" xfId="0" applyFont="1" applyBorder="1"/>
    <xf numFmtId="0" fontId="4" fillId="0" borderId="4" xfId="0" applyFont="1" applyBorder="1"/>
    <xf numFmtId="0" fontId="4" fillId="0" borderId="5" xfId="0" applyFont="1" applyBorder="1"/>
    <xf numFmtId="0" fontId="6" fillId="0" borderId="0" xfId="0" applyFont="1" applyFill="1" applyBorder="1"/>
    <xf numFmtId="0" fontId="6" fillId="0" borderId="3" xfId="0" applyFont="1" applyBorder="1"/>
    <xf numFmtId="0" fontId="5" fillId="0" borderId="12" xfId="0" applyFont="1" applyBorder="1"/>
    <xf numFmtId="0" fontId="5" fillId="0" borderId="13" xfId="0" applyFont="1" applyFill="1" applyBorder="1"/>
    <xf numFmtId="0" fontId="5" fillId="0" borderId="2" xfId="0" applyFont="1" applyBorder="1"/>
    <xf numFmtId="0" fontId="5" fillId="0" borderId="0" xfId="0" applyFont="1" applyFill="1" applyBorder="1"/>
    <xf numFmtId="0" fontId="0" fillId="0" borderId="10" xfId="0" applyFill="1" applyBorder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0" fillId="0" borderId="0" xfId="0" applyAlignment="1"/>
    <xf numFmtId="0" fontId="6" fillId="0" borderId="2" xfId="0" applyFont="1" applyBorder="1"/>
    <xf numFmtId="0" fontId="7" fillId="0" borderId="13" xfId="0" applyFont="1" applyFill="1" applyBorder="1"/>
    <xf numFmtId="0" fontId="7" fillId="0" borderId="0" xfId="0" applyFont="1" applyFill="1" applyBorder="1"/>
    <xf numFmtId="0" fontId="5" fillId="0" borderId="0" xfId="0" applyFont="1" applyBorder="1"/>
    <xf numFmtId="0" fontId="5" fillId="0" borderId="15" xfId="0" applyFont="1" applyBorder="1"/>
    <xf numFmtId="0" fontId="0" fillId="0" borderId="0" xfId="0"/>
    <xf numFmtId="0" fontId="5" fillId="0" borderId="13" xfId="0" applyFont="1" applyBorder="1"/>
    <xf numFmtId="0" fontId="5" fillId="0" borderId="4" xfId="0" applyFont="1" applyBorder="1"/>
    <xf numFmtId="0" fontId="6" fillId="0" borderId="5" xfId="0" applyFont="1" applyBorder="1"/>
    <xf numFmtId="0" fontId="4" fillId="0" borderId="2" xfId="0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4" xfId="0" applyFont="1" applyBorder="1"/>
    <xf numFmtId="0" fontId="5" fillId="0" borderId="14" xfId="0" applyFont="1" applyBorder="1"/>
    <xf numFmtId="0" fontId="0" fillId="0" borderId="13" xfId="0" applyFill="1" applyBorder="1"/>
    <xf numFmtId="0" fontId="0" fillId="0" borderId="0" xfId="0"/>
    <xf numFmtId="0" fontId="3" fillId="3" borderId="6" xfId="2" applyBorder="1" applyAlignment="1">
      <alignment horizontal="center"/>
    </xf>
    <xf numFmtId="0" fontId="3" fillId="3" borderId="7" xfId="2" applyBorder="1" applyAlignment="1">
      <alignment horizontal="center"/>
    </xf>
    <xf numFmtId="0" fontId="3" fillId="3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2" applyFont="1" applyBorder="1" applyAlignment="1">
      <alignment horizontal="center"/>
    </xf>
    <xf numFmtId="0" fontId="3" fillId="2" borderId="6" xfId="1" applyBorder="1" applyAlignment="1">
      <alignment horizontal="center"/>
    </xf>
    <xf numFmtId="0" fontId="3" fillId="2" borderId="7" xfId="1" applyBorder="1" applyAlignment="1">
      <alignment horizontal="center"/>
    </xf>
    <xf numFmtId="0" fontId="3" fillId="2" borderId="8" xfId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Fill="1" applyBorder="1"/>
    <xf numFmtId="0" fontId="0" fillId="0" borderId="0" xfId="0"/>
    <xf numFmtId="0" fontId="5" fillId="0" borderId="0" xfId="0" applyFont="1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1" xfId="1" applyBorder="1"/>
    <xf numFmtId="0" fontId="3" fillId="2" borderId="12" xfId="1" applyBorder="1"/>
    <xf numFmtId="0" fontId="3" fillId="2" borderId="13" xfId="1" applyBorder="1"/>
    <xf numFmtId="0" fontId="3" fillId="2" borderId="3" xfId="1" applyBorder="1"/>
    <xf numFmtId="0" fontId="0" fillId="0" borderId="14" xfId="0" applyBorder="1"/>
    <xf numFmtId="0" fontId="0" fillId="0" borderId="5" xfId="0" applyBorder="1"/>
    <xf numFmtId="0" fontId="0" fillId="0" borderId="13" xfId="0" applyFill="1" applyBorder="1"/>
    <xf numFmtId="0" fontId="0" fillId="0" borderId="3" xfId="0" applyFill="1" applyBorder="1"/>
    <xf numFmtId="0" fontId="0" fillId="0" borderId="13" xfId="0" applyBorder="1"/>
    <xf numFmtId="0" fontId="0" fillId="0" borderId="3" xfId="0" applyBorder="1"/>
    <xf numFmtId="0" fontId="1" fillId="3" borderId="6" xfId="2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3" fillId="2" borderId="14" xfId="1" applyBorder="1"/>
    <xf numFmtId="0" fontId="3" fillId="2" borderId="5" xfId="1" applyBorder="1"/>
  </cellXfs>
  <cellStyles count="3">
    <cellStyle name="20 % – Zvýraznění1" xfId="1" builtinId="30"/>
    <cellStyle name="40 % – Zvýraznění1" xfId="2" builtinId="31"/>
    <cellStyle name="Normální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4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tyles" Target="styles.xml"/><Relationship Id="rId5" Type="http://schemas.openxmlformats.org/officeDocument/2006/relationships/worksheet" Target="worksheets/sheet2.xml"/><Relationship Id="rId10" Type="http://schemas.openxmlformats.org/officeDocument/2006/relationships/theme" Target="theme/theme1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overeni_metodik!$B$9:$B$10</c:f>
              <c:strCache>
                <c:ptCount val="1"/>
                <c:pt idx="0">
                  <c:v>TCP NB</c:v>
                </c:pt>
              </c:strCache>
            </c:strRef>
          </c:tx>
          <c:cat>
            <c:numRef>
              <c:f>overeni_metodik!$A$11:$A$13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5</c:v>
                </c:pt>
              </c:numCache>
            </c:numRef>
          </c:cat>
          <c:val>
            <c:numRef>
              <c:f>overeni_metodik!$B$11:$B$13</c:f>
              <c:numCache>
                <c:formatCode>General</c:formatCode>
                <c:ptCount val="3"/>
                <c:pt idx="0">
                  <c:v>16.5</c:v>
                </c:pt>
                <c:pt idx="1">
                  <c:v>16.8</c:v>
                </c:pt>
                <c:pt idx="2">
                  <c:v>17.899999999999999</c:v>
                </c:pt>
              </c:numCache>
            </c:numRef>
          </c:val>
          <c:smooth val="0"/>
        </c:ser>
        <c:ser>
          <c:idx val="1"/>
          <c:order val="1"/>
          <c:tx>
            <c:v>TCP N7</c:v>
          </c:tx>
          <c:val>
            <c:numRef>
              <c:f>overeni_metodik!$C$11:$C$13</c:f>
              <c:numCache>
                <c:formatCode>General</c:formatCode>
                <c:ptCount val="3"/>
                <c:pt idx="0">
                  <c:v>16.95</c:v>
                </c:pt>
                <c:pt idx="1">
                  <c:v>15.9</c:v>
                </c:pt>
                <c:pt idx="2">
                  <c:v>16.649999999999999</c:v>
                </c:pt>
              </c:numCache>
            </c:numRef>
          </c:val>
          <c:smooth val="0"/>
        </c:ser>
        <c:ser>
          <c:idx val="2"/>
          <c:order val="2"/>
          <c:tx>
            <c:v>TCP SP</c:v>
          </c:tx>
          <c:val>
            <c:numRef>
              <c:f>overeni_metodik!$D$11:$D$13</c:f>
              <c:numCache>
                <c:formatCode>General</c:formatCode>
                <c:ptCount val="3"/>
                <c:pt idx="0">
                  <c:v>16.05</c:v>
                </c:pt>
                <c:pt idx="1">
                  <c:v>14.6</c:v>
                </c:pt>
                <c:pt idx="2">
                  <c:v>16.5</c:v>
                </c:pt>
              </c:numCache>
            </c:numRef>
          </c:val>
          <c:smooth val="0"/>
        </c:ser>
        <c:ser>
          <c:idx val="3"/>
          <c:order val="3"/>
          <c:tx>
            <c:v>UDP NB</c:v>
          </c:tx>
          <c:val>
            <c:numRef>
              <c:f>overeni_metodik!$E$11:$E$13</c:f>
              <c:numCache>
                <c:formatCode>General</c:formatCode>
                <c:ptCount val="3"/>
                <c:pt idx="0">
                  <c:v>23.4</c:v>
                </c:pt>
                <c:pt idx="1">
                  <c:v>22.4</c:v>
                </c:pt>
                <c:pt idx="2">
                  <c:v>22.1</c:v>
                </c:pt>
              </c:numCache>
            </c:numRef>
          </c:val>
          <c:smooth val="0"/>
        </c:ser>
        <c:ser>
          <c:idx val="4"/>
          <c:order val="4"/>
          <c:tx>
            <c:v>UDP N7</c:v>
          </c:tx>
          <c:val>
            <c:numRef>
              <c:f>overeni_metodik!$F$11:$F$13</c:f>
              <c:numCache>
                <c:formatCode>General</c:formatCode>
                <c:ptCount val="3"/>
                <c:pt idx="0">
                  <c:v>23.85</c:v>
                </c:pt>
                <c:pt idx="1">
                  <c:v>23.3</c:v>
                </c:pt>
                <c:pt idx="2">
                  <c:v>20.350000000000001</c:v>
                </c:pt>
              </c:numCache>
            </c:numRef>
          </c:val>
          <c:smooth val="0"/>
        </c:ser>
        <c:ser>
          <c:idx val="5"/>
          <c:order val="5"/>
          <c:tx>
            <c:v>UDP SP</c:v>
          </c:tx>
          <c:val>
            <c:numRef>
              <c:f>overeni_metodik!$G$11:$G$13</c:f>
              <c:numCache>
                <c:formatCode>General</c:formatCode>
                <c:ptCount val="3"/>
                <c:pt idx="0">
                  <c:v>4.33</c:v>
                </c:pt>
                <c:pt idx="1">
                  <c:v>1.3</c:v>
                </c:pt>
                <c:pt idx="2">
                  <c:v>7.55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69216"/>
        <c:axId val="120170752"/>
      </c:lineChart>
      <c:catAx>
        <c:axId val="12016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0170752"/>
        <c:crosses val="autoZero"/>
        <c:auto val="1"/>
        <c:lblAlgn val="ctr"/>
        <c:lblOffset val="100"/>
        <c:noMultiLvlLbl val="0"/>
      </c:catAx>
      <c:valAx>
        <c:axId val="120170752"/>
        <c:scaling>
          <c:orientation val="minMax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120169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Vliv velikosti</a:t>
            </a:r>
            <a:r>
              <a:rPr lang="cs-CZ" baseline="0"/>
              <a:t> paketu na propustnost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overeni_metodik!$A$19</c:f>
              <c:strCache>
                <c:ptCount val="1"/>
                <c:pt idx="0">
                  <c:v>Propustnost (Mbps)</c:v>
                </c:pt>
              </c:strCache>
            </c:strRef>
          </c:tx>
          <c:xVal>
            <c:numRef>
              <c:f>overeni_metodik!$B$18:$M$18</c:f>
              <c:numCache>
                <c:formatCode>General</c:formatCode>
                <c:ptCount val="12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750</c:v>
                </c:pt>
                <c:pt idx="9">
                  <c:v>1000</c:v>
                </c:pt>
                <c:pt idx="10">
                  <c:v>1250</c:v>
                </c:pt>
                <c:pt idx="11">
                  <c:v>1500</c:v>
                </c:pt>
              </c:numCache>
            </c:numRef>
          </c:xVal>
          <c:yVal>
            <c:numRef>
              <c:f>overeni_metodik!$B$19:$M$19</c:f>
              <c:numCache>
                <c:formatCode>General</c:formatCode>
                <c:ptCount val="12"/>
                <c:pt idx="0">
                  <c:v>0.81</c:v>
                </c:pt>
                <c:pt idx="1">
                  <c:v>1.6</c:v>
                </c:pt>
                <c:pt idx="2">
                  <c:v>3.14</c:v>
                </c:pt>
                <c:pt idx="3">
                  <c:v>5.75</c:v>
                </c:pt>
                <c:pt idx="4">
                  <c:v>8.3699999999999992</c:v>
                </c:pt>
                <c:pt idx="5">
                  <c:v>9.86</c:v>
                </c:pt>
                <c:pt idx="6">
                  <c:v>12.9</c:v>
                </c:pt>
                <c:pt idx="7">
                  <c:v>15</c:v>
                </c:pt>
                <c:pt idx="8">
                  <c:v>17.2</c:v>
                </c:pt>
                <c:pt idx="9">
                  <c:v>20.399999999999999</c:v>
                </c:pt>
                <c:pt idx="10">
                  <c:v>22.8</c:v>
                </c:pt>
                <c:pt idx="11">
                  <c:v>24.5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27584"/>
        <c:axId val="121029760"/>
      </c:scatterChart>
      <c:valAx>
        <c:axId val="121027584"/>
        <c:scaling>
          <c:orientation val="minMax"/>
          <c:max val="15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</a:t>
                </a:r>
                <a:r>
                  <a:rPr lang="cs-CZ" baseline="0"/>
                  <a:t> paketu (B)</a:t>
                </a: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1029760"/>
        <c:crosses val="autoZero"/>
        <c:crossBetween val="midCat"/>
      </c:valAx>
      <c:valAx>
        <c:axId val="121029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Propustnost (Mbps)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0275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856784057741627"/>
          <c:y val="0.54325128971843051"/>
          <c:w val="0.15137004791539055"/>
          <c:h val="3.8252319094628652E-2"/>
        </c:manualLayout>
      </c:layout>
      <c:overlay val="1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Propustnost sítě</a:t>
            </a:r>
            <a:r>
              <a:rPr lang="cs-CZ" baseline="0"/>
              <a:t> pro jednotlivé kanály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overeni_metodik!$A$3</c:f>
              <c:strCache>
                <c:ptCount val="1"/>
                <c:pt idx="0">
                  <c:v>NB: notebook</c:v>
                </c:pt>
              </c:strCache>
            </c:strRef>
          </c:tx>
          <c:invertIfNegative val="0"/>
          <c:val>
            <c:numRef>
              <c:f>overeni_metodik!$B$3:$L$3</c:f>
              <c:numCache>
                <c:formatCode>General</c:formatCode>
                <c:ptCount val="11"/>
                <c:pt idx="0">
                  <c:v>18.5</c:v>
                </c:pt>
                <c:pt idx="1">
                  <c:v>16.2</c:v>
                </c:pt>
                <c:pt idx="2">
                  <c:v>18.5</c:v>
                </c:pt>
                <c:pt idx="3">
                  <c:v>15</c:v>
                </c:pt>
                <c:pt idx="4">
                  <c:v>17</c:v>
                </c:pt>
                <c:pt idx="5">
                  <c:v>16.399999999999999</c:v>
                </c:pt>
                <c:pt idx="6">
                  <c:v>12.4</c:v>
                </c:pt>
                <c:pt idx="7">
                  <c:v>14.7</c:v>
                </c:pt>
                <c:pt idx="8">
                  <c:v>19.2</c:v>
                </c:pt>
                <c:pt idx="9">
                  <c:v>19</c:v>
                </c:pt>
                <c:pt idx="10">
                  <c:v>18.399999999999999</c:v>
                </c:pt>
              </c:numCache>
            </c:numRef>
          </c:val>
        </c:ser>
        <c:ser>
          <c:idx val="2"/>
          <c:order val="1"/>
          <c:tx>
            <c:strRef>
              <c:f>overeni_metodik!$A$4</c:f>
              <c:strCache>
                <c:ptCount val="1"/>
                <c:pt idx="0">
                  <c:v>N7: tablet</c:v>
                </c:pt>
              </c:strCache>
            </c:strRef>
          </c:tx>
          <c:invertIfNegative val="0"/>
          <c:val>
            <c:numRef>
              <c:f>overeni_metodik!$B$4:$L$4</c:f>
              <c:numCache>
                <c:formatCode>General</c:formatCode>
                <c:ptCount val="11"/>
                <c:pt idx="0">
                  <c:v>17.600000000000001</c:v>
                </c:pt>
                <c:pt idx="1">
                  <c:v>18.2</c:v>
                </c:pt>
                <c:pt idx="2">
                  <c:v>19</c:v>
                </c:pt>
                <c:pt idx="3">
                  <c:v>16.5</c:v>
                </c:pt>
                <c:pt idx="4">
                  <c:v>19.2</c:v>
                </c:pt>
                <c:pt idx="5">
                  <c:v>18.399999999999999</c:v>
                </c:pt>
                <c:pt idx="6">
                  <c:v>18.3</c:v>
                </c:pt>
                <c:pt idx="7">
                  <c:v>15.5</c:v>
                </c:pt>
                <c:pt idx="8">
                  <c:v>19.899999999999999</c:v>
                </c:pt>
                <c:pt idx="9">
                  <c:v>19.3</c:v>
                </c:pt>
                <c:pt idx="10">
                  <c:v>18.600000000000001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728192"/>
        <c:axId val="120754944"/>
      </c:barChart>
      <c:catAx>
        <c:axId val="12072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Kanály</a:t>
                </a:r>
                <a:endParaRPr lang="en-GB"/>
              </a:p>
            </c:rich>
          </c:tx>
          <c:overlay val="0"/>
        </c:title>
        <c:majorTickMark val="none"/>
        <c:minorTickMark val="none"/>
        <c:tickLblPos val="nextTo"/>
        <c:crossAx val="120754944"/>
        <c:crosses val="autoZero"/>
        <c:auto val="1"/>
        <c:lblAlgn val="ctr"/>
        <c:lblOffset val="100"/>
        <c:noMultiLvlLbl val="0"/>
      </c:catAx>
      <c:valAx>
        <c:axId val="120754944"/>
        <c:scaling>
          <c:orientation val="minMax"/>
          <c:max val="20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Propustnost (Mbps)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0728192"/>
        <c:crosses val="autoZero"/>
        <c:crossBetween val="between"/>
        <c:majorUnit val="5"/>
        <c:minorUnit val="1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TCP NB</c:v>
          </c:tx>
          <c:invertIfNegative val="0"/>
          <c:cat>
            <c:numRef>
              <c:f>overeni_metodik!$A$11:$A$13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5</c:v>
                </c:pt>
              </c:numCache>
            </c:numRef>
          </c:cat>
          <c:val>
            <c:numRef>
              <c:f>overeni_metodik!$B$11:$B$13</c:f>
              <c:numCache>
                <c:formatCode>General</c:formatCode>
                <c:ptCount val="3"/>
                <c:pt idx="0">
                  <c:v>16.5</c:v>
                </c:pt>
                <c:pt idx="1">
                  <c:v>16.8</c:v>
                </c:pt>
                <c:pt idx="2">
                  <c:v>17.899999999999999</c:v>
                </c:pt>
              </c:numCache>
            </c:numRef>
          </c:val>
        </c:ser>
        <c:ser>
          <c:idx val="1"/>
          <c:order val="1"/>
          <c:tx>
            <c:v>TCP N7</c:v>
          </c:tx>
          <c:invertIfNegative val="0"/>
          <c:val>
            <c:numRef>
              <c:f>overeni_metodik!$C$11:$C$13</c:f>
              <c:numCache>
                <c:formatCode>General</c:formatCode>
                <c:ptCount val="3"/>
                <c:pt idx="0">
                  <c:v>16.95</c:v>
                </c:pt>
                <c:pt idx="1">
                  <c:v>15.9</c:v>
                </c:pt>
                <c:pt idx="2">
                  <c:v>16.649999999999999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887552"/>
        <c:axId val="120893440"/>
      </c:barChart>
      <c:catAx>
        <c:axId val="12088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893440"/>
        <c:crosses val="autoZero"/>
        <c:auto val="1"/>
        <c:lblAlgn val="ctr"/>
        <c:lblOffset val="100"/>
        <c:noMultiLvlLbl val="0"/>
      </c:catAx>
      <c:valAx>
        <c:axId val="120893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887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'Exp-1'!$B$2:$O$2</c:f>
              <c:strCache>
                <c:ptCount val="14"/>
                <c:pt idx="0">
                  <c:v>1A</c:v>
                </c:pt>
                <c:pt idx="1">
                  <c:v>2A</c:v>
                </c:pt>
                <c:pt idx="2">
                  <c:v>3A</c:v>
                </c:pt>
                <c:pt idx="3">
                  <c:v>4A</c:v>
                </c:pt>
                <c:pt idx="4">
                  <c:v>5A</c:v>
                </c:pt>
                <c:pt idx="5">
                  <c:v>6A</c:v>
                </c:pt>
                <c:pt idx="6">
                  <c:v>7A</c:v>
                </c:pt>
                <c:pt idx="7">
                  <c:v>8A</c:v>
                </c:pt>
                <c:pt idx="8">
                  <c:v>1B</c:v>
                </c:pt>
                <c:pt idx="9">
                  <c:v>2B*</c:v>
                </c:pt>
                <c:pt idx="10">
                  <c:v>3B</c:v>
                </c:pt>
                <c:pt idx="11">
                  <c:v>4B*</c:v>
                </c:pt>
                <c:pt idx="12">
                  <c:v>5B*</c:v>
                </c:pt>
                <c:pt idx="13">
                  <c:v>6B*</c:v>
                </c:pt>
              </c:strCache>
            </c:strRef>
          </c:cat>
          <c:val>
            <c:numRef>
              <c:f>'Exp-1'!$B$11:$O$11</c:f>
              <c:numCache>
                <c:formatCode>General</c:formatCode>
                <c:ptCount val="14"/>
                <c:pt idx="0">
                  <c:v>19.5</c:v>
                </c:pt>
                <c:pt idx="1">
                  <c:v>19.425000000000001</c:v>
                </c:pt>
                <c:pt idx="2">
                  <c:v>18.324999999999999</c:v>
                </c:pt>
                <c:pt idx="3">
                  <c:v>18.925000000000001</c:v>
                </c:pt>
                <c:pt idx="4">
                  <c:v>18.774999999999999</c:v>
                </c:pt>
                <c:pt idx="5">
                  <c:v>16.574999999999999</c:v>
                </c:pt>
                <c:pt idx="6">
                  <c:v>12.274999999999999</c:v>
                </c:pt>
                <c:pt idx="7">
                  <c:v>18.725000000000001</c:v>
                </c:pt>
                <c:pt idx="8">
                  <c:v>10.744999999999999</c:v>
                </c:pt>
                <c:pt idx="9">
                  <c:v>7.0950000000000006</c:v>
                </c:pt>
                <c:pt idx="10">
                  <c:v>10.1525</c:v>
                </c:pt>
                <c:pt idx="11">
                  <c:v>2.6724999999999999</c:v>
                </c:pt>
                <c:pt idx="12">
                  <c:v>3.0482499999999999</c:v>
                </c:pt>
                <c:pt idx="13">
                  <c:v>2.4597500000000001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423360"/>
        <c:axId val="121424896"/>
      </c:barChart>
      <c:catAx>
        <c:axId val="12142336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424896"/>
        <c:crosses val="autoZero"/>
        <c:auto val="1"/>
        <c:lblAlgn val="ctr"/>
        <c:lblOffset val="100"/>
        <c:noMultiLvlLbl val="0"/>
      </c:catAx>
      <c:valAx>
        <c:axId val="121424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42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'Exp-2'!$B$11:$O$11</c:f>
              <c:numCache>
                <c:formatCode>General</c:formatCode>
                <c:ptCount val="14"/>
                <c:pt idx="0">
                  <c:v>18.774999999999999</c:v>
                </c:pt>
                <c:pt idx="1">
                  <c:v>19.875</c:v>
                </c:pt>
                <c:pt idx="2">
                  <c:v>16.975000000000001</c:v>
                </c:pt>
                <c:pt idx="3">
                  <c:v>20.299999999999997</c:v>
                </c:pt>
                <c:pt idx="4">
                  <c:v>20.025000000000002</c:v>
                </c:pt>
                <c:pt idx="5">
                  <c:v>20.275000000000002</c:v>
                </c:pt>
                <c:pt idx="6">
                  <c:v>19.849999999999998</c:v>
                </c:pt>
                <c:pt idx="7">
                  <c:v>19.975000000000001</c:v>
                </c:pt>
                <c:pt idx="8">
                  <c:v>19.049999999999997</c:v>
                </c:pt>
                <c:pt idx="9">
                  <c:v>15.875</c:v>
                </c:pt>
                <c:pt idx="10">
                  <c:v>14.85</c:v>
                </c:pt>
                <c:pt idx="11">
                  <c:v>12.9</c:v>
                </c:pt>
                <c:pt idx="12">
                  <c:v>13.45</c:v>
                </c:pt>
                <c:pt idx="13">
                  <c:v>11.62</c:v>
                </c:pt>
              </c:numCache>
            </c:numRef>
          </c:val>
        </c:ser>
        <c:ser>
          <c:idx val="1"/>
          <c:order val="1"/>
          <c:tx>
            <c:strRef>
              <c:f>'Exp-2'!$B$14:$O$14</c:f>
              <c:strCache>
                <c:ptCount val="1"/>
                <c:pt idx="0">
                  <c:v>18 19,75 17,4 19,3 19,7 19,25 19,45 20,2 19,95 9,02 17,8 9,65 4,185 9,34</c:v>
                </c:pt>
              </c:strCache>
            </c:strRef>
          </c:tx>
          <c:invertIfNegative val="0"/>
          <c:val>
            <c:numRef>
              <c:f>'Exp-2'!$B$14:$O$14</c:f>
              <c:numCache>
                <c:formatCode>General</c:formatCode>
                <c:ptCount val="14"/>
                <c:pt idx="0">
                  <c:v>18</c:v>
                </c:pt>
                <c:pt idx="1">
                  <c:v>19.75</c:v>
                </c:pt>
                <c:pt idx="2">
                  <c:v>17.399999999999999</c:v>
                </c:pt>
                <c:pt idx="3">
                  <c:v>19.3</c:v>
                </c:pt>
                <c:pt idx="4">
                  <c:v>19.7</c:v>
                </c:pt>
                <c:pt idx="5">
                  <c:v>19.25</c:v>
                </c:pt>
                <c:pt idx="6">
                  <c:v>19.450000000000003</c:v>
                </c:pt>
                <c:pt idx="7">
                  <c:v>20.200000000000003</c:v>
                </c:pt>
                <c:pt idx="8">
                  <c:v>19.950000000000003</c:v>
                </c:pt>
                <c:pt idx="9">
                  <c:v>9.02</c:v>
                </c:pt>
                <c:pt idx="10">
                  <c:v>17.8</c:v>
                </c:pt>
                <c:pt idx="11">
                  <c:v>9.65</c:v>
                </c:pt>
                <c:pt idx="12">
                  <c:v>4.1850000000000005</c:v>
                </c:pt>
                <c:pt idx="13">
                  <c:v>9.34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470336"/>
        <c:axId val="121488512"/>
      </c:barChart>
      <c:catAx>
        <c:axId val="121470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21488512"/>
        <c:crosses val="autoZero"/>
        <c:auto val="1"/>
        <c:lblAlgn val="ctr"/>
        <c:lblOffset val="100"/>
        <c:noMultiLvlLbl val="0"/>
      </c:catAx>
      <c:valAx>
        <c:axId val="121488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470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Porovnání rozdílů naměřených propustností</a:t>
            </a:r>
            <a:endParaRPr lang="en-GB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Odchylka měření NB</c:v>
          </c:tx>
          <c:cat>
            <c:strRef>
              <c:f>'Exp-1'!$B$2:$O$2</c:f>
              <c:strCache>
                <c:ptCount val="14"/>
                <c:pt idx="0">
                  <c:v>1A</c:v>
                </c:pt>
                <c:pt idx="1">
                  <c:v>2A</c:v>
                </c:pt>
                <c:pt idx="2">
                  <c:v>3A</c:v>
                </c:pt>
                <c:pt idx="3">
                  <c:v>4A</c:v>
                </c:pt>
                <c:pt idx="4">
                  <c:v>5A</c:v>
                </c:pt>
                <c:pt idx="5">
                  <c:v>6A</c:v>
                </c:pt>
                <c:pt idx="6">
                  <c:v>7A</c:v>
                </c:pt>
                <c:pt idx="7">
                  <c:v>8A</c:v>
                </c:pt>
                <c:pt idx="8">
                  <c:v>1B</c:v>
                </c:pt>
                <c:pt idx="9">
                  <c:v>2B*</c:v>
                </c:pt>
                <c:pt idx="10">
                  <c:v>3B</c:v>
                </c:pt>
                <c:pt idx="11">
                  <c:v>4B*</c:v>
                </c:pt>
                <c:pt idx="12">
                  <c:v>5B*</c:v>
                </c:pt>
                <c:pt idx="13">
                  <c:v>6B*</c:v>
                </c:pt>
              </c:strCache>
            </c:strRef>
          </c:cat>
          <c:val>
            <c:numRef>
              <c:f>'Exp-1'!$B$6:$O$6</c:f>
              <c:numCache>
                <c:formatCode>General</c:formatCode>
                <c:ptCount val="14"/>
                <c:pt idx="0">
                  <c:v>4.1237113402061709</c:v>
                </c:pt>
                <c:pt idx="1">
                  <c:v>1.041666666666663</c:v>
                </c:pt>
                <c:pt idx="2">
                  <c:v>1.1363636363636525</c:v>
                </c:pt>
                <c:pt idx="3">
                  <c:v>3.1746031746031633</c:v>
                </c:pt>
                <c:pt idx="4">
                  <c:v>2.7173913043478262</c:v>
                </c:pt>
                <c:pt idx="5">
                  <c:v>1.4285714285714235</c:v>
                </c:pt>
                <c:pt idx="6">
                  <c:v>3.8461538461538494</c:v>
                </c:pt>
                <c:pt idx="7">
                  <c:v>0</c:v>
                </c:pt>
                <c:pt idx="8">
                  <c:v>6.8548387096774164</c:v>
                </c:pt>
                <c:pt idx="9">
                  <c:v>10.429447852760733</c:v>
                </c:pt>
                <c:pt idx="10">
                  <c:v>3.6024844720497002</c:v>
                </c:pt>
                <c:pt idx="11">
                  <c:v>7.8431372549019676</c:v>
                </c:pt>
                <c:pt idx="12">
                  <c:v>44.19306184012067</c:v>
                </c:pt>
                <c:pt idx="13">
                  <c:v>26.868044515103335</c:v>
                </c:pt>
              </c:numCache>
            </c:numRef>
          </c:val>
          <c:smooth val="1"/>
        </c:ser>
        <c:ser>
          <c:idx val="1"/>
          <c:order val="1"/>
          <c:tx>
            <c:v>Odchylka měření N7</c:v>
          </c:tx>
          <c:cat>
            <c:strRef>
              <c:f>'Exp-1'!$B$2:$O$2</c:f>
              <c:strCache>
                <c:ptCount val="14"/>
                <c:pt idx="0">
                  <c:v>1A</c:v>
                </c:pt>
                <c:pt idx="1">
                  <c:v>2A</c:v>
                </c:pt>
                <c:pt idx="2">
                  <c:v>3A</c:v>
                </c:pt>
                <c:pt idx="3">
                  <c:v>4A</c:v>
                </c:pt>
                <c:pt idx="4">
                  <c:v>5A</c:v>
                </c:pt>
                <c:pt idx="5">
                  <c:v>6A</c:v>
                </c:pt>
                <c:pt idx="6">
                  <c:v>7A</c:v>
                </c:pt>
                <c:pt idx="7">
                  <c:v>8A</c:v>
                </c:pt>
                <c:pt idx="8">
                  <c:v>1B</c:v>
                </c:pt>
                <c:pt idx="9">
                  <c:v>2B*</c:v>
                </c:pt>
                <c:pt idx="10">
                  <c:v>3B</c:v>
                </c:pt>
                <c:pt idx="11">
                  <c:v>4B*</c:v>
                </c:pt>
                <c:pt idx="12">
                  <c:v>5B*</c:v>
                </c:pt>
                <c:pt idx="13">
                  <c:v>6B*</c:v>
                </c:pt>
              </c:strCache>
            </c:strRef>
          </c:cat>
          <c:val>
            <c:numRef>
              <c:f>'Exp-1'!$B$10:$O$10</c:f>
              <c:numCache>
                <c:formatCode>General</c:formatCode>
                <c:ptCount val="14"/>
                <c:pt idx="0">
                  <c:v>1.9801980198019733</c:v>
                </c:pt>
                <c:pt idx="1">
                  <c:v>0.50505050505051219</c:v>
                </c:pt>
                <c:pt idx="2">
                  <c:v>0.52083333333332227</c:v>
                </c:pt>
                <c:pt idx="3">
                  <c:v>1.546391752577305</c:v>
                </c:pt>
                <c:pt idx="4">
                  <c:v>3.0456852791878064</c:v>
                </c:pt>
                <c:pt idx="5">
                  <c:v>0.51813471502591402</c:v>
                </c:pt>
                <c:pt idx="6">
                  <c:v>4.7619047619047574</c:v>
                </c:pt>
                <c:pt idx="7">
                  <c:v>2.6178010471204183</c:v>
                </c:pt>
                <c:pt idx="8">
                  <c:v>9.1428571428571423</c:v>
                </c:pt>
                <c:pt idx="9">
                  <c:v>5.2631578947368389</c:v>
                </c:pt>
                <c:pt idx="10">
                  <c:v>1.5999999999999945</c:v>
                </c:pt>
                <c:pt idx="11">
                  <c:v>21.875000000000007</c:v>
                </c:pt>
                <c:pt idx="12">
                  <c:v>0.71428571428571497</c:v>
                </c:pt>
                <c:pt idx="13">
                  <c:v>5.9866962305986604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54816"/>
        <c:axId val="121556352"/>
      </c:lineChart>
      <c:catAx>
        <c:axId val="121554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21556352"/>
        <c:crosses val="autoZero"/>
        <c:auto val="1"/>
        <c:lblAlgn val="ctr"/>
        <c:lblOffset val="100"/>
        <c:noMultiLvlLbl val="1"/>
      </c:catAx>
      <c:valAx>
        <c:axId val="121556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Rozdíl naměřených propustností (%)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155481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2434782487066244"/>
          <c:y val="0.18143271843929246"/>
          <c:w val="0.1542807144883776"/>
          <c:h val="7.6504638189257304E-2"/>
        </c:manualLayout>
      </c:layout>
      <c:overlay val="1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Porovnání naměřených propustností</a:t>
            </a:r>
            <a:endParaRPr lang="en-GB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Experiment 2</c:v>
          </c:tx>
          <c:invertIfNegative val="0"/>
          <c:cat>
            <c:strRef>
              <c:f>'Exp-1'!$B$2:$O$2</c:f>
              <c:strCache>
                <c:ptCount val="14"/>
                <c:pt idx="0">
                  <c:v>1A</c:v>
                </c:pt>
                <c:pt idx="1">
                  <c:v>2A</c:v>
                </c:pt>
                <c:pt idx="2">
                  <c:v>3A</c:v>
                </c:pt>
                <c:pt idx="3">
                  <c:v>4A</c:v>
                </c:pt>
                <c:pt idx="4">
                  <c:v>5A</c:v>
                </c:pt>
                <c:pt idx="5">
                  <c:v>6A</c:v>
                </c:pt>
                <c:pt idx="6">
                  <c:v>7A</c:v>
                </c:pt>
                <c:pt idx="7">
                  <c:v>8A</c:v>
                </c:pt>
                <c:pt idx="8">
                  <c:v>1B</c:v>
                </c:pt>
                <c:pt idx="9">
                  <c:v>2B*</c:v>
                </c:pt>
                <c:pt idx="10">
                  <c:v>3B</c:v>
                </c:pt>
                <c:pt idx="11">
                  <c:v>4B*</c:v>
                </c:pt>
                <c:pt idx="12">
                  <c:v>5B*</c:v>
                </c:pt>
                <c:pt idx="13">
                  <c:v>6B*</c:v>
                </c:pt>
              </c:strCache>
            </c:strRef>
          </c:cat>
          <c:val>
            <c:numRef>
              <c:f>'Exp-2'!$B$11:$O$11</c:f>
              <c:numCache>
                <c:formatCode>General</c:formatCode>
                <c:ptCount val="14"/>
                <c:pt idx="0">
                  <c:v>18.774999999999999</c:v>
                </c:pt>
                <c:pt idx="1">
                  <c:v>19.875</c:v>
                </c:pt>
                <c:pt idx="2">
                  <c:v>16.975000000000001</c:v>
                </c:pt>
                <c:pt idx="3">
                  <c:v>20.299999999999997</c:v>
                </c:pt>
                <c:pt idx="4">
                  <c:v>20.025000000000002</c:v>
                </c:pt>
                <c:pt idx="5">
                  <c:v>20.275000000000002</c:v>
                </c:pt>
                <c:pt idx="6">
                  <c:v>19.849999999999998</c:v>
                </c:pt>
                <c:pt idx="7">
                  <c:v>19.975000000000001</c:v>
                </c:pt>
                <c:pt idx="8">
                  <c:v>19.049999999999997</c:v>
                </c:pt>
                <c:pt idx="9">
                  <c:v>15.875</c:v>
                </c:pt>
                <c:pt idx="10">
                  <c:v>14.85</c:v>
                </c:pt>
                <c:pt idx="11">
                  <c:v>12.9</c:v>
                </c:pt>
                <c:pt idx="12">
                  <c:v>13.45</c:v>
                </c:pt>
                <c:pt idx="13">
                  <c:v>11.62</c:v>
                </c:pt>
              </c:numCache>
            </c:numRef>
          </c:val>
        </c:ser>
        <c:ser>
          <c:idx val="0"/>
          <c:order val="0"/>
          <c:tx>
            <c:v>Experiment 1</c:v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invertIfNegative val="0"/>
          <c:dPt>
            <c:idx val="8"/>
            <c:invertIfNegative val="0"/>
            <c:bubble3D val="0"/>
            <c:spPr>
              <a:gradFill>
                <a:gsLst>
                  <a:gs pos="0">
                    <a:schemeClr val="accent1"/>
                  </a:gs>
                  <a:gs pos="85000">
                    <a:schemeClr val="accent1"/>
                  </a:gs>
                  <a:gs pos="100000">
                    <a:srgbClr val="FFC000"/>
                  </a:gs>
                </a:gsLst>
                <a:lin ang="5400000" scaled="0"/>
              </a:gradFill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chemeClr val="accent1"/>
                  </a:gs>
                  <a:gs pos="80000">
                    <a:schemeClr val="accent1"/>
                  </a:gs>
                  <a:gs pos="100000">
                    <a:srgbClr val="FFC000"/>
                  </a:gs>
                </a:gsLst>
                <a:lin ang="5400000" scaled="0"/>
                <a:tileRect/>
              </a:gradFill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dPt>
          <c:dPt>
            <c:idx val="11"/>
            <c:invertIfNegative val="0"/>
            <c:bubble3D val="0"/>
            <c:spPr>
              <a:gradFill>
                <a:gsLst>
                  <a:gs pos="0">
                    <a:schemeClr val="accent1"/>
                  </a:gs>
                  <a:gs pos="50000">
                    <a:schemeClr val="accent1"/>
                  </a:gs>
                  <a:gs pos="100000">
                    <a:srgbClr val="FF0000"/>
                  </a:gs>
                </a:gsLst>
                <a:lin ang="5400000" scaled="0"/>
              </a:gradFill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dPt>
          <c:dPt>
            <c:idx val="12"/>
            <c:invertIfNegative val="0"/>
            <c:bubble3D val="0"/>
            <c:spPr>
              <a:gradFill>
                <a:gsLst>
                  <a:gs pos="0">
                    <a:schemeClr val="accent1"/>
                  </a:gs>
                  <a:gs pos="50000">
                    <a:schemeClr val="accent1"/>
                  </a:gs>
                  <a:gs pos="100000">
                    <a:srgbClr val="FF0000"/>
                  </a:gs>
                </a:gsLst>
                <a:lin ang="5400000" scaled="0"/>
              </a:gradFill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dPt>
          <c:dPt>
            <c:idx val="13"/>
            <c:invertIfNegative val="0"/>
            <c:bubble3D val="0"/>
            <c:spPr>
              <a:gradFill>
                <a:gsLst>
                  <a:gs pos="0">
                    <a:schemeClr val="accent1"/>
                  </a:gs>
                  <a:gs pos="37000">
                    <a:schemeClr val="accent1"/>
                  </a:gs>
                  <a:gs pos="100000">
                    <a:srgbClr val="FF0000"/>
                  </a:gs>
                </a:gsLst>
                <a:lin ang="5400000" scaled="0"/>
              </a:gradFill>
            </c:spPr>
          </c:dPt>
          <c:cat>
            <c:strRef>
              <c:f>'Exp-1'!$B$2:$O$2</c:f>
              <c:strCache>
                <c:ptCount val="14"/>
                <c:pt idx="0">
                  <c:v>1A</c:v>
                </c:pt>
                <c:pt idx="1">
                  <c:v>2A</c:v>
                </c:pt>
                <c:pt idx="2">
                  <c:v>3A</c:v>
                </c:pt>
                <c:pt idx="3">
                  <c:v>4A</c:v>
                </c:pt>
                <c:pt idx="4">
                  <c:v>5A</c:v>
                </c:pt>
                <c:pt idx="5">
                  <c:v>6A</c:v>
                </c:pt>
                <c:pt idx="6">
                  <c:v>7A</c:v>
                </c:pt>
                <c:pt idx="7">
                  <c:v>8A</c:v>
                </c:pt>
                <c:pt idx="8">
                  <c:v>1B</c:v>
                </c:pt>
                <c:pt idx="9">
                  <c:v>2B*</c:v>
                </c:pt>
                <c:pt idx="10">
                  <c:v>3B</c:v>
                </c:pt>
                <c:pt idx="11">
                  <c:v>4B*</c:v>
                </c:pt>
                <c:pt idx="12">
                  <c:v>5B*</c:v>
                </c:pt>
                <c:pt idx="13">
                  <c:v>6B*</c:v>
                </c:pt>
              </c:strCache>
            </c:strRef>
          </c:cat>
          <c:val>
            <c:numRef>
              <c:f>'Exp-1'!$B$11:$O$11</c:f>
              <c:numCache>
                <c:formatCode>General</c:formatCode>
                <c:ptCount val="14"/>
                <c:pt idx="0">
                  <c:v>19.5</c:v>
                </c:pt>
                <c:pt idx="1">
                  <c:v>19.425000000000001</c:v>
                </c:pt>
                <c:pt idx="2">
                  <c:v>18.324999999999999</c:v>
                </c:pt>
                <c:pt idx="3">
                  <c:v>18.925000000000001</c:v>
                </c:pt>
                <c:pt idx="4">
                  <c:v>18.774999999999999</c:v>
                </c:pt>
                <c:pt idx="5">
                  <c:v>16.574999999999999</c:v>
                </c:pt>
                <c:pt idx="6">
                  <c:v>12.274999999999999</c:v>
                </c:pt>
                <c:pt idx="7">
                  <c:v>18.725000000000001</c:v>
                </c:pt>
                <c:pt idx="8">
                  <c:v>10.744999999999999</c:v>
                </c:pt>
                <c:pt idx="9">
                  <c:v>7.0950000000000006</c:v>
                </c:pt>
                <c:pt idx="10">
                  <c:v>10.1525</c:v>
                </c:pt>
                <c:pt idx="11">
                  <c:v>2.6724999999999999</c:v>
                </c:pt>
                <c:pt idx="12">
                  <c:v>3.0482499999999999</c:v>
                </c:pt>
                <c:pt idx="13">
                  <c:v>2.4597500000000001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162752"/>
        <c:axId val="121169024"/>
      </c:barChart>
      <c:catAx>
        <c:axId val="12116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Jednotliv</a:t>
                </a:r>
                <a:r>
                  <a:rPr lang="cs-CZ"/>
                  <a:t>á</a:t>
                </a:r>
                <a:r>
                  <a:rPr lang="cs-CZ" baseline="0"/>
                  <a:t> </a:t>
                </a:r>
                <a:r>
                  <a:rPr lang="en-US"/>
                  <a:t>umístění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21169024"/>
        <c:crosses val="autoZero"/>
        <c:auto val="1"/>
        <c:lblAlgn val="ctr"/>
        <c:lblOffset val="100"/>
        <c:noMultiLvlLbl val="0"/>
      </c:catAx>
      <c:valAx>
        <c:axId val="121169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Naměřená</a:t>
                </a:r>
                <a:r>
                  <a:rPr lang="cs-CZ" baseline="0"/>
                  <a:t> průměrná propustnost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162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86171463817913"/>
          <c:y val="0.26213269780572424"/>
          <c:w val="9.1733258719264701E-2"/>
          <c:h val="0.12749217101863114"/>
        </c:manualLayout>
      </c:layout>
      <c:overlay val="1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2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2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3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13174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211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108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238125</xdr:colOff>
      <xdr:row>7</xdr:row>
      <xdr:rowOff>190500</xdr:rowOff>
    </xdr:from>
    <xdr:to>
      <xdr:col>22</xdr:col>
      <xdr:colOff>542925</xdr:colOff>
      <xdr:row>22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21</xdr:row>
      <xdr:rowOff>76200</xdr:rowOff>
    </xdr:from>
    <xdr:to>
      <xdr:col>12</xdr:col>
      <xdr:colOff>533400</xdr:colOff>
      <xdr:row>35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266699</xdr:colOff>
      <xdr:row>19</xdr:row>
      <xdr:rowOff>85725</xdr:rowOff>
    </xdr:from>
    <xdr:to>
      <xdr:col>24</xdr:col>
      <xdr:colOff>314324</xdr:colOff>
      <xdr:row>37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108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1085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V30" sqref="V30"/>
    </sheetView>
  </sheetViews>
  <sheetFormatPr defaultRowHeight="15" x14ac:dyDescent="0.25"/>
  <cols>
    <col min="1" max="1" width="20.28515625" customWidth="1"/>
    <col min="2" max="13" width="5.42578125" customWidth="1"/>
  </cols>
  <sheetData>
    <row r="1" spans="1:12" ht="15.75" thickBot="1" x14ac:dyDescent="0.3">
      <c r="A1" s="51" t="s">
        <v>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ht="15.75" thickBot="1" x14ac:dyDescent="0.3">
      <c r="A2" s="5" t="s">
        <v>0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7">
        <v>11</v>
      </c>
    </row>
    <row r="3" spans="1:12" x14ac:dyDescent="0.25">
      <c r="A3" s="8" t="s">
        <v>1</v>
      </c>
      <c r="B3" s="1">
        <v>18.5</v>
      </c>
      <c r="C3" s="1">
        <v>16.2</v>
      </c>
      <c r="D3" s="1">
        <v>18.5</v>
      </c>
      <c r="E3" s="1">
        <v>15</v>
      </c>
      <c r="F3" s="1">
        <v>17</v>
      </c>
      <c r="G3" s="1">
        <v>16.399999999999999</v>
      </c>
      <c r="H3" s="1">
        <v>12.4</v>
      </c>
      <c r="I3" s="1">
        <v>14.7</v>
      </c>
      <c r="J3" s="1">
        <v>19.2</v>
      </c>
      <c r="K3" s="1">
        <v>19</v>
      </c>
      <c r="L3" s="2">
        <v>18.399999999999999</v>
      </c>
    </row>
    <row r="4" spans="1:12" x14ac:dyDescent="0.25">
      <c r="A4" s="8" t="s">
        <v>2</v>
      </c>
      <c r="B4" s="1">
        <v>17.600000000000001</v>
      </c>
      <c r="C4" s="1">
        <v>18.2</v>
      </c>
      <c r="D4" s="1">
        <v>19</v>
      </c>
      <c r="E4" s="1">
        <v>16.5</v>
      </c>
      <c r="F4" s="1">
        <v>19.2</v>
      </c>
      <c r="G4" s="1">
        <v>18.399999999999999</v>
      </c>
      <c r="H4" s="1">
        <v>18.3</v>
      </c>
      <c r="I4" s="1">
        <v>15.5</v>
      </c>
      <c r="J4" s="1">
        <v>19.899999999999999</v>
      </c>
      <c r="K4" s="1">
        <v>19.3</v>
      </c>
      <c r="L4" s="2">
        <v>18.600000000000001</v>
      </c>
    </row>
    <row r="5" spans="1:12" ht="15.75" thickBot="1" x14ac:dyDescent="0.3">
      <c r="A5" s="9" t="s">
        <v>3</v>
      </c>
      <c r="B5" s="3">
        <f>AVERAGE(B3:B4)</f>
        <v>18.05</v>
      </c>
      <c r="C5" s="3">
        <f t="shared" ref="C5:L5" si="0">AVERAGE(C3:C4)</f>
        <v>17.2</v>
      </c>
      <c r="D5" s="3">
        <f t="shared" si="0"/>
        <v>18.75</v>
      </c>
      <c r="E5" s="3">
        <f t="shared" si="0"/>
        <v>15.75</v>
      </c>
      <c r="F5" s="3">
        <f t="shared" si="0"/>
        <v>18.100000000000001</v>
      </c>
      <c r="G5" s="3">
        <f t="shared" si="0"/>
        <v>17.399999999999999</v>
      </c>
      <c r="H5" s="3">
        <f t="shared" si="0"/>
        <v>15.350000000000001</v>
      </c>
      <c r="I5" s="3">
        <f t="shared" si="0"/>
        <v>15.1</v>
      </c>
      <c r="J5" s="3">
        <f t="shared" si="0"/>
        <v>19.549999999999997</v>
      </c>
      <c r="K5" s="3">
        <f t="shared" si="0"/>
        <v>19.149999999999999</v>
      </c>
      <c r="L5" s="4">
        <f t="shared" si="0"/>
        <v>18.5</v>
      </c>
    </row>
    <row r="6" spans="1:12" x14ac:dyDescent="0.25">
      <c r="A6" s="54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15.75" thickBot="1" x14ac:dyDescent="0.3"/>
    <row r="8" spans="1:12" ht="15.75" thickBot="1" x14ac:dyDescent="0.3">
      <c r="A8" s="55" t="s">
        <v>17</v>
      </c>
      <c r="B8" s="52"/>
      <c r="C8" s="52"/>
      <c r="D8" s="52"/>
      <c r="E8" s="52"/>
      <c r="F8" s="52"/>
      <c r="G8" s="53"/>
    </row>
    <row r="9" spans="1:12" ht="15.75" thickBot="1" x14ac:dyDescent="0.3">
      <c r="A9" s="5" t="s">
        <v>15</v>
      </c>
      <c r="B9" s="56" t="s">
        <v>12</v>
      </c>
      <c r="C9" s="57"/>
      <c r="D9" s="58"/>
      <c r="E9" s="57" t="s">
        <v>13</v>
      </c>
      <c r="F9" s="57"/>
      <c r="G9" s="58"/>
    </row>
    <row r="10" spans="1:12" ht="15.75" thickBot="1" x14ac:dyDescent="0.3">
      <c r="A10" s="5" t="s">
        <v>10</v>
      </c>
      <c r="B10" s="19" t="s">
        <v>6</v>
      </c>
      <c r="C10" s="6" t="s">
        <v>7</v>
      </c>
      <c r="D10" s="7" t="s">
        <v>8</v>
      </c>
      <c r="E10" s="6" t="s">
        <v>6</v>
      </c>
      <c r="F10" s="6" t="s">
        <v>7</v>
      </c>
      <c r="G10" s="7" t="s">
        <v>8</v>
      </c>
    </row>
    <row r="11" spans="1:12" x14ac:dyDescent="0.25">
      <c r="A11" s="8">
        <v>1</v>
      </c>
      <c r="B11" s="13">
        <v>16.5</v>
      </c>
      <c r="C11" s="1">
        <v>16.95</v>
      </c>
      <c r="D11" s="2">
        <v>16.05</v>
      </c>
      <c r="E11" s="1">
        <v>23.4</v>
      </c>
      <c r="F11" s="1">
        <v>23.85</v>
      </c>
      <c r="G11" s="2">
        <v>4.33</v>
      </c>
    </row>
    <row r="12" spans="1:12" x14ac:dyDescent="0.25">
      <c r="A12" s="8">
        <v>2</v>
      </c>
      <c r="B12" s="13">
        <v>16.8</v>
      </c>
      <c r="C12" s="1">
        <v>15.9</v>
      </c>
      <c r="D12" s="2">
        <v>14.6</v>
      </c>
      <c r="E12" s="1">
        <v>22.4</v>
      </c>
      <c r="F12" s="1">
        <v>23.3</v>
      </c>
      <c r="G12" s="2">
        <v>1.3</v>
      </c>
    </row>
    <row r="13" spans="1:12" ht="15.75" thickBot="1" x14ac:dyDescent="0.3">
      <c r="A13" s="9">
        <v>5</v>
      </c>
      <c r="B13" s="17">
        <v>17.899999999999999</v>
      </c>
      <c r="C13" s="3">
        <v>16.649999999999999</v>
      </c>
      <c r="D13" s="4">
        <v>16.5</v>
      </c>
      <c r="E13" s="3">
        <v>22.1</v>
      </c>
      <c r="F13" s="3">
        <v>20.350000000000001</v>
      </c>
      <c r="G13" s="4">
        <v>7.55</v>
      </c>
    </row>
    <row r="15" spans="1:12" x14ac:dyDescent="0.25">
      <c r="A15" t="s">
        <v>3</v>
      </c>
      <c r="C15">
        <f>AVERAGE(B11:C13)</f>
        <v>16.783333333333335</v>
      </c>
      <c r="F15">
        <f>AVERAGE(E11:F13)</f>
        <v>22.566666666666666</v>
      </c>
      <c r="H15" t="s">
        <v>14</v>
      </c>
      <c r="I15">
        <f>(F15-C15)/C15*100</f>
        <v>34.45878848063554</v>
      </c>
    </row>
    <row r="16" spans="1:12" ht="15.75" thickBot="1" x14ac:dyDescent="0.3"/>
    <row r="17" spans="1:13" ht="15.75" thickBot="1" x14ac:dyDescent="0.3">
      <c r="A17" s="51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</row>
    <row r="18" spans="1:13" x14ac:dyDescent="0.25">
      <c r="A18" s="20" t="s">
        <v>18</v>
      </c>
      <c r="B18" s="1">
        <v>25</v>
      </c>
      <c r="C18" s="1">
        <v>50</v>
      </c>
      <c r="D18" s="1">
        <v>100</v>
      </c>
      <c r="E18" s="1">
        <v>200</v>
      </c>
      <c r="F18" s="1">
        <v>300</v>
      </c>
      <c r="G18" s="1">
        <v>400</v>
      </c>
      <c r="H18" s="1">
        <v>500</v>
      </c>
      <c r="I18" s="1">
        <v>600</v>
      </c>
      <c r="J18" s="1">
        <v>750</v>
      </c>
      <c r="K18" s="1">
        <v>1000</v>
      </c>
      <c r="L18" s="1">
        <v>1250</v>
      </c>
      <c r="M18" s="2">
        <v>1500</v>
      </c>
    </row>
    <row r="19" spans="1:13" ht="15.75" thickBot="1" x14ac:dyDescent="0.3">
      <c r="A19" s="9" t="s">
        <v>19</v>
      </c>
      <c r="B19" s="3">
        <v>0.81</v>
      </c>
      <c r="C19" s="3">
        <v>1.6</v>
      </c>
      <c r="D19" s="3">
        <v>3.14</v>
      </c>
      <c r="E19" s="3">
        <v>5.75</v>
      </c>
      <c r="F19" s="3">
        <v>8.3699999999999992</v>
      </c>
      <c r="G19" s="3">
        <v>9.86</v>
      </c>
      <c r="H19" s="3">
        <v>12.9</v>
      </c>
      <c r="I19" s="3">
        <v>15</v>
      </c>
      <c r="J19" s="3">
        <v>17.2</v>
      </c>
      <c r="K19" s="3">
        <v>20.399999999999999</v>
      </c>
      <c r="L19" s="3">
        <v>22.8</v>
      </c>
      <c r="M19" s="4">
        <v>24.5</v>
      </c>
    </row>
  </sheetData>
  <mergeCells count="6">
    <mergeCell ref="A17:M17"/>
    <mergeCell ref="A1:L1"/>
    <mergeCell ref="A6:L6"/>
    <mergeCell ref="A8:G8"/>
    <mergeCell ref="B9:D9"/>
    <mergeCell ref="E9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B1" workbookViewId="0">
      <selection activeCell="M4" sqref="M4"/>
    </sheetView>
  </sheetViews>
  <sheetFormatPr defaultRowHeight="15" x14ac:dyDescent="0.25"/>
  <cols>
    <col min="1" max="1" width="14.7109375" customWidth="1"/>
    <col min="2" max="15" width="8.5703125" customWidth="1"/>
  </cols>
  <sheetData>
    <row r="1" spans="1:18" ht="15.75" thickBot="1" x14ac:dyDescent="0.3">
      <c r="A1" t="s">
        <v>39</v>
      </c>
    </row>
    <row r="2" spans="1:18" x14ac:dyDescent="0.25">
      <c r="A2" s="10" t="s">
        <v>78</v>
      </c>
      <c r="B2" s="11" t="s">
        <v>23</v>
      </c>
      <c r="C2" s="11" t="s">
        <v>24</v>
      </c>
      <c r="D2" s="11" t="s">
        <v>25</v>
      </c>
      <c r="E2" s="11" t="s">
        <v>26</v>
      </c>
      <c r="F2" s="11" t="s">
        <v>27</v>
      </c>
      <c r="G2" s="11" t="s">
        <v>28</v>
      </c>
      <c r="H2" s="11" t="s">
        <v>29</v>
      </c>
      <c r="I2" s="11" t="s">
        <v>30</v>
      </c>
      <c r="J2" s="10" t="s">
        <v>31</v>
      </c>
      <c r="K2" s="11" t="s">
        <v>80</v>
      </c>
      <c r="L2" s="11" t="s">
        <v>33</v>
      </c>
      <c r="M2" s="11" t="s">
        <v>92</v>
      </c>
      <c r="N2" s="11" t="s">
        <v>81</v>
      </c>
      <c r="O2" s="12" t="s">
        <v>82</v>
      </c>
      <c r="P2" s="1"/>
      <c r="Q2" s="1"/>
      <c r="R2" s="1"/>
    </row>
    <row r="3" spans="1:18" x14ac:dyDescent="0.25">
      <c r="A3" s="13" t="s">
        <v>42</v>
      </c>
      <c r="B3" s="1">
        <v>19.399999999999999</v>
      </c>
      <c r="C3" s="1">
        <v>19.2</v>
      </c>
      <c r="D3" s="1">
        <v>17.600000000000001</v>
      </c>
      <c r="E3" s="1">
        <v>18.899999999999999</v>
      </c>
      <c r="F3" s="1">
        <v>18.399999999999999</v>
      </c>
      <c r="G3" s="1">
        <v>14</v>
      </c>
      <c r="H3" s="1">
        <v>10.4</v>
      </c>
      <c r="I3" s="1">
        <v>18.600000000000001</v>
      </c>
      <c r="J3" s="36">
        <v>4.96</v>
      </c>
      <c r="K3" s="33">
        <v>3.26</v>
      </c>
      <c r="L3" s="18">
        <v>8.0500000000000007</v>
      </c>
      <c r="M3" s="18">
        <v>4.08</v>
      </c>
      <c r="N3" s="24">
        <v>0.66300000000000003</v>
      </c>
      <c r="O3" s="25">
        <v>0.629</v>
      </c>
      <c r="P3" s="1"/>
      <c r="Q3" s="1"/>
      <c r="R3" s="1"/>
    </row>
    <row r="4" spans="1:18" x14ac:dyDescent="0.25">
      <c r="A4" s="13" t="s">
        <v>41</v>
      </c>
      <c r="B4" s="1">
        <v>18.600000000000001</v>
      </c>
      <c r="C4" s="1">
        <v>19</v>
      </c>
      <c r="D4" s="1">
        <v>17.399999999999999</v>
      </c>
      <c r="E4" s="1">
        <v>18.3</v>
      </c>
      <c r="F4" s="1">
        <v>17.899999999999999</v>
      </c>
      <c r="G4" s="1">
        <v>13.8</v>
      </c>
      <c r="H4" s="1">
        <v>10</v>
      </c>
      <c r="I4" s="1">
        <v>18.600000000000001</v>
      </c>
      <c r="J4" s="36">
        <v>4.62</v>
      </c>
      <c r="K4" s="37">
        <v>2.92</v>
      </c>
      <c r="L4" s="18">
        <v>7.76</v>
      </c>
      <c r="M4" s="18">
        <v>3.76</v>
      </c>
      <c r="N4" s="24">
        <v>0.37</v>
      </c>
      <c r="O4" s="25">
        <v>0.46</v>
      </c>
      <c r="P4" s="1"/>
      <c r="Q4" s="1"/>
      <c r="R4" s="1"/>
    </row>
    <row r="5" spans="1:18" x14ac:dyDescent="0.25">
      <c r="A5" s="13" t="s">
        <v>76</v>
      </c>
      <c r="B5" s="1">
        <f t="shared" ref="B5:O5" si="0">AVERAGE(B3:B4)</f>
        <v>19</v>
      </c>
      <c r="C5" s="1">
        <f t="shared" si="0"/>
        <v>19.100000000000001</v>
      </c>
      <c r="D5" s="1">
        <f t="shared" si="0"/>
        <v>17.5</v>
      </c>
      <c r="E5" s="1">
        <f t="shared" si="0"/>
        <v>18.600000000000001</v>
      </c>
      <c r="F5" s="1">
        <f t="shared" si="0"/>
        <v>18.149999999999999</v>
      </c>
      <c r="G5" s="1">
        <f t="shared" si="0"/>
        <v>13.9</v>
      </c>
      <c r="H5" s="1">
        <f t="shared" si="0"/>
        <v>10.199999999999999</v>
      </c>
      <c r="I5" s="1">
        <f t="shared" si="0"/>
        <v>18.600000000000001</v>
      </c>
      <c r="J5" s="13">
        <f t="shared" si="0"/>
        <v>4.79</v>
      </c>
      <c r="K5" s="1">
        <f t="shared" si="0"/>
        <v>3.09</v>
      </c>
      <c r="L5" s="1">
        <f t="shared" si="0"/>
        <v>7.9050000000000002</v>
      </c>
      <c r="M5" s="1">
        <f t="shared" si="0"/>
        <v>3.92</v>
      </c>
      <c r="N5" s="1">
        <f t="shared" si="0"/>
        <v>0.51649999999999996</v>
      </c>
      <c r="O5" s="2">
        <f t="shared" si="0"/>
        <v>0.54449999999999998</v>
      </c>
      <c r="P5" s="1"/>
      <c r="Q5" s="1"/>
      <c r="R5" s="1"/>
    </row>
    <row r="6" spans="1:18" x14ac:dyDescent="0.25">
      <c r="A6" s="13" t="s">
        <v>11</v>
      </c>
      <c r="B6" s="1">
        <f>((B3-B4)/B3)*100</f>
        <v>4.1237113402061709</v>
      </c>
      <c r="C6" s="1">
        <f>((C3-C4)/C3)*100</f>
        <v>1.041666666666663</v>
      </c>
      <c r="D6" s="1">
        <f t="shared" ref="D6" si="1">((D3-D4)/D3)*100</f>
        <v>1.1363636363636525</v>
      </c>
      <c r="E6" s="1">
        <f>((E3-E4)/E3)*100</f>
        <v>3.1746031746031633</v>
      </c>
      <c r="F6" s="1">
        <f>((F3-F4)/F3)*100</f>
        <v>2.7173913043478262</v>
      </c>
      <c r="G6" s="1">
        <f t="shared" ref="G6:I6" si="2">((G3-G4)/G3)*100</f>
        <v>1.4285714285714235</v>
      </c>
      <c r="H6" s="1">
        <f>((H3-H4)/H3)*100</f>
        <v>3.8461538461538494</v>
      </c>
      <c r="I6" s="1">
        <f t="shared" si="2"/>
        <v>0</v>
      </c>
      <c r="J6" s="13">
        <f>((J3-J4)/J3)*100</f>
        <v>6.8548387096774164</v>
      </c>
      <c r="K6" s="1">
        <f>((K3-K4)/K3)*100</f>
        <v>10.429447852760733</v>
      </c>
      <c r="L6" s="1">
        <f t="shared" ref="L6" si="3">((L3-L4)/L3)*100</f>
        <v>3.6024844720497002</v>
      </c>
      <c r="M6" s="1">
        <f>((M3-M4)/M3)*100</f>
        <v>7.8431372549019676</v>
      </c>
      <c r="N6" s="1">
        <f>((N3-N4)/N3)*100</f>
        <v>44.19306184012067</v>
      </c>
      <c r="O6" s="2">
        <f t="shared" ref="O6" si="4">((O3-O4)/O3)*100</f>
        <v>26.868044515103335</v>
      </c>
      <c r="P6" s="1"/>
      <c r="Q6" s="1"/>
      <c r="R6" s="1"/>
    </row>
    <row r="7" spans="1:18" x14ac:dyDescent="0.25">
      <c r="A7" s="13" t="s">
        <v>20</v>
      </c>
      <c r="B7" s="18">
        <v>20.2</v>
      </c>
      <c r="C7" s="18">
        <v>19.8</v>
      </c>
      <c r="D7" s="18">
        <v>19.2</v>
      </c>
      <c r="E7" s="18">
        <v>19.399999999999999</v>
      </c>
      <c r="F7" s="18">
        <v>19.7</v>
      </c>
      <c r="G7" s="18">
        <v>19.3</v>
      </c>
      <c r="H7" s="18">
        <v>14.7</v>
      </c>
      <c r="I7" s="18">
        <v>19.100000000000001</v>
      </c>
      <c r="J7" s="13">
        <v>17.5</v>
      </c>
      <c r="K7" s="18">
        <v>11.4</v>
      </c>
      <c r="L7" s="18">
        <v>12.5</v>
      </c>
      <c r="M7" s="24">
        <v>1.6</v>
      </c>
      <c r="N7" s="18">
        <v>5.6</v>
      </c>
      <c r="O7" s="2">
        <v>4.51</v>
      </c>
      <c r="P7" s="1"/>
      <c r="Q7" s="1"/>
      <c r="R7" s="1"/>
    </row>
    <row r="8" spans="1:18" x14ac:dyDescent="0.25">
      <c r="A8" s="13" t="s">
        <v>21</v>
      </c>
      <c r="B8" s="18">
        <v>19.8</v>
      </c>
      <c r="C8" s="18">
        <v>19.7</v>
      </c>
      <c r="D8" s="18">
        <v>19.100000000000001</v>
      </c>
      <c r="E8" s="18">
        <v>19.100000000000001</v>
      </c>
      <c r="F8" s="18">
        <v>19.100000000000001</v>
      </c>
      <c r="G8" s="18">
        <v>19.2</v>
      </c>
      <c r="H8" s="18">
        <v>14</v>
      </c>
      <c r="I8" s="18">
        <v>18.600000000000001</v>
      </c>
      <c r="J8" s="13">
        <v>15.9</v>
      </c>
      <c r="K8" s="18">
        <v>10.8</v>
      </c>
      <c r="L8" s="18">
        <v>12.3</v>
      </c>
      <c r="M8" s="24">
        <v>1.25</v>
      </c>
      <c r="N8" s="18">
        <v>5.56</v>
      </c>
      <c r="O8" s="2">
        <v>4.24</v>
      </c>
      <c r="P8" s="1"/>
      <c r="Q8" s="1"/>
      <c r="R8" s="1"/>
    </row>
    <row r="9" spans="1:18" x14ac:dyDescent="0.25">
      <c r="A9" s="13" t="s">
        <v>79</v>
      </c>
      <c r="B9" s="1">
        <f t="shared" ref="B9:O9" si="5">AVERAGE(B7:B8)</f>
        <v>20</v>
      </c>
      <c r="C9" s="1">
        <f t="shared" si="5"/>
        <v>19.75</v>
      </c>
      <c r="D9" s="1">
        <f t="shared" si="5"/>
        <v>19.149999999999999</v>
      </c>
      <c r="E9" s="1">
        <f t="shared" si="5"/>
        <v>19.25</v>
      </c>
      <c r="F9" s="1">
        <f t="shared" si="5"/>
        <v>19.399999999999999</v>
      </c>
      <c r="G9" s="1">
        <f t="shared" si="5"/>
        <v>19.25</v>
      </c>
      <c r="H9" s="1">
        <f t="shared" si="5"/>
        <v>14.35</v>
      </c>
      <c r="I9" s="1">
        <f t="shared" si="5"/>
        <v>18.850000000000001</v>
      </c>
      <c r="J9" s="13">
        <f t="shared" si="5"/>
        <v>16.7</v>
      </c>
      <c r="K9" s="1">
        <f t="shared" si="5"/>
        <v>11.100000000000001</v>
      </c>
      <c r="L9" s="1">
        <f t="shared" si="5"/>
        <v>12.4</v>
      </c>
      <c r="M9" s="1">
        <f t="shared" si="5"/>
        <v>1.425</v>
      </c>
      <c r="N9" s="1">
        <f t="shared" si="5"/>
        <v>5.58</v>
      </c>
      <c r="O9" s="2">
        <f t="shared" si="5"/>
        <v>4.375</v>
      </c>
      <c r="P9" s="1"/>
      <c r="Q9" s="1"/>
      <c r="R9" s="1"/>
    </row>
    <row r="10" spans="1:18" x14ac:dyDescent="0.25">
      <c r="A10" s="13" t="s">
        <v>11</v>
      </c>
      <c r="B10" s="1">
        <f>((B7-B8)/B7)*100</f>
        <v>1.9801980198019733</v>
      </c>
      <c r="C10" s="1">
        <f>((C7-C8)/C7)*100</f>
        <v>0.50505050505051219</v>
      </c>
      <c r="D10" s="1">
        <f t="shared" ref="D10" si="6">((D7-D8)/D7)*100</f>
        <v>0.52083333333332227</v>
      </c>
      <c r="E10" s="1">
        <f>((E7-E8)/E7)*100</f>
        <v>1.546391752577305</v>
      </c>
      <c r="F10" s="1">
        <f>((F7-F8)/F7)*100</f>
        <v>3.0456852791878064</v>
      </c>
      <c r="G10" s="1">
        <f t="shared" ref="G10:I10" si="7">((G7-G8)/G7)*100</f>
        <v>0.51813471502591402</v>
      </c>
      <c r="H10" s="1">
        <f>((H7-H8)/H7)*100</f>
        <v>4.7619047619047574</v>
      </c>
      <c r="I10" s="1">
        <f t="shared" si="7"/>
        <v>2.6178010471204183</v>
      </c>
      <c r="J10" s="13">
        <f>((J7-J8)/J7)*100</f>
        <v>9.1428571428571423</v>
      </c>
      <c r="K10" s="1">
        <f>((K7-K8)/K7)*100</f>
        <v>5.2631578947368389</v>
      </c>
      <c r="L10" s="1">
        <f t="shared" ref="L10" si="8">((L7-L8)/L7)*100</f>
        <v>1.5999999999999945</v>
      </c>
      <c r="M10" s="1">
        <f>((M7-M8)/M7)*100</f>
        <v>21.875000000000007</v>
      </c>
      <c r="N10" s="1">
        <f>((N7-N8)/N7)*100</f>
        <v>0.71428571428571497</v>
      </c>
      <c r="O10" s="2">
        <f t="shared" ref="O10" si="9">((O7-O8)/O7)*100</f>
        <v>5.9866962305986604</v>
      </c>
      <c r="P10" s="1"/>
      <c r="Q10" s="1"/>
      <c r="R10" s="1"/>
    </row>
    <row r="11" spans="1:18" ht="15.75" thickBot="1" x14ac:dyDescent="0.3">
      <c r="A11" s="21" t="s">
        <v>77</v>
      </c>
      <c r="B11" s="22">
        <f>AVERAGE(B5,B9)</f>
        <v>19.5</v>
      </c>
      <c r="C11" s="22">
        <f t="shared" ref="C11:I11" si="10">AVERAGE(C5,C9)</f>
        <v>19.425000000000001</v>
      </c>
      <c r="D11" s="22">
        <f t="shared" si="10"/>
        <v>18.324999999999999</v>
      </c>
      <c r="E11" s="22">
        <f t="shared" si="10"/>
        <v>18.925000000000001</v>
      </c>
      <c r="F11" s="22">
        <f t="shared" si="10"/>
        <v>18.774999999999999</v>
      </c>
      <c r="G11" s="22">
        <f t="shared" si="10"/>
        <v>16.574999999999999</v>
      </c>
      <c r="H11" s="22">
        <f t="shared" si="10"/>
        <v>12.274999999999999</v>
      </c>
      <c r="I11" s="22">
        <f t="shared" si="10"/>
        <v>18.725000000000001</v>
      </c>
      <c r="J11" s="21">
        <f>AVERAGE(J5,J9)</f>
        <v>10.744999999999999</v>
      </c>
      <c r="K11" s="22">
        <f t="shared" ref="K11:O11" si="11">AVERAGE(K5,K9)</f>
        <v>7.0950000000000006</v>
      </c>
      <c r="L11" s="22">
        <f t="shared" si="11"/>
        <v>10.1525</v>
      </c>
      <c r="M11" s="22">
        <f t="shared" si="11"/>
        <v>2.6724999999999999</v>
      </c>
      <c r="N11" s="22">
        <f t="shared" si="11"/>
        <v>3.0482499999999999</v>
      </c>
      <c r="O11" s="23">
        <f t="shared" si="11"/>
        <v>2.4597500000000001</v>
      </c>
      <c r="P11" s="15"/>
      <c r="Q11" s="15"/>
      <c r="R11" s="1"/>
    </row>
    <row r="12" spans="1:18" x14ac:dyDescent="0.25">
      <c r="A12" s="10" t="s">
        <v>58</v>
      </c>
      <c r="B12" s="11"/>
      <c r="C12" s="11">
        <v>16.899999999999999</v>
      </c>
      <c r="D12" s="11"/>
      <c r="E12" s="11"/>
      <c r="F12" s="11"/>
      <c r="G12" s="11">
        <v>16</v>
      </c>
      <c r="H12" s="11">
        <v>15.6</v>
      </c>
      <c r="I12" s="11"/>
      <c r="J12" s="10"/>
      <c r="K12" s="11"/>
      <c r="L12" s="11">
        <v>7.46</v>
      </c>
      <c r="M12" s="35">
        <v>2.72</v>
      </c>
      <c r="N12" s="35">
        <v>0</v>
      </c>
      <c r="O12" s="26">
        <v>4.4400000000000004</v>
      </c>
    </row>
    <row r="13" spans="1:18" x14ac:dyDescent="0.25">
      <c r="A13" s="13" t="s">
        <v>59</v>
      </c>
      <c r="B13" s="1"/>
      <c r="C13" s="1">
        <v>16.5</v>
      </c>
      <c r="D13" s="1"/>
      <c r="E13" s="1"/>
      <c r="F13" s="1"/>
      <c r="G13" s="1">
        <v>14.5</v>
      </c>
      <c r="H13" s="1">
        <v>14.9</v>
      </c>
      <c r="I13" s="1"/>
      <c r="J13" s="13"/>
      <c r="K13" s="1"/>
      <c r="L13" s="1">
        <v>7.2</v>
      </c>
      <c r="M13" s="1">
        <v>2.59</v>
      </c>
      <c r="N13" s="1"/>
      <c r="O13" s="25">
        <v>3.17</v>
      </c>
    </row>
    <row r="14" spans="1:18" x14ac:dyDescent="0.25">
      <c r="A14" s="14" t="s">
        <v>75</v>
      </c>
      <c r="B14" s="15"/>
      <c r="C14" s="15">
        <f>AVERAGE(C12:C13)</f>
        <v>16.7</v>
      </c>
      <c r="D14" s="15"/>
      <c r="E14" s="15"/>
      <c r="F14" s="15"/>
      <c r="G14" s="15">
        <f t="shared" ref="G14:H14" si="12">AVERAGE(G12:G13)</f>
        <v>15.25</v>
      </c>
      <c r="H14" s="15">
        <f t="shared" si="12"/>
        <v>15.25</v>
      </c>
      <c r="I14" s="1"/>
      <c r="J14" s="13"/>
      <c r="K14" s="1"/>
      <c r="L14" s="15">
        <f t="shared" ref="L14:O14" si="13">AVERAGE(L12:L13)</f>
        <v>7.33</v>
      </c>
      <c r="M14" s="15">
        <f t="shared" si="13"/>
        <v>2.6550000000000002</v>
      </c>
      <c r="N14" s="1"/>
      <c r="O14" s="16">
        <f t="shared" si="13"/>
        <v>3.8050000000000002</v>
      </c>
    </row>
    <row r="15" spans="1:18" ht="15.75" thickBot="1" x14ac:dyDescent="0.3">
      <c r="A15" s="17" t="s">
        <v>9</v>
      </c>
      <c r="B15" s="3"/>
      <c r="C15" s="3">
        <f>((C12-C13)/C12)*100</f>
        <v>2.3668639053254354</v>
      </c>
      <c r="D15" s="3"/>
      <c r="E15" s="3"/>
      <c r="F15" s="3"/>
      <c r="G15" s="3">
        <f t="shared" ref="G15:H15" si="14">((G12-G13)/G12)*100</f>
        <v>9.375</v>
      </c>
      <c r="H15" s="3">
        <f t="shared" si="14"/>
        <v>4.4871794871794828</v>
      </c>
      <c r="I15" s="3"/>
      <c r="J15" s="17"/>
      <c r="K15" s="3"/>
      <c r="L15" s="3">
        <f t="shared" ref="L15:M15" si="15">((L12-L13)/L12)*100</f>
        <v>3.4852546916890055</v>
      </c>
      <c r="M15" s="3">
        <f t="shared" si="15"/>
        <v>4.7794117647058947</v>
      </c>
      <c r="N15" s="3"/>
      <c r="O15" s="4">
        <f t="shared" ref="O15" si="16">((O12-O13)/O12)*100</f>
        <v>28.603603603603609</v>
      </c>
    </row>
    <row r="16" spans="1:18" x14ac:dyDescent="0.25">
      <c r="A16" s="49" t="s">
        <v>88</v>
      </c>
      <c r="B16">
        <f>SQRT(((B3-B5)*(B3-B5)+(B4-B5)*(B4-B5))/2)</f>
        <v>0.39999999999999858</v>
      </c>
      <c r="C16" s="40">
        <f>SQRT(((C3-C5)*(C3-C5)+(C4-C5)*(C4-C5))/2)</f>
        <v>9.9999999999999645E-2</v>
      </c>
      <c r="D16" s="40">
        <f t="shared" ref="D16:O16" si="17">SQRT(((D3-D5)*(D3-D5)+(D4-D5)*(D4-D5))/2)</f>
        <v>0.10000000000000142</v>
      </c>
      <c r="E16" s="40">
        <f t="shared" si="17"/>
        <v>0.29999999999999893</v>
      </c>
      <c r="F16" s="40">
        <f t="shared" si="17"/>
        <v>0.25</v>
      </c>
      <c r="G16" s="40">
        <f t="shared" si="17"/>
        <v>9.9999999999999645E-2</v>
      </c>
      <c r="H16" s="40">
        <f t="shared" si="17"/>
        <v>0.20000000000000018</v>
      </c>
      <c r="I16" s="40">
        <f t="shared" si="17"/>
        <v>0</v>
      </c>
      <c r="J16" s="40">
        <f t="shared" si="17"/>
        <v>0.16999999999999993</v>
      </c>
      <c r="K16" s="40">
        <f t="shared" si="17"/>
        <v>0.16999999999999993</v>
      </c>
      <c r="L16" s="40">
        <f t="shared" si="17"/>
        <v>0.14500000000000046</v>
      </c>
      <c r="M16" s="40">
        <f t="shared" si="17"/>
        <v>0.16000000000000014</v>
      </c>
      <c r="N16" s="40">
        <f t="shared" si="17"/>
        <v>0.14650000000000002</v>
      </c>
      <c r="O16" s="40">
        <f t="shared" si="17"/>
        <v>8.4499999999999992E-2</v>
      </c>
    </row>
    <row r="17" spans="1:15" x14ac:dyDescent="0.25">
      <c r="E17" s="59" t="s">
        <v>60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</row>
    <row r="18" spans="1:15" x14ac:dyDescent="0.25">
      <c r="A18" t="s">
        <v>22</v>
      </c>
      <c r="B18">
        <v>101</v>
      </c>
      <c r="E18" s="59" t="s">
        <v>84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</row>
    <row r="19" spans="1:15" x14ac:dyDescent="0.25">
      <c r="A19" t="s">
        <v>6</v>
      </c>
      <c r="B19">
        <v>102</v>
      </c>
      <c r="E19" s="59" t="s">
        <v>83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</row>
    <row r="20" spans="1:15" x14ac:dyDescent="0.25">
      <c r="A20" t="s">
        <v>8</v>
      </c>
      <c r="B20">
        <v>103</v>
      </c>
    </row>
    <row r="22" spans="1:15" x14ac:dyDescent="0.25">
      <c r="A22" t="s">
        <v>43</v>
      </c>
      <c r="B22" s="61" t="s">
        <v>44</v>
      </c>
      <c r="C22" s="61"/>
    </row>
    <row r="23" spans="1:15" x14ac:dyDescent="0.25">
      <c r="B23" s="61" t="s">
        <v>45</v>
      </c>
      <c r="C23" s="61"/>
    </row>
    <row r="24" spans="1:15" x14ac:dyDescent="0.25">
      <c r="A24" s="32"/>
      <c r="B24" s="62" t="s">
        <v>46</v>
      </c>
      <c r="C24" s="6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x14ac:dyDescent="0.25">
      <c r="A25" s="32"/>
      <c r="B25" s="62" t="s">
        <v>47</v>
      </c>
      <c r="C25" s="62"/>
      <c r="D25" s="32"/>
      <c r="E25" s="32"/>
      <c r="F25" s="32"/>
      <c r="G25" s="32"/>
      <c r="H25" s="32"/>
      <c r="I25" s="32"/>
      <c r="J25" s="29"/>
      <c r="K25" s="29"/>
      <c r="L25" s="29"/>
      <c r="M25" s="29"/>
      <c r="N25" s="29"/>
      <c r="O25" s="32"/>
    </row>
    <row r="26" spans="1:15" x14ac:dyDescent="0.25">
      <c r="A26" s="32"/>
      <c r="B26" s="62" t="s">
        <v>48</v>
      </c>
      <c r="C26" s="62"/>
      <c r="D26" s="32"/>
      <c r="E26" s="32"/>
      <c r="F26" s="32"/>
      <c r="G26" s="32"/>
      <c r="H26" s="32"/>
      <c r="I26" s="32"/>
      <c r="J26" s="29"/>
      <c r="K26" s="29"/>
      <c r="L26" s="29"/>
      <c r="M26" s="29"/>
      <c r="N26" s="29"/>
      <c r="O26" s="32"/>
    </row>
    <row r="27" spans="1:15" x14ac:dyDescent="0.25">
      <c r="A27" s="32"/>
      <c r="B27" s="62" t="s">
        <v>49</v>
      </c>
      <c r="C27" s="6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x14ac:dyDescent="0.25">
      <c r="A28" s="32"/>
      <c r="B28" s="60" t="s">
        <v>50</v>
      </c>
      <c r="C28" s="60"/>
      <c r="D28" s="29"/>
      <c r="E28" s="29"/>
      <c r="F28" s="29"/>
      <c r="G28" s="29"/>
      <c r="H28" s="29"/>
      <c r="I28" s="29"/>
      <c r="J28" s="32"/>
      <c r="K28" s="29"/>
      <c r="L28" s="29"/>
      <c r="M28" s="29"/>
      <c r="N28" s="29"/>
      <c r="O28" s="32"/>
    </row>
    <row r="29" spans="1:15" x14ac:dyDescent="0.25">
      <c r="A29" s="32"/>
      <c r="B29" s="60" t="s">
        <v>51</v>
      </c>
      <c r="C29" s="60"/>
      <c r="D29" s="29"/>
      <c r="E29" s="29"/>
      <c r="F29" s="29"/>
      <c r="G29" s="29"/>
      <c r="H29" s="29"/>
      <c r="I29" s="29"/>
      <c r="J29" s="32"/>
      <c r="K29" s="29"/>
      <c r="L29" s="29"/>
      <c r="M29" s="29"/>
      <c r="N29" s="29"/>
      <c r="O29" s="32"/>
    </row>
    <row r="30" spans="1:15" x14ac:dyDescent="0.25">
      <c r="A30" s="32"/>
      <c r="B30" s="60" t="s">
        <v>52</v>
      </c>
      <c r="C30" s="60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x14ac:dyDescent="0.25">
      <c r="A31" s="32"/>
      <c r="B31" s="32" t="s">
        <v>53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x14ac:dyDescent="0.25">
      <c r="A32" s="32"/>
      <c r="B32" s="32" t="s">
        <v>54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2:3" x14ac:dyDescent="0.25">
      <c r="B33" s="32" t="s">
        <v>55</v>
      </c>
      <c r="C33" s="32"/>
    </row>
    <row r="34" spans="2:3" x14ac:dyDescent="0.25">
      <c r="B34" s="29" t="s">
        <v>56</v>
      </c>
      <c r="C34" s="29"/>
    </row>
    <row r="35" spans="2:3" x14ac:dyDescent="0.25">
      <c r="B35" s="29" t="s">
        <v>57</v>
      </c>
      <c r="C35" s="29"/>
    </row>
    <row r="36" spans="2:3" x14ac:dyDescent="0.25">
      <c r="B36" s="34"/>
      <c r="C36" s="34"/>
    </row>
    <row r="37" spans="2:3" x14ac:dyDescent="0.25">
      <c r="B37" s="34"/>
      <c r="C37" s="34"/>
    </row>
  </sheetData>
  <mergeCells count="12">
    <mergeCell ref="B30:C30"/>
    <mergeCell ref="B22:C22"/>
    <mergeCell ref="B23:C23"/>
    <mergeCell ref="B24:C24"/>
    <mergeCell ref="B25:C25"/>
    <mergeCell ref="B26:C26"/>
    <mergeCell ref="B27:C27"/>
    <mergeCell ref="E17:O17"/>
    <mergeCell ref="E18:O18"/>
    <mergeCell ref="E19:O19"/>
    <mergeCell ref="B29:C29"/>
    <mergeCell ref="B28:C28"/>
  </mergeCells>
  <conditionalFormatting sqref="B6:D8 G7:I8 K7:L8 N7:N8">
    <cfRule type="cellIs" dxfId="38" priority="29" operator="lessThan">
      <formula>10</formula>
    </cfRule>
  </conditionalFormatting>
  <conditionalFormatting sqref="B10:D10">
    <cfRule type="cellIs" dxfId="37" priority="28" operator="lessThan">
      <formula>10</formula>
    </cfRule>
  </conditionalFormatting>
  <conditionalFormatting sqref="E6:G6 E7:F8">
    <cfRule type="cellIs" dxfId="36" priority="27" operator="lessThan">
      <formula>10</formula>
    </cfRule>
  </conditionalFormatting>
  <conditionalFormatting sqref="E10:G10">
    <cfRule type="cellIs" dxfId="35" priority="26" operator="lessThan">
      <formula>10</formula>
    </cfRule>
  </conditionalFormatting>
  <conditionalFormatting sqref="H6:I6">
    <cfRule type="cellIs" dxfId="34" priority="25" operator="lessThan">
      <formula>10</formula>
    </cfRule>
  </conditionalFormatting>
  <conditionalFormatting sqref="H10:I10">
    <cfRule type="cellIs" dxfId="33" priority="24" operator="lessThan">
      <formula>10</formula>
    </cfRule>
  </conditionalFormatting>
  <conditionalFormatting sqref="C15">
    <cfRule type="cellIs" dxfId="32" priority="23" operator="lessThan">
      <formula>10</formula>
    </cfRule>
  </conditionalFormatting>
  <conditionalFormatting sqref="G15:H15">
    <cfRule type="cellIs" dxfId="31" priority="22" operator="lessThan">
      <formula>10</formula>
    </cfRule>
  </conditionalFormatting>
  <conditionalFormatting sqref="J6:L6">
    <cfRule type="cellIs" dxfId="30" priority="21" operator="lessThan">
      <formula>10</formula>
    </cfRule>
  </conditionalFormatting>
  <conditionalFormatting sqref="M6:O6">
    <cfRule type="cellIs" dxfId="29" priority="20" operator="lessThan">
      <formula>10</formula>
    </cfRule>
  </conditionalFormatting>
  <conditionalFormatting sqref="J10:L10">
    <cfRule type="cellIs" dxfId="28" priority="18" operator="lessThan">
      <formula>10</formula>
    </cfRule>
  </conditionalFormatting>
  <conditionalFormatting sqref="M10:O10">
    <cfRule type="cellIs" dxfId="27" priority="17" operator="lessThan">
      <formula>10</formula>
    </cfRule>
  </conditionalFormatting>
  <conditionalFormatting sqref="L15">
    <cfRule type="cellIs" dxfId="26" priority="15" operator="lessThan">
      <formula>10</formula>
    </cfRule>
  </conditionalFormatting>
  <conditionalFormatting sqref="M15">
    <cfRule type="cellIs" dxfId="25" priority="14" operator="lessThan">
      <formula>10</formula>
    </cfRule>
  </conditionalFormatting>
  <conditionalFormatting sqref="O15">
    <cfRule type="cellIs" dxfId="24" priority="13" operator="lessThan">
      <formula>10</formula>
    </cfRule>
  </conditionalFormatting>
  <conditionalFormatting sqref="B6:O6">
    <cfRule type="cellIs" dxfId="23" priority="2" operator="greaterThan">
      <formula>10</formula>
    </cfRule>
  </conditionalFormatting>
  <conditionalFormatting sqref="B10:O10 O15 L15:M15 G15:H15 C15">
    <cfRule type="cellIs" dxfId="22" priority="1" operator="greaterThan">
      <formula>10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I22" sqref="I22"/>
    </sheetView>
  </sheetViews>
  <sheetFormatPr defaultRowHeight="15" x14ac:dyDescent="0.25"/>
  <cols>
    <col min="1" max="1" width="14.7109375" customWidth="1"/>
  </cols>
  <sheetData>
    <row r="1" spans="1:18" ht="15.75" thickBot="1" x14ac:dyDescent="0.3">
      <c r="A1" t="s">
        <v>38</v>
      </c>
    </row>
    <row r="2" spans="1:18" x14ac:dyDescent="0.25">
      <c r="A2" s="10" t="s">
        <v>78</v>
      </c>
      <c r="B2" s="11" t="s">
        <v>23</v>
      </c>
      <c r="C2" s="11" t="s">
        <v>24</v>
      </c>
      <c r="D2" s="11" t="s">
        <v>25</v>
      </c>
      <c r="E2" s="11" t="s">
        <v>26</v>
      </c>
      <c r="F2" s="11" t="s">
        <v>27</v>
      </c>
      <c r="G2" s="11" t="s">
        <v>28</v>
      </c>
      <c r="H2" s="11" t="s">
        <v>29</v>
      </c>
      <c r="I2" s="11" t="s">
        <v>30</v>
      </c>
      <c r="J2" s="10" t="s">
        <v>31</v>
      </c>
      <c r="K2" s="11" t="s">
        <v>32</v>
      </c>
      <c r="L2" s="11" t="s">
        <v>33</v>
      </c>
      <c r="M2" s="11" t="s">
        <v>34</v>
      </c>
      <c r="N2" s="11" t="s">
        <v>35</v>
      </c>
      <c r="O2" s="12" t="s">
        <v>36</v>
      </c>
    </row>
    <row r="3" spans="1:18" x14ac:dyDescent="0.25">
      <c r="A3" s="13" t="s">
        <v>42</v>
      </c>
      <c r="B3" s="1">
        <v>18.2</v>
      </c>
      <c r="C3" s="1">
        <v>19.399999999999999</v>
      </c>
      <c r="D3" s="1">
        <v>14.6</v>
      </c>
      <c r="E3" s="18">
        <v>20.2</v>
      </c>
      <c r="F3" s="18">
        <v>19.899999999999999</v>
      </c>
      <c r="G3" s="18">
        <v>19.7</v>
      </c>
      <c r="H3" s="18">
        <v>19.399999999999999</v>
      </c>
      <c r="I3" s="18">
        <v>19.8</v>
      </c>
      <c r="J3" s="27">
        <v>18</v>
      </c>
      <c r="K3" s="18">
        <v>15.7</v>
      </c>
      <c r="L3" s="18">
        <v>14.1</v>
      </c>
      <c r="M3" s="18">
        <v>13.9</v>
      </c>
      <c r="N3" s="29">
        <v>9.4499999999999993</v>
      </c>
      <c r="O3" s="31">
        <v>8.5299999999999994</v>
      </c>
      <c r="Q3" t="s">
        <v>22</v>
      </c>
      <c r="R3">
        <v>100</v>
      </c>
    </row>
    <row r="4" spans="1:18" x14ac:dyDescent="0.25">
      <c r="A4" s="13" t="s">
        <v>41</v>
      </c>
      <c r="B4" s="1">
        <v>18.2</v>
      </c>
      <c r="C4" s="1">
        <v>19.100000000000001</v>
      </c>
      <c r="D4" s="1">
        <v>14</v>
      </c>
      <c r="E4" s="18">
        <v>19.899999999999999</v>
      </c>
      <c r="F4" s="18">
        <v>19.8</v>
      </c>
      <c r="G4" s="18">
        <v>19.5</v>
      </c>
      <c r="H4" s="18">
        <v>19.399999999999999</v>
      </c>
      <c r="I4" s="18">
        <v>19.7</v>
      </c>
      <c r="J4" s="27">
        <v>17.899999999999999</v>
      </c>
      <c r="K4" s="18">
        <v>15.5</v>
      </c>
      <c r="L4" s="18">
        <v>13.2</v>
      </c>
      <c r="M4" s="18">
        <v>13.4</v>
      </c>
      <c r="N4" s="29">
        <v>9.4499999999999993</v>
      </c>
      <c r="O4" s="31">
        <v>8.4499999999999993</v>
      </c>
      <c r="Q4" t="s">
        <v>6</v>
      </c>
      <c r="R4">
        <v>103</v>
      </c>
    </row>
    <row r="5" spans="1:18" x14ac:dyDescent="0.25">
      <c r="A5" s="13" t="s">
        <v>76</v>
      </c>
      <c r="B5" s="1">
        <f t="shared" ref="B5:O5" si="0">AVERAGE(B3:B4)</f>
        <v>18.2</v>
      </c>
      <c r="C5" s="1">
        <f t="shared" si="0"/>
        <v>19.25</v>
      </c>
      <c r="D5" s="1">
        <f t="shared" si="0"/>
        <v>14.3</v>
      </c>
      <c r="E5" s="1">
        <f t="shared" si="0"/>
        <v>20.049999999999997</v>
      </c>
      <c r="F5" s="1">
        <f t="shared" si="0"/>
        <v>19.850000000000001</v>
      </c>
      <c r="G5" s="1">
        <f t="shared" si="0"/>
        <v>19.600000000000001</v>
      </c>
      <c r="H5" s="1">
        <f t="shared" si="0"/>
        <v>19.399999999999999</v>
      </c>
      <c r="I5" s="1">
        <f t="shared" si="0"/>
        <v>19.75</v>
      </c>
      <c r="J5" s="13">
        <f t="shared" si="0"/>
        <v>17.95</v>
      </c>
      <c r="K5" s="1">
        <f t="shared" si="0"/>
        <v>15.6</v>
      </c>
      <c r="L5" s="1">
        <f t="shared" si="0"/>
        <v>13.649999999999999</v>
      </c>
      <c r="M5" s="1">
        <f t="shared" si="0"/>
        <v>13.65</v>
      </c>
      <c r="N5" s="1">
        <f t="shared" si="0"/>
        <v>9.4499999999999993</v>
      </c>
      <c r="O5" s="2">
        <f t="shared" si="0"/>
        <v>8.4899999999999984</v>
      </c>
      <c r="Q5" t="s">
        <v>8</v>
      </c>
      <c r="R5">
        <v>101</v>
      </c>
    </row>
    <row r="6" spans="1:18" x14ac:dyDescent="0.25">
      <c r="A6" s="13" t="s">
        <v>11</v>
      </c>
      <c r="B6" s="1">
        <f>((B3-B4)/B3)*100</f>
        <v>0</v>
      </c>
      <c r="C6" s="1">
        <f>((C3-C4)/C3)*100</f>
        <v>1.546391752577305</v>
      </c>
      <c r="D6" s="1">
        <f t="shared" ref="D6" si="1">((D3-D4)/D3)*100</f>
        <v>4.1095890410958882</v>
      </c>
      <c r="E6" s="1">
        <f>((E3-E4)/E3)*100</f>
        <v>1.4851485148514887</v>
      </c>
      <c r="F6" s="1">
        <f>((F3-F4)/F3)*100</f>
        <v>0.50251256281405965</v>
      </c>
      <c r="G6" s="1">
        <f t="shared" ref="G6:I6" si="2">((G3-G4)/G3)*100</f>
        <v>1.0152284263959355</v>
      </c>
      <c r="H6" s="1">
        <f>((H3-H4)/H3)*100</f>
        <v>0</v>
      </c>
      <c r="I6" s="1">
        <f t="shared" si="2"/>
        <v>0.50505050505051219</v>
      </c>
      <c r="J6" s="13">
        <f>((J3-J4)/J3)*100</f>
        <v>0.55555555555556346</v>
      </c>
      <c r="K6" s="1">
        <f>((K3-K4)/K3)*100</f>
        <v>1.2738853503184668</v>
      </c>
      <c r="L6" s="1">
        <f t="shared" ref="L6" si="3">((L3-L4)/L3)*100</f>
        <v>6.3829787234042579</v>
      </c>
      <c r="M6" s="1">
        <f>((M3-M4)/M3)*100</f>
        <v>3.5971223021582732</v>
      </c>
      <c r="N6" s="1">
        <f>((N3-N4)/N3)*100</f>
        <v>0</v>
      </c>
      <c r="O6" s="2">
        <f t="shared" ref="O6" si="4">((O3-O4)/O3)*100</f>
        <v>0.93786635404454965</v>
      </c>
    </row>
    <row r="7" spans="1:18" x14ac:dyDescent="0.25">
      <c r="A7" s="13" t="s">
        <v>20</v>
      </c>
      <c r="B7" s="18">
        <v>20.2</v>
      </c>
      <c r="C7" s="18">
        <v>20.8</v>
      </c>
      <c r="D7" s="18">
        <v>20.3</v>
      </c>
      <c r="E7" s="18">
        <v>20.6</v>
      </c>
      <c r="F7" s="18">
        <v>20.3</v>
      </c>
      <c r="G7" s="18">
        <v>21.1</v>
      </c>
      <c r="H7" s="18">
        <v>20.399999999999999</v>
      </c>
      <c r="I7" s="18">
        <v>20.2</v>
      </c>
      <c r="J7" s="13">
        <v>20.2</v>
      </c>
      <c r="K7" s="18">
        <v>16.3</v>
      </c>
      <c r="L7" s="18">
        <v>16.100000000000001</v>
      </c>
      <c r="M7" s="29">
        <v>12.4</v>
      </c>
      <c r="N7" s="18">
        <v>17.5</v>
      </c>
      <c r="O7" s="2">
        <v>14.9</v>
      </c>
      <c r="Q7" t="s">
        <v>37</v>
      </c>
      <c r="R7">
        <v>102</v>
      </c>
    </row>
    <row r="8" spans="1:18" x14ac:dyDescent="0.25">
      <c r="A8" s="13" t="s">
        <v>21</v>
      </c>
      <c r="B8" s="18">
        <v>18.5</v>
      </c>
      <c r="C8" s="18">
        <v>20.2</v>
      </c>
      <c r="D8" s="18">
        <v>19</v>
      </c>
      <c r="E8" s="18">
        <v>20.5</v>
      </c>
      <c r="F8" s="18">
        <v>20.100000000000001</v>
      </c>
      <c r="G8" s="18">
        <v>20.8</v>
      </c>
      <c r="H8" s="18">
        <v>20.2</v>
      </c>
      <c r="I8" s="18">
        <v>20.2</v>
      </c>
      <c r="J8" s="13">
        <v>20.100000000000001</v>
      </c>
      <c r="K8" s="18">
        <v>16</v>
      </c>
      <c r="L8" s="18">
        <v>16</v>
      </c>
      <c r="M8" s="29">
        <v>11.9</v>
      </c>
      <c r="N8" s="18">
        <v>17.399999999999999</v>
      </c>
      <c r="O8" s="2">
        <v>14.6</v>
      </c>
    </row>
    <row r="9" spans="1:18" x14ac:dyDescent="0.25">
      <c r="A9" s="13" t="s">
        <v>79</v>
      </c>
      <c r="B9" s="1">
        <f t="shared" ref="B9:O9" si="5">AVERAGE(B7:B8)</f>
        <v>19.350000000000001</v>
      </c>
      <c r="C9" s="1">
        <f t="shared" si="5"/>
        <v>20.5</v>
      </c>
      <c r="D9" s="1">
        <f t="shared" si="5"/>
        <v>19.649999999999999</v>
      </c>
      <c r="E9" s="1">
        <f t="shared" si="5"/>
        <v>20.55</v>
      </c>
      <c r="F9" s="1">
        <f t="shared" si="5"/>
        <v>20.200000000000003</v>
      </c>
      <c r="G9" s="1">
        <f t="shared" si="5"/>
        <v>20.950000000000003</v>
      </c>
      <c r="H9" s="1">
        <f t="shared" si="5"/>
        <v>20.299999999999997</v>
      </c>
      <c r="I9" s="1">
        <f t="shared" si="5"/>
        <v>20.2</v>
      </c>
      <c r="J9" s="13">
        <f t="shared" si="5"/>
        <v>20.149999999999999</v>
      </c>
      <c r="K9" s="1">
        <f t="shared" si="5"/>
        <v>16.149999999999999</v>
      </c>
      <c r="L9" s="1">
        <f t="shared" si="5"/>
        <v>16.05</v>
      </c>
      <c r="M9" s="1">
        <f t="shared" si="5"/>
        <v>12.15</v>
      </c>
      <c r="N9" s="1">
        <f t="shared" si="5"/>
        <v>17.45</v>
      </c>
      <c r="O9" s="2">
        <f t="shared" si="5"/>
        <v>14.75</v>
      </c>
    </row>
    <row r="10" spans="1:18" x14ac:dyDescent="0.25">
      <c r="A10" s="13" t="s">
        <v>11</v>
      </c>
      <c r="B10" s="1">
        <f>((B7-B8)/B7)*100</f>
        <v>8.4158415841584127</v>
      </c>
      <c r="C10" s="1">
        <f>((C7-C8)/C7)*100</f>
        <v>2.8846153846153912</v>
      </c>
      <c r="D10" s="1">
        <f t="shared" ref="D10" si="6">((D7-D8)/D7)*100</f>
        <v>6.4039408866995107</v>
      </c>
      <c r="E10" s="1">
        <f>((E7-E8)/E7)*100</f>
        <v>0.48543689320389038</v>
      </c>
      <c r="F10" s="1">
        <f>((F7-F8)/F7)*100</f>
        <v>0.98522167487684387</v>
      </c>
      <c r="G10" s="1">
        <f t="shared" ref="G10:I10" si="7">((G7-G8)/G7)*100</f>
        <v>1.4218009478673017</v>
      </c>
      <c r="H10" s="1">
        <f>((H7-H8)/H7)*100</f>
        <v>0.98039215686274161</v>
      </c>
      <c r="I10" s="1">
        <f t="shared" si="7"/>
        <v>0</v>
      </c>
      <c r="J10" s="13">
        <f>((J7-J8)/J7)*100</f>
        <v>0.4950495049504845</v>
      </c>
      <c r="K10" s="1">
        <f>((K7-K8)/K7)*100</f>
        <v>1.8404907975460165</v>
      </c>
      <c r="L10" s="1">
        <f t="shared" ref="L10" si="8">((L7-L8)/L7)*100</f>
        <v>0.62111801242236908</v>
      </c>
      <c r="M10" s="1">
        <f>((M7-M8)/M7)*100</f>
        <v>4.032258064516129</v>
      </c>
      <c r="N10" s="1">
        <f>((N7-N8)/N7)*100</f>
        <v>0.57142857142857961</v>
      </c>
      <c r="O10" s="2">
        <f t="shared" ref="O10" si="9">((O7-O8)/O7)*100</f>
        <v>2.013422818791951</v>
      </c>
    </row>
    <row r="11" spans="1:18" ht="15.75" thickBot="1" x14ac:dyDescent="0.3">
      <c r="A11" s="21" t="s">
        <v>77</v>
      </c>
      <c r="B11" s="22">
        <f>AVERAGE(B5,B9)</f>
        <v>18.774999999999999</v>
      </c>
      <c r="C11" s="22">
        <f t="shared" ref="C11:I11" si="10">AVERAGE(C5,C9)</f>
        <v>19.875</v>
      </c>
      <c r="D11" s="22">
        <f t="shared" si="10"/>
        <v>16.975000000000001</v>
      </c>
      <c r="E11" s="22">
        <f t="shared" si="10"/>
        <v>20.299999999999997</v>
      </c>
      <c r="F11" s="22">
        <f t="shared" si="10"/>
        <v>20.025000000000002</v>
      </c>
      <c r="G11" s="22">
        <f t="shared" si="10"/>
        <v>20.275000000000002</v>
      </c>
      <c r="H11" s="22">
        <f t="shared" si="10"/>
        <v>19.849999999999998</v>
      </c>
      <c r="I11" s="22">
        <f t="shared" si="10"/>
        <v>19.975000000000001</v>
      </c>
      <c r="J11" s="21">
        <f>AVERAGE(J5,J9)</f>
        <v>19.049999999999997</v>
      </c>
      <c r="K11" s="22">
        <f t="shared" ref="K11:O11" si="11">AVERAGE(K5,K9)</f>
        <v>15.875</v>
      </c>
      <c r="L11" s="22">
        <f t="shared" si="11"/>
        <v>14.85</v>
      </c>
      <c r="M11" s="22">
        <f t="shared" si="11"/>
        <v>12.9</v>
      </c>
      <c r="N11" s="22">
        <f t="shared" si="11"/>
        <v>13.45</v>
      </c>
      <c r="O11" s="23">
        <f t="shared" si="11"/>
        <v>11.62</v>
      </c>
    </row>
    <row r="12" spans="1:18" x14ac:dyDescent="0.25">
      <c r="A12" s="10" t="s">
        <v>58</v>
      </c>
      <c r="B12" s="11">
        <v>18.2</v>
      </c>
      <c r="C12" s="11">
        <v>19.8</v>
      </c>
      <c r="D12" s="11">
        <v>17.600000000000001</v>
      </c>
      <c r="E12" s="11">
        <v>19.600000000000001</v>
      </c>
      <c r="F12" s="11">
        <v>20</v>
      </c>
      <c r="G12" s="11">
        <v>19.5</v>
      </c>
      <c r="H12" s="11">
        <v>19.600000000000001</v>
      </c>
      <c r="I12" s="12">
        <v>20.3</v>
      </c>
      <c r="J12" s="11">
        <v>20.100000000000001</v>
      </c>
      <c r="K12" s="11">
        <v>9.07</v>
      </c>
      <c r="L12" s="11">
        <v>17.8</v>
      </c>
      <c r="M12" s="28">
        <v>10</v>
      </c>
      <c r="N12" s="39">
        <v>4.4400000000000004</v>
      </c>
      <c r="O12" s="26">
        <v>9.86</v>
      </c>
    </row>
    <row r="13" spans="1:18" ht="15.75" thickBot="1" x14ac:dyDescent="0.3">
      <c r="A13" s="13" t="s">
        <v>59</v>
      </c>
      <c r="B13" s="1">
        <v>17.8</v>
      </c>
      <c r="C13" s="1">
        <v>19.7</v>
      </c>
      <c r="D13" s="1">
        <v>17.2</v>
      </c>
      <c r="E13" s="18">
        <v>19</v>
      </c>
      <c r="F13" s="18">
        <v>19.399999999999999</v>
      </c>
      <c r="G13" s="18">
        <v>19</v>
      </c>
      <c r="H13" s="18">
        <v>19.3</v>
      </c>
      <c r="I13" s="2">
        <v>20.100000000000001</v>
      </c>
      <c r="J13" s="18">
        <v>19.8</v>
      </c>
      <c r="K13" s="18">
        <v>8.9700000000000006</v>
      </c>
      <c r="L13" s="18">
        <v>17.8</v>
      </c>
      <c r="M13" s="29">
        <v>9.3000000000000007</v>
      </c>
      <c r="N13" s="30">
        <v>3.93</v>
      </c>
      <c r="O13" s="31">
        <v>8.82</v>
      </c>
    </row>
    <row r="14" spans="1:18" x14ac:dyDescent="0.25">
      <c r="A14" s="14" t="s">
        <v>75</v>
      </c>
      <c r="B14" s="15">
        <f t="shared" ref="B14" si="12">AVERAGE(B12:B13)</f>
        <v>18</v>
      </c>
      <c r="C14" s="15">
        <f>AVERAGE(C12:C13)</f>
        <v>19.75</v>
      </c>
      <c r="D14" s="15">
        <f t="shared" ref="D14:F14" si="13">AVERAGE(D12:D13)</f>
        <v>17.399999999999999</v>
      </c>
      <c r="E14" s="15">
        <f t="shared" si="13"/>
        <v>19.3</v>
      </c>
      <c r="F14" s="15">
        <f t="shared" si="13"/>
        <v>19.7</v>
      </c>
      <c r="G14" s="15">
        <f t="shared" ref="G14:H14" si="14">AVERAGE(G12:G13)</f>
        <v>19.25</v>
      </c>
      <c r="H14" s="15">
        <f t="shared" si="14"/>
        <v>19.450000000000003</v>
      </c>
      <c r="I14" s="16">
        <f t="shared" ref="I14:K14" si="15">AVERAGE(I12:I13)</f>
        <v>20.200000000000003</v>
      </c>
      <c r="J14" s="15">
        <f t="shared" si="15"/>
        <v>19.950000000000003</v>
      </c>
      <c r="K14" s="15">
        <f t="shared" si="15"/>
        <v>9.02</v>
      </c>
      <c r="L14" s="15">
        <f t="shared" ref="L14:O14" si="16">AVERAGE(L12:L13)</f>
        <v>17.8</v>
      </c>
      <c r="M14" s="15">
        <f t="shared" si="16"/>
        <v>9.65</v>
      </c>
      <c r="N14" s="15">
        <f t="shared" ref="N14" si="17">AVERAGE(N12:N13)</f>
        <v>4.1850000000000005</v>
      </c>
      <c r="O14" s="16">
        <f t="shared" si="16"/>
        <v>9.34</v>
      </c>
    </row>
    <row r="15" spans="1:18" ht="15.75" thickBot="1" x14ac:dyDescent="0.3">
      <c r="A15" s="17" t="s">
        <v>9</v>
      </c>
      <c r="B15" s="3">
        <f>((B12-B13)/B12)*100</f>
        <v>2.19780219780219</v>
      </c>
      <c r="C15" s="3">
        <f>((C12-C13)/C12)*100</f>
        <v>0.50505050505051219</v>
      </c>
      <c r="D15" s="3">
        <f t="shared" ref="D15:F15" si="18">((D12-D13)/D12)*100</f>
        <v>2.2727272727272845</v>
      </c>
      <c r="E15" s="3">
        <f t="shared" si="18"/>
        <v>3.0612244897959253</v>
      </c>
      <c r="F15" s="3">
        <f t="shared" si="18"/>
        <v>3.0000000000000071</v>
      </c>
      <c r="G15" s="3">
        <f t="shared" ref="G15:H15" si="19">((G12-G13)/G12)*100</f>
        <v>2.5641025641025639</v>
      </c>
      <c r="H15" s="3">
        <f t="shared" si="19"/>
        <v>1.5306122448979627</v>
      </c>
      <c r="I15" s="4">
        <f t="shared" ref="I15:K15" si="20">((I12-I13)/I12)*100</f>
        <v>0.98522167487684387</v>
      </c>
      <c r="J15" s="3">
        <f t="shared" si="20"/>
        <v>1.4925373134328392</v>
      </c>
      <c r="K15" s="3">
        <f t="shared" si="20"/>
        <v>1.1025358324145496</v>
      </c>
      <c r="L15" s="3">
        <f t="shared" ref="L15:M15" si="21">((L12-L13)/L12)*100</f>
        <v>0</v>
      </c>
      <c r="M15" s="3">
        <f t="shared" si="21"/>
        <v>6.999999999999992</v>
      </c>
      <c r="N15" s="3">
        <f t="shared" ref="N15" si="22">((N12-N13)/N12)*100</f>
        <v>11.486486486486491</v>
      </c>
      <c r="O15" s="4">
        <f t="shared" ref="O15" si="23">((O12-O13)/O12)*100</f>
        <v>10.54766734279918</v>
      </c>
    </row>
    <row r="16" spans="1:18" ht="15.75" thickBot="1" x14ac:dyDescent="0.3"/>
    <row r="17" spans="1:14" ht="15.75" thickBot="1" x14ac:dyDescent="0.3">
      <c r="A17" s="65" t="s">
        <v>40</v>
      </c>
      <c r="B17" s="66"/>
      <c r="C17" s="67"/>
      <c r="I17" s="63"/>
      <c r="J17" s="63"/>
      <c r="K17" s="63"/>
      <c r="L17" s="63"/>
      <c r="M17" s="63"/>
      <c r="N17" s="63"/>
    </row>
    <row r="18" spans="1:14" x14ac:dyDescent="0.25">
      <c r="A18" s="13"/>
      <c r="B18" s="1" t="s">
        <v>23</v>
      </c>
      <c r="C18" s="2" t="s">
        <v>31</v>
      </c>
    </row>
    <row r="19" spans="1:14" x14ac:dyDescent="0.25">
      <c r="A19" s="13" t="s">
        <v>42</v>
      </c>
      <c r="B19" s="1">
        <v>22.3</v>
      </c>
      <c r="C19" s="2">
        <v>22.9</v>
      </c>
    </row>
    <row r="20" spans="1:14" x14ac:dyDescent="0.25">
      <c r="A20" s="13" t="s">
        <v>41</v>
      </c>
      <c r="B20" s="1">
        <v>21.9</v>
      </c>
      <c r="C20" s="2">
        <v>22.5</v>
      </c>
    </row>
    <row r="21" spans="1:14" x14ac:dyDescent="0.25">
      <c r="A21" s="13" t="s">
        <v>76</v>
      </c>
      <c r="B21" s="15">
        <f t="shared" ref="B21:C21" si="24">AVERAGE(B19:B20)</f>
        <v>22.1</v>
      </c>
      <c r="C21" s="16">
        <f t="shared" si="24"/>
        <v>22.7</v>
      </c>
    </row>
    <row r="22" spans="1:14" ht="15.75" thickBot="1" x14ac:dyDescent="0.3">
      <c r="A22" s="17" t="s">
        <v>11</v>
      </c>
      <c r="B22" s="3">
        <f>((B19-B20)/B19)*100</f>
        <v>1.7937219730941798</v>
      </c>
      <c r="C22" s="4">
        <f>((C19-C20)/C19)*100</f>
        <v>1.7467248908296884</v>
      </c>
    </row>
    <row r="24" spans="1:14" x14ac:dyDescent="0.25">
      <c r="A24" t="s">
        <v>43</v>
      </c>
      <c r="B24" s="61" t="s">
        <v>61</v>
      </c>
      <c r="C24" s="61"/>
    </row>
    <row r="25" spans="1:14" x14ac:dyDescent="0.25">
      <c r="B25" s="61" t="s">
        <v>62</v>
      </c>
      <c r="C25" s="61"/>
    </row>
    <row r="26" spans="1:14" x14ac:dyDescent="0.25">
      <c r="B26" s="61" t="s">
        <v>63</v>
      </c>
      <c r="C26" s="61"/>
    </row>
    <row r="27" spans="1:14" x14ac:dyDescent="0.25">
      <c r="B27" s="64" t="s">
        <v>64</v>
      </c>
      <c r="C27" s="64"/>
    </row>
    <row r="28" spans="1:14" x14ac:dyDescent="0.25">
      <c r="B28" s="64" t="s">
        <v>65</v>
      </c>
      <c r="C28" s="64"/>
    </row>
    <row r="29" spans="1:14" x14ac:dyDescent="0.25">
      <c r="B29" s="64" t="s">
        <v>66</v>
      </c>
      <c r="C29" s="64"/>
    </row>
    <row r="30" spans="1:14" x14ac:dyDescent="0.25">
      <c r="B30" s="64" t="s">
        <v>67</v>
      </c>
      <c r="C30" s="64"/>
    </row>
    <row r="31" spans="1:14" x14ac:dyDescent="0.25">
      <c r="B31" s="64" t="s">
        <v>68</v>
      </c>
      <c r="C31" s="64"/>
    </row>
    <row r="32" spans="1:14" x14ac:dyDescent="0.25">
      <c r="B32" s="64" t="s">
        <v>69</v>
      </c>
      <c r="C32" s="64"/>
    </row>
    <row r="33" spans="2:3" x14ac:dyDescent="0.25">
      <c r="B33" s="61" t="s">
        <v>70</v>
      </c>
      <c r="C33" s="61"/>
    </row>
    <row r="34" spans="2:3" x14ac:dyDescent="0.25">
      <c r="B34" s="64" t="s">
        <v>71</v>
      </c>
      <c r="C34" s="64"/>
    </row>
    <row r="35" spans="2:3" x14ac:dyDescent="0.25">
      <c r="B35" s="64" t="s">
        <v>72</v>
      </c>
      <c r="C35" s="64"/>
    </row>
    <row r="36" spans="2:3" x14ac:dyDescent="0.25">
      <c r="B36" s="61" t="s">
        <v>73</v>
      </c>
      <c r="C36" s="61"/>
    </row>
    <row r="37" spans="2:3" x14ac:dyDescent="0.25">
      <c r="B37" s="61" t="s">
        <v>74</v>
      </c>
      <c r="C37" s="61"/>
    </row>
  </sheetData>
  <mergeCells count="16">
    <mergeCell ref="B37:C37"/>
    <mergeCell ref="B28:C28"/>
    <mergeCell ref="B29:C29"/>
    <mergeCell ref="B30:C30"/>
    <mergeCell ref="B31:C31"/>
    <mergeCell ref="B32:C32"/>
    <mergeCell ref="I17:N17"/>
    <mergeCell ref="B33:C33"/>
    <mergeCell ref="B34:C34"/>
    <mergeCell ref="B35:C35"/>
    <mergeCell ref="B36:C36"/>
    <mergeCell ref="A17:C17"/>
    <mergeCell ref="B24:C24"/>
    <mergeCell ref="B25:C25"/>
    <mergeCell ref="B26:C26"/>
    <mergeCell ref="B27:C27"/>
  </mergeCells>
  <conditionalFormatting sqref="B6:D6">
    <cfRule type="cellIs" dxfId="21" priority="23" operator="lessThan">
      <formula>10</formula>
    </cfRule>
  </conditionalFormatting>
  <conditionalFormatting sqref="B10:D10">
    <cfRule type="cellIs" dxfId="20" priority="22" operator="lessThan">
      <formula>10</formula>
    </cfRule>
  </conditionalFormatting>
  <conditionalFormatting sqref="E6:G6">
    <cfRule type="cellIs" dxfId="19" priority="21" operator="lessThan">
      <formula>10</formula>
    </cfRule>
  </conditionalFormatting>
  <conditionalFormatting sqref="E10:G10">
    <cfRule type="cellIs" dxfId="18" priority="20" operator="lessThan">
      <formula>10</formula>
    </cfRule>
  </conditionalFormatting>
  <conditionalFormatting sqref="H6:I6">
    <cfRule type="cellIs" dxfId="17" priority="19" operator="lessThan">
      <formula>10</formula>
    </cfRule>
  </conditionalFormatting>
  <conditionalFormatting sqref="H10:I10">
    <cfRule type="cellIs" dxfId="16" priority="18" operator="lessThan">
      <formula>10</formula>
    </cfRule>
  </conditionalFormatting>
  <conditionalFormatting sqref="C15">
    <cfRule type="cellIs" dxfId="15" priority="17" operator="lessThan">
      <formula>10</formula>
    </cfRule>
  </conditionalFormatting>
  <conditionalFormatting sqref="G15:H15">
    <cfRule type="cellIs" dxfId="14" priority="16" operator="lessThan">
      <formula>10</formula>
    </cfRule>
  </conditionalFormatting>
  <conditionalFormatting sqref="J6:L6">
    <cfRule type="cellIs" dxfId="13" priority="15" operator="lessThan">
      <formula>10</formula>
    </cfRule>
  </conditionalFormatting>
  <conditionalFormatting sqref="M6:O6">
    <cfRule type="cellIs" dxfId="12" priority="14" operator="lessThan">
      <formula>10</formula>
    </cfRule>
  </conditionalFormatting>
  <conditionalFormatting sqref="J10:L10">
    <cfRule type="cellIs" dxfId="11" priority="13" operator="lessThan">
      <formula>10</formula>
    </cfRule>
  </conditionalFormatting>
  <conditionalFormatting sqref="M10:O10">
    <cfRule type="cellIs" dxfId="10" priority="12" operator="lessThan">
      <formula>10</formula>
    </cfRule>
  </conditionalFormatting>
  <conditionalFormatting sqref="L15">
    <cfRule type="cellIs" dxfId="9" priority="11" operator="lessThan">
      <formula>10</formula>
    </cfRule>
  </conditionalFormatting>
  <conditionalFormatting sqref="M15">
    <cfRule type="cellIs" dxfId="8" priority="10" operator="lessThan">
      <formula>10</formula>
    </cfRule>
  </conditionalFormatting>
  <conditionalFormatting sqref="O15">
    <cfRule type="cellIs" dxfId="7" priority="9" operator="lessThan">
      <formula>10</formula>
    </cfRule>
  </conditionalFormatting>
  <conditionalFormatting sqref="N15">
    <cfRule type="cellIs" dxfId="6" priority="5" operator="lessThan">
      <formula>10</formula>
    </cfRule>
  </conditionalFormatting>
  <conditionalFormatting sqref="B15">
    <cfRule type="cellIs" dxfId="5" priority="8" operator="lessThan">
      <formula>10</formula>
    </cfRule>
  </conditionalFormatting>
  <conditionalFormatting sqref="D15:F15">
    <cfRule type="cellIs" dxfId="4" priority="7" operator="lessThan">
      <formula>10</formula>
    </cfRule>
  </conditionalFormatting>
  <conditionalFormatting sqref="I15:K15">
    <cfRule type="cellIs" dxfId="3" priority="6" operator="lessThan">
      <formula>10</formula>
    </cfRule>
  </conditionalFormatting>
  <conditionalFormatting sqref="B22">
    <cfRule type="cellIs" dxfId="2" priority="4" operator="lessThan">
      <formula>10</formula>
    </cfRule>
  </conditionalFormatting>
  <conditionalFormatting sqref="C22">
    <cfRule type="cellIs" dxfId="1" priority="3" operator="lessThan">
      <formula>10</formula>
    </cfRule>
  </conditionalFormatting>
  <conditionalFormatting sqref="B15:O15 B10:O10 B6:O6">
    <cfRule type="cellIs" dxfId="0" priority="1" operator="greaterThan">
      <formula>10</formula>
    </cfRule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J25" sqref="J25"/>
    </sheetView>
  </sheetViews>
  <sheetFormatPr defaultRowHeight="15" x14ac:dyDescent="0.25"/>
  <sheetData>
    <row r="1" spans="1:14" x14ac:dyDescent="0.25">
      <c r="C1" s="63" t="s">
        <v>85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5.75" thickBot="1" x14ac:dyDescent="0.3"/>
    <row r="3" spans="1:14" ht="15.75" thickBot="1" x14ac:dyDescent="0.3">
      <c r="A3" s="51" t="s">
        <v>39</v>
      </c>
      <c r="B3" s="52"/>
      <c r="C3" s="52"/>
      <c r="D3" s="52"/>
      <c r="E3" s="52"/>
      <c r="F3" s="52"/>
      <c r="G3" s="53"/>
    </row>
    <row r="4" spans="1:14" ht="15.75" thickBot="1" x14ac:dyDescent="0.3">
      <c r="A4" s="56" t="s">
        <v>86</v>
      </c>
      <c r="B4" s="57"/>
      <c r="C4" s="6" t="s">
        <v>6</v>
      </c>
      <c r="D4" s="6" t="s">
        <v>7</v>
      </c>
      <c r="E4" s="6" t="s">
        <v>3</v>
      </c>
      <c r="F4" s="6" t="s">
        <v>87</v>
      </c>
      <c r="G4" s="7" t="s">
        <v>8</v>
      </c>
    </row>
    <row r="5" spans="1:14" x14ac:dyDescent="0.25">
      <c r="A5" s="68" t="s">
        <v>44</v>
      </c>
      <c r="B5" s="69"/>
      <c r="C5" s="10">
        <v>19</v>
      </c>
      <c r="D5" s="11">
        <v>20</v>
      </c>
      <c r="E5" s="44">
        <v>19.5</v>
      </c>
      <c r="F5" s="11">
        <v>3.051954680004072</v>
      </c>
      <c r="G5" s="12"/>
      <c r="J5" s="61" t="s">
        <v>89</v>
      </c>
      <c r="K5" s="61"/>
      <c r="L5">
        <f>AVERAGE(E5:E12)</f>
        <v>17.815624999999997</v>
      </c>
    </row>
    <row r="6" spans="1:14" x14ac:dyDescent="0.25">
      <c r="A6" s="70" t="s">
        <v>45</v>
      </c>
      <c r="B6" s="71"/>
      <c r="C6" s="13">
        <v>19.100000000000001</v>
      </c>
      <c r="D6" s="1">
        <v>19.75</v>
      </c>
      <c r="E6" s="15">
        <v>19.425000000000001</v>
      </c>
      <c r="F6" s="1">
        <v>0.77335858585858763</v>
      </c>
      <c r="G6" s="2">
        <v>16.7</v>
      </c>
      <c r="J6" s="50" t="s">
        <v>90</v>
      </c>
      <c r="K6" s="50"/>
      <c r="L6" s="50">
        <f>AVERAGE(E13:E18)</f>
        <v>6.0288333333333339</v>
      </c>
    </row>
    <row r="7" spans="1:14" x14ac:dyDescent="0.25">
      <c r="A7" s="70" t="s">
        <v>46</v>
      </c>
      <c r="B7" s="71"/>
      <c r="C7" s="13">
        <v>17.5</v>
      </c>
      <c r="D7" s="1">
        <v>19.149999999999999</v>
      </c>
      <c r="E7" s="15">
        <v>18.324999999999999</v>
      </c>
      <c r="F7" s="1">
        <v>0.8285984848484873</v>
      </c>
      <c r="G7" s="2"/>
      <c r="J7" s="61" t="s">
        <v>91</v>
      </c>
      <c r="K7" s="61"/>
      <c r="L7">
        <f>AVERAGE(L5:L6)</f>
        <v>11.922229166666666</v>
      </c>
    </row>
    <row r="8" spans="1:14" x14ac:dyDescent="0.25">
      <c r="A8" s="70" t="s">
        <v>47</v>
      </c>
      <c r="B8" s="71"/>
      <c r="C8" s="13">
        <v>18.600000000000001</v>
      </c>
      <c r="D8" s="1">
        <v>19.25</v>
      </c>
      <c r="E8" s="15">
        <v>18.925000000000001</v>
      </c>
      <c r="F8" s="1">
        <v>2.3604974635902343</v>
      </c>
      <c r="G8" s="2"/>
    </row>
    <row r="9" spans="1:14" x14ac:dyDescent="0.25">
      <c r="A9" s="70" t="s">
        <v>48</v>
      </c>
      <c r="B9" s="71"/>
      <c r="C9" s="13">
        <v>18.149999999999999</v>
      </c>
      <c r="D9" s="1">
        <v>19.399999999999999</v>
      </c>
      <c r="E9" s="15">
        <v>18.774999999999999</v>
      </c>
      <c r="F9" s="1">
        <v>2.8815382917678161</v>
      </c>
      <c r="G9" s="2"/>
    </row>
    <row r="10" spans="1:14" x14ac:dyDescent="0.25">
      <c r="A10" s="70" t="s">
        <v>49</v>
      </c>
      <c r="B10" s="71"/>
      <c r="C10" s="13">
        <v>13.9</v>
      </c>
      <c r="D10" s="1">
        <v>19.25</v>
      </c>
      <c r="E10" s="15">
        <v>16.574999999999999</v>
      </c>
      <c r="F10" s="1">
        <v>0.9733530717986687</v>
      </c>
      <c r="G10" s="2">
        <v>15.25</v>
      </c>
    </row>
    <row r="11" spans="1:14" x14ac:dyDescent="0.25">
      <c r="A11" s="70" t="s">
        <v>50</v>
      </c>
      <c r="B11" s="71"/>
      <c r="C11" s="13">
        <v>10.199999999999999</v>
      </c>
      <c r="D11" s="1">
        <v>14.35</v>
      </c>
      <c r="E11" s="15">
        <v>12.274999999999999</v>
      </c>
      <c r="F11" s="1">
        <v>4.3040293040293029</v>
      </c>
      <c r="G11" s="2">
        <v>15.25</v>
      </c>
    </row>
    <row r="12" spans="1:14" x14ac:dyDescent="0.25">
      <c r="A12" s="70" t="s">
        <v>51</v>
      </c>
      <c r="B12" s="71"/>
      <c r="C12" s="13">
        <v>18.600000000000001</v>
      </c>
      <c r="D12" s="1">
        <v>18.850000000000001</v>
      </c>
      <c r="E12" s="15">
        <v>18.725000000000001</v>
      </c>
      <c r="F12" s="1">
        <v>1.3089005235602091</v>
      </c>
      <c r="G12" s="2"/>
    </row>
    <row r="13" spans="1:14" x14ac:dyDescent="0.25">
      <c r="A13" s="70" t="s">
        <v>52</v>
      </c>
      <c r="B13" s="71"/>
      <c r="C13" s="41">
        <v>4.79</v>
      </c>
      <c r="D13" s="38">
        <v>16.7</v>
      </c>
      <c r="E13" s="45">
        <v>10.744999999999999</v>
      </c>
      <c r="F13" s="1">
        <v>7.9988479262672794</v>
      </c>
      <c r="G13" s="2"/>
    </row>
    <row r="14" spans="1:14" x14ac:dyDescent="0.25">
      <c r="A14" s="70" t="s">
        <v>53</v>
      </c>
      <c r="B14" s="71"/>
      <c r="C14" s="41">
        <v>3.09</v>
      </c>
      <c r="D14" s="38">
        <v>11.100000000000001</v>
      </c>
      <c r="E14" s="45">
        <v>7.0950000000000006</v>
      </c>
      <c r="F14" s="1">
        <v>7.8463028737487859</v>
      </c>
      <c r="G14" s="2"/>
    </row>
    <row r="15" spans="1:14" x14ac:dyDescent="0.25">
      <c r="A15" s="70" t="s">
        <v>54</v>
      </c>
      <c r="B15" s="71"/>
      <c r="C15" s="41">
        <v>7.9050000000000002</v>
      </c>
      <c r="D15" s="38">
        <v>12.4</v>
      </c>
      <c r="E15" s="15">
        <v>10.1525</v>
      </c>
      <c r="F15" s="1">
        <v>2.6012422360248473</v>
      </c>
      <c r="G15" s="2">
        <v>7.33</v>
      </c>
    </row>
    <row r="16" spans="1:14" x14ac:dyDescent="0.25">
      <c r="A16" s="70" t="s">
        <v>55</v>
      </c>
      <c r="B16" s="71"/>
      <c r="C16" s="41">
        <v>3.92</v>
      </c>
      <c r="D16" s="38">
        <v>1.425</v>
      </c>
      <c r="E16" s="46">
        <v>2.6724999999999999</v>
      </c>
      <c r="F16" s="1">
        <v>14.859068627450988</v>
      </c>
      <c r="G16" s="25">
        <v>2.6550000000000002</v>
      </c>
    </row>
    <row r="17" spans="1:12" x14ac:dyDescent="0.25">
      <c r="A17" s="70" t="s">
        <v>56</v>
      </c>
      <c r="B17" s="71"/>
      <c r="C17" s="41">
        <v>0.51649999999999996</v>
      </c>
      <c r="D17" s="38">
        <v>5.58</v>
      </c>
      <c r="E17" s="46">
        <v>3.0482499999999999</v>
      </c>
      <c r="F17" s="1">
        <v>22.453673777203193</v>
      </c>
      <c r="G17" s="25">
        <v>0</v>
      </c>
    </row>
    <row r="18" spans="1:12" ht="15.75" thickBot="1" x14ac:dyDescent="0.3">
      <c r="A18" s="81" t="s">
        <v>57</v>
      </c>
      <c r="B18" s="82"/>
      <c r="C18" s="48">
        <v>0.54449999999999998</v>
      </c>
      <c r="D18" s="42">
        <v>4.375</v>
      </c>
      <c r="E18" s="47">
        <v>2.4597500000000001</v>
      </c>
      <c r="F18" s="3">
        <v>16.427370372850998</v>
      </c>
      <c r="G18" s="43">
        <v>3.8050000000000002</v>
      </c>
    </row>
    <row r="19" spans="1:12" ht="15.75" thickBot="1" x14ac:dyDescent="0.3"/>
    <row r="20" spans="1:12" ht="15.75" thickBot="1" x14ac:dyDescent="0.3">
      <c r="A20" s="78" t="s">
        <v>38</v>
      </c>
      <c r="B20" s="52"/>
      <c r="C20" s="52"/>
      <c r="D20" s="52"/>
      <c r="E20" s="52"/>
      <c r="F20" s="52"/>
      <c r="G20" s="53"/>
    </row>
    <row r="21" spans="1:12" ht="15.75" thickBot="1" x14ac:dyDescent="0.3">
      <c r="A21" s="56" t="s">
        <v>86</v>
      </c>
      <c r="B21" s="57"/>
      <c r="C21" s="6" t="s">
        <v>6</v>
      </c>
      <c r="D21" s="6" t="s">
        <v>7</v>
      </c>
      <c r="E21" s="6" t="s">
        <v>3</v>
      </c>
      <c r="F21" s="6" t="s">
        <v>87</v>
      </c>
      <c r="G21" s="7" t="s">
        <v>8</v>
      </c>
    </row>
    <row r="22" spans="1:12" x14ac:dyDescent="0.25">
      <c r="A22" s="79" t="s">
        <v>61</v>
      </c>
      <c r="B22" s="80"/>
      <c r="C22" s="11">
        <v>18.2</v>
      </c>
      <c r="D22" s="11">
        <v>19.350000000000001</v>
      </c>
      <c r="E22" s="11">
        <v>18.774999999999999</v>
      </c>
      <c r="F22" s="11">
        <v>4.2079207920792063</v>
      </c>
      <c r="G22" s="12">
        <v>18</v>
      </c>
      <c r="J22" s="61" t="s">
        <v>89</v>
      </c>
      <c r="K22" s="61"/>
      <c r="L22" s="50">
        <f>AVERAGE(E22:E29)</f>
        <v>19.506250000000001</v>
      </c>
    </row>
    <row r="23" spans="1:12" x14ac:dyDescent="0.25">
      <c r="A23" s="76" t="s">
        <v>62</v>
      </c>
      <c r="B23" s="77"/>
      <c r="C23" s="1">
        <v>19.25</v>
      </c>
      <c r="D23" s="1">
        <v>20.5</v>
      </c>
      <c r="E23" s="1">
        <v>19.875</v>
      </c>
      <c r="F23" s="1">
        <v>2.2155035685963482</v>
      </c>
      <c r="G23" s="2">
        <v>19.75</v>
      </c>
      <c r="J23" s="50" t="s">
        <v>90</v>
      </c>
      <c r="K23" s="50"/>
      <c r="L23" s="50">
        <f>AVERAGE(E30:E35)</f>
        <v>14.624166666666667</v>
      </c>
    </row>
    <row r="24" spans="1:12" x14ac:dyDescent="0.25">
      <c r="A24" s="76" t="s">
        <v>63</v>
      </c>
      <c r="B24" s="77"/>
      <c r="C24" s="1">
        <v>14.3</v>
      </c>
      <c r="D24" s="1">
        <v>19.649999999999999</v>
      </c>
      <c r="E24" s="1">
        <v>16.975000000000001</v>
      </c>
      <c r="F24" s="1">
        <v>5.2567649638976999</v>
      </c>
      <c r="G24" s="2">
        <v>17.399999999999999</v>
      </c>
      <c r="J24" s="61" t="s">
        <v>91</v>
      </c>
      <c r="K24" s="61"/>
      <c r="L24">
        <f>AVERAGE(L22:L23)</f>
        <v>17.065208333333334</v>
      </c>
    </row>
    <row r="25" spans="1:12" x14ac:dyDescent="0.25">
      <c r="A25" s="74" t="s">
        <v>64</v>
      </c>
      <c r="B25" s="75"/>
      <c r="C25" s="1">
        <v>20.049999999999997</v>
      </c>
      <c r="D25" s="1">
        <v>20.55</v>
      </c>
      <c r="E25" s="1">
        <v>20.299999999999997</v>
      </c>
      <c r="F25" s="1">
        <v>0.98529270402768954</v>
      </c>
      <c r="G25" s="2">
        <v>19.3</v>
      </c>
    </row>
    <row r="26" spans="1:12" x14ac:dyDescent="0.25">
      <c r="A26" s="74" t="s">
        <v>65</v>
      </c>
      <c r="B26" s="75"/>
      <c r="C26" s="1">
        <v>19.850000000000001</v>
      </c>
      <c r="D26" s="1">
        <v>20.200000000000003</v>
      </c>
      <c r="E26" s="1">
        <v>20.025000000000002</v>
      </c>
      <c r="F26" s="1">
        <v>0.74386711884545176</v>
      </c>
      <c r="G26" s="2">
        <v>19.7</v>
      </c>
    </row>
    <row r="27" spans="1:12" x14ac:dyDescent="0.25">
      <c r="A27" s="74" t="s">
        <v>66</v>
      </c>
      <c r="B27" s="75"/>
      <c r="C27" s="1">
        <v>19.600000000000001</v>
      </c>
      <c r="D27" s="1">
        <v>20.950000000000003</v>
      </c>
      <c r="E27" s="1">
        <v>20.275000000000002</v>
      </c>
      <c r="F27" s="1">
        <v>1.2185146871316186</v>
      </c>
      <c r="G27" s="2">
        <v>19.25</v>
      </c>
    </row>
    <row r="28" spans="1:12" x14ac:dyDescent="0.25">
      <c r="A28" s="74" t="s">
        <v>67</v>
      </c>
      <c r="B28" s="75"/>
      <c r="C28" s="1">
        <v>19.399999999999999</v>
      </c>
      <c r="D28" s="1">
        <v>20.299999999999997</v>
      </c>
      <c r="E28" s="1">
        <v>19.849999999999998</v>
      </c>
      <c r="F28" s="1">
        <v>0.49019607843137081</v>
      </c>
      <c r="G28" s="2">
        <v>19.450000000000003</v>
      </c>
    </row>
    <row r="29" spans="1:12" x14ac:dyDescent="0.25">
      <c r="A29" s="74" t="s">
        <v>68</v>
      </c>
      <c r="B29" s="75"/>
      <c r="C29" s="1">
        <v>19.75</v>
      </c>
      <c r="D29" s="1">
        <v>20.2</v>
      </c>
      <c r="E29" s="1">
        <v>19.975000000000001</v>
      </c>
      <c r="F29" s="1">
        <v>0.25252525252525609</v>
      </c>
      <c r="G29" s="2">
        <v>20.200000000000003</v>
      </c>
    </row>
    <row r="30" spans="1:12" x14ac:dyDescent="0.25">
      <c r="A30" s="74" t="s">
        <v>69</v>
      </c>
      <c r="B30" s="75"/>
      <c r="C30" s="1">
        <v>17.95</v>
      </c>
      <c r="D30" s="1">
        <v>20.149999999999999</v>
      </c>
      <c r="E30" s="1">
        <v>19.049999999999997</v>
      </c>
      <c r="F30" s="1">
        <v>0.52530253025302398</v>
      </c>
      <c r="G30" s="2">
        <v>19.950000000000003</v>
      </c>
    </row>
    <row r="31" spans="1:12" x14ac:dyDescent="0.25">
      <c r="A31" s="76" t="s">
        <v>70</v>
      </c>
      <c r="B31" s="77"/>
      <c r="C31" s="1">
        <v>15.6</v>
      </c>
      <c r="D31" s="1">
        <v>16.149999999999999</v>
      </c>
      <c r="E31" s="1">
        <v>15.875</v>
      </c>
      <c r="F31" s="1">
        <v>1.5571880739322417</v>
      </c>
      <c r="G31" s="2">
        <v>9.02</v>
      </c>
    </row>
    <row r="32" spans="1:12" x14ac:dyDescent="0.25">
      <c r="A32" s="74" t="s">
        <v>71</v>
      </c>
      <c r="B32" s="75"/>
      <c r="C32" s="1">
        <v>13.649999999999999</v>
      </c>
      <c r="D32" s="1">
        <v>16.05</v>
      </c>
      <c r="E32" s="1">
        <v>14.85</v>
      </c>
      <c r="F32" s="1">
        <v>3.5020483679133134</v>
      </c>
      <c r="G32" s="2">
        <v>17.8</v>
      </c>
    </row>
    <row r="33" spans="1:7" x14ac:dyDescent="0.25">
      <c r="A33" s="74" t="s">
        <v>72</v>
      </c>
      <c r="B33" s="75"/>
      <c r="C33" s="1">
        <v>13.65</v>
      </c>
      <c r="D33" s="1">
        <v>12.15</v>
      </c>
      <c r="E33" s="1">
        <v>12.9</v>
      </c>
      <c r="F33" s="1">
        <v>3.8146901833372011</v>
      </c>
      <c r="G33" s="2">
        <v>9.65</v>
      </c>
    </row>
    <row r="34" spans="1:7" x14ac:dyDescent="0.25">
      <c r="A34" s="76" t="s">
        <v>73</v>
      </c>
      <c r="B34" s="77"/>
      <c r="C34" s="1">
        <v>9.4499999999999993</v>
      </c>
      <c r="D34" s="1">
        <v>17.45</v>
      </c>
      <c r="E34" s="1">
        <v>13.45</v>
      </c>
      <c r="F34" s="1">
        <v>0.28571428571428981</v>
      </c>
      <c r="G34" s="2">
        <v>4.1850000000000005</v>
      </c>
    </row>
    <row r="35" spans="1:7" ht="15.75" thickBot="1" x14ac:dyDescent="0.3">
      <c r="A35" s="72" t="s">
        <v>74</v>
      </c>
      <c r="B35" s="73"/>
      <c r="C35" s="3">
        <v>8.4899999999999984</v>
      </c>
      <c r="D35" s="3">
        <v>14.75</v>
      </c>
      <c r="E35" s="3">
        <v>11.62</v>
      </c>
      <c r="F35" s="3">
        <v>1.4756445864182504</v>
      </c>
      <c r="G35" s="4">
        <v>9.34</v>
      </c>
    </row>
  </sheetData>
  <mergeCells count="37">
    <mergeCell ref="A28:B28"/>
    <mergeCell ref="A17:B17"/>
    <mergeCell ref="A18:B18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35:B35"/>
    <mergeCell ref="C1:N1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0:G20"/>
    <mergeCell ref="A21:B21"/>
    <mergeCell ref="A22:B22"/>
    <mergeCell ref="J5:K5"/>
    <mergeCell ref="J22:K22"/>
    <mergeCell ref="J7:K7"/>
    <mergeCell ref="J24:K24"/>
    <mergeCell ref="A3:G3"/>
    <mergeCell ref="A5:B5"/>
    <mergeCell ref="A6:B6"/>
    <mergeCell ref="A7:B7"/>
    <mergeCell ref="A4:B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grafy</vt:lpstr>
      </vt:variant>
      <vt:variant>
        <vt:i4>5</vt:i4>
      </vt:variant>
    </vt:vector>
  </HeadingPairs>
  <TitlesOfParts>
    <vt:vector size="9" baseType="lpstr">
      <vt:lpstr>overeni_metodik</vt:lpstr>
      <vt:lpstr>Exp-1</vt:lpstr>
      <vt:lpstr>Exp-2</vt:lpstr>
      <vt:lpstr>Vysledky</vt:lpstr>
      <vt:lpstr>TCPvsUDP</vt:lpstr>
      <vt:lpstr>vliv-velikost</vt:lpstr>
      <vt:lpstr>vliv-ost</vt:lpstr>
      <vt:lpstr>graf-exp-odlisnost</vt:lpstr>
      <vt:lpstr>graf-porovnani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2014-05-03T13:20:10Z</dcterms:modified>
</cp:coreProperties>
</file>