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4490" windowHeight="7485"/>
  </bookViews>
  <sheets>
    <sheet name="HDD PC" sheetId="1" r:id="rId1"/>
    <sheet name="clustery" sheetId="4" r:id="rId2"/>
  </sheets>
  <calcPr calcId="125725"/>
</workbook>
</file>

<file path=xl/calcChain.xml><?xml version="1.0" encoding="utf-8"?>
<calcChain xmlns="http://schemas.openxmlformats.org/spreadsheetml/2006/main">
  <c r="D23" i="4"/>
  <c r="E23" s="1"/>
  <c r="F23" s="1"/>
  <c r="D21"/>
  <c r="E21" s="1"/>
  <c r="F21" s="1"/>
  <c r="D3"/>
  <c r="D17"/>
  <c r="D15"/>
  <c r="D11"/>
  <c r="D9"/>
  <c r="D5"/>
  <c r="D22" l="1"/>
  <c r="E22" s="1"/>
  <c r="F22" s="1"/>
  <c r="E3"/>
  <c r="F3" s="1"/>
  <c r="D16"/>
  <c r="E16" s="1"/>
  <c r="F16" s="1"/>
  <c r="D10"/>
  <c r="E10" s="1"/>
  <c r="F10" s="1"/>
  <c r="D4"/>
  <c r="E4" s="1"/>
  <c r="F4" s="1"/>
  <c r="E17"/>
  <c r="F17" s="1"/>
  <c r="E5"/>
  <c r="F5" s="1"/>
  <c r="E9"/>
  <c r="F9" s="1"/>
  <c r="E15"/>
  <c r="F15" s="1"/>
  <c r="E11"/>
  <c r="F11" s="1"/>
</calcChain>
</file>

<file path=xl/sharedStrings.xml><?xml version="1.0" encoding="utf-8"?>
<sst xmlns="http://schemas.openxmlformats.org/spreadsheetml/2006/main" count="74" uniqueCount="36">
  <si>
    <t>HDD GB</t>
  </si>
  <si>
    <t>Seagate</t>
  </si>
  <si>
    <t>SATA-II</t>
  </si>
  <si>
    <t>Western Digital</t>
  </si>
  <si>
    <t>Samsung</t>
  </si>
  <si>
    <t>ATA</t>
  </si>
  <si>
    <t>Ultra - ATA/100</t>
  </si>
  <si>
    <t>SATA</t>
  </si>
  <si>
    <t>Fujitsu</t>
  </si>
  <si>
    <t>Ultra - ATA/33</t>
  </si>
  <si>
    <t>Fast ATA-2</t>
  </si>
  <si>
    <t>Everest přístupová doba (ms) při 64 KB</t>
  </si>
  <si>
    <t>počet souborů</t>
  </si>
  <si>
    <t>velikost jednoho souboru v [B]</t>
  </si>
  <si>
    <t>skutečně zabraná velikost v [B]</t>
  </si>
  <si>
    <t>teoretická velikost v [B]</t>
  </si>
  <si>
    <t>rozdíl velikosti v [B]</t>
  </si>
  <si>
    <t>rozdíl velikosti v [MB]</t>
  </si>
  <si>
    <t>HD Tune přístupová doba (ms)</t>
  </si>
  <si>
    <t xml:space="preserve"> 512 B</t>
  </si>
  <si>
    <t>4 KB</t>
  </si>
  <si>
    <t>64 KB</t>
  </si>
  <si>
    <t>1 MB</t>
  </si>
  <si>
    <t>8 MB</t>
  </si>
  <si>
    <t>Výrobce</t>
  </si>
  <si>
    <t>Rok</t>
  </si>
  <si>
    <t>Otáčky (RMP)</t>
  </si>
  <si>
    <t>Rozhraní</t>
  </si>
  <si>
    <t>Počet ploten</t>
  </si>
  <si>
    <t>Počet povrchů pro záznam</t>
  </si>
  <si>
    <t>Velikost</t>
  </si>
  <si>
    <t>-</t>
  </si>
  <si>
    <t>NTFS 512</t>
  </si>
  <si>
    <t>NTFS 1 024</t>
  </si>
  <si>
    <t>NTFS 4 096</t>
  </si>
  <si>
    <t>NTFS 65 536</t>
  </si>
</sst>
</file>

<file path=xl/styles.xml><?xml version="1.0" encoding="utf-8"?>
<styleSheet xmlns="http://schemas.openxmlformats.org/spreadsheetml/2006/main">
  <numFmts count="6">
    <numFmt numFmtId="43" formatCode="_-* #,##0.00\ _K_č_-;\-* #,##0.00\ _K_č_-;_-* &quot;-&quot;??\ _K_č_-;_-@_-"/>
    <numFmt numFmtId="164" formatCode="0.0"/>
    <numFmt numFmtId="165" formatCode="_-* #,##0\ _K_č_-;\-* #,##0\ _K_č_-;_-* &quot;-&quot;??\ _K_č_-;_-@_-"/>
    <numFmt numFmtId="166" formatCode="_-* #,##0.000\ _K_č_-;\-* #,##0.000\ _K_č_-;_-* &quot;-&quot;??\ _K_č_-;_-@_-"/>
    <numFmt numFmtId="167" formatCode="#,##0_ ;\-#,##0\ "/>
    <numFmt numFmtId="168" formatCode="#,##0.00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1" fillId="0" borderId="0" xfId="0" applyFont="1" applyBorder="1"/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0" applyNumberFormat="1" applyBorder="1"/>
    <xf numFmtId="165" fontId="2" fillId="0" borderId="0" xfId="1" applyNumberFormat="1" applyFont="1" applyBorder="1"/>
    <xf numFmtId="165" fontId="0" fillId="0" borderId="0" xfId="0" applyNumberFormat="1"/>
    <xf numFmtId="0" fontId="0" fillId="0" borderId="0" xfId="0" applyFont="1" applyBorder="1"/>
    <xf numFmtId="164" fontId="3" fillId="0" borderId="14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 applyAlignment="1">
      <alignment horizontal="right"/>
    </xf>
    <xf numFmtId="0" fontId="3" fillId="0" borderId="12" xfId="0" applyFont="1" applyBorder="1"/>
    <xf numFmtId="0" fontId="4" fillId="0" borderId="9" xfId="0" applyFont="1" applyBorder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left"/>
    </xf>
    <xf numFmtId="0" fontId="4" fillId="0" borderId="18" xfId="0" applyFont="1" applyBorder="1"/>
    <xf numFmtId="0" fontId="4" fillId="0" borderId="18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right"/>
    </xf>
    <xf numFmtId="0" fontId="4" fillId="2" borderId="18" xfId="0" applyFont="1" applyFill="1" applyBorder="1"/>
    <xf numFmtId="164" fontId="4" fillId="2" borderId="18" xfId="0" applyNumberFormat="1" applyFont="1" applyFill="1" applyBorder="1" applyAlignment="1">
      <alignment horizontal="right"/>
    </xf>
    <xf numFmtId="164" fontId="4" fillId="2" borderId="11" xfId="0" applyNumberFormat="1" applyFont="1" applyFill="1" applyBorder="1" applyAlignment="1">
      <alignment horizontal="right"/>
    </xf>
    <xf numFmtId="0" fontId="4" fillId="2" borderId="3" xfId="0" applyFont="1" applyFill="1" applyBorder="1"/>
    <xf numFmtId="164" fontId="4" fillId="2" borderId="3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4" fillId="2" borderId="11" xfId="0" applyNumberFormat="1" applyFont="1" applyFill="1" applyBorder="1"/>
    <xf numFmtId="0" fontId="4" fillId="2" borderId="12" xfId="0" applyFont="1" applyFill="1" applyBorder="1"/>
    <xf numFmtId="0" fontId="4" fillId="2" borderId="9" xfId="0" applyFont="1" applyFill="1" applyBorder="1"/>
    <xf numFmtId="0" fontId="4" fillId="0" borderId="7" xfId="0" applyFont="1" applyBorder="1" applyAlignment="1">
      <alignment horizontal="center"/>
    </xf>
    <xf numFmtId="164" fontId="4" fillId="2" borderId="20" xfId="0" applyNumberFormat="1" applyFont="1" applyFill="1" applyBorder="1" applyAlignment="1">
      <alignment horizontal="right"/>
    </xf>
    <xf numFmtId="164" fontId="4" fillId="2" borderId="21" xfId="0" applyNumberFormat="1" applyFont="1" applyFill="1" applyBorder="1" applyAlignment="1">
      <alignment horizontal="right"/>
    </xf>
    <xf numFmtId="0" fontId="4" fillId="2" borderId="21" xfId="0" applyFont="1" applyFill="1" applyBorder="1"/>
    <xf numFmtId="0" fontId="4" fillId="2" borderId="22" xfId="0" applyFont="1" applyFill="1" applyBorder="1"/>
    <xf numFmtId="2" fontId="4" fillId="2" borderId="13" xfId="0" applyNumberFormat="1" applyFont="1" applyFill="1" applyBorder="1" applyAlignment="1">
      <alignment horizontal="right"/>
    </xf>
    <xf numFmtId="164" fontId="4" fillId="2" borderId="14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right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/>
    <xf numFmtId="0" fontId="3" fillId="0" borderId="23" xfId="0" applyFont="1" applyBorder="1" applyAlignment="1" applyProtection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5" fontId="4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right" vertical="center"/>
    </xf>
    <xf numFmtId="43" fontId="4" fillId="0" borderId="0" xfId="1" applyFont="1" applyBorder="1" applyAlignment="1">
      <alignment vertical="center"/>
    </xf>
    <xf numFmtId="43" fontId="4" fillId="0" borderId="0" xfId="1" applyFont="1" applyBorder="1"/>
    <xf numFmtId="0" fontId="4" fillId="0" borderId="0" xfId="0" applyFont="1"/>
    <xf numFmtId="166" fontId="4" fillId="0" borderId="0" xfId="1" applyNumberFormat="1" applyFont="1" applyBorder="1"/>
    <xf numFmtId="0" fontId="3" fillId="0" borderId="1" xfId="0" applyFont="1" applyBorder="1" applyAlignment="1" applyProtection="1">
      <alignment horizontal="center" vertical="center" wrapText="1"/>
    </xf>
    <xf numFmtId="167" fontId="3" fillId="0" borderId="13" xfId="1" applyNumberFormat="1" applyFont="1" applyBorder="1" applyAlignment="1">
      <alignment horizontal="right" vertical="center"/>
    </xf>
    <xf numFmtId="167" fontId="3" fillId="0" borderId="14" xfId="1" applyNumberFormat="1" applyFont="1" applyBorder="1" applyAlignment="1">
      <alignment horizontal="right" vertical="center"/>
    </xf>
    <xf numFmtId="167" fontId="3" fillId="0" borderId="15" xfId="1" applyNumberFormat="1" applyFont="1" applyBorder="1" applyAlignment="1">
      <alignment horizontal="right" vertical="center"/>
    </xf>
    <xf numFmtId="3" fontId="3" fillId="0" borderId="13" xfId="1" applyNumberFormat="1" applyFont="1" applyBorder="1" applyAlignment="1">
      <alignment horizontal="right" vertical="center"/>
    </xf>
    <xf numFmtId="3" fontId="3" fillId="0" borderId="14" xfId="1" applyNumberFormat="1" applyFont="1" applyBorder="1" applyAlignment="1">
      <alignment horizontal="right" vertical="center"/>
    </xf>
    <xf numFmtId="3" fontId="3" fillId="0" borderId="15" xfId="1" applyNumberFormat="1" applyFont="1" applyBorder="1" applyAlignment="1">
      <alignment horizontal="right" vertical="center"/>
    </xf>
    <xf numFmtId="3" fontId="4" fillId="0" borderId="4" xfId="1" applyNumberFormat="1" applyFont="1" applyBorder="1" applyAlignment="1">
      <alignment horizontal="right" vertical="center"/>
    </xf>
    <xf numFmtId="3" fontId="4" fillId="0" borderId="5" xfId="1" applyNumberFormat="1" applyFont="1" applyBorder="1"/>
    <xf numFmtId="3" fontId="4" fillId="0" borderId="5" xfId="1" applyNumberFormat="1" applyFont="1" applyBorder="1" applyAlignment="1">
      <alignment vertical="center"/>
    </xf>
    <xf numFmtId="3" fontId="4" fillId="0" borderId="6" xfId="1" applyNumberFormat="1" applyFont="1" applyBorder="1" applyAlignment="1">
      <alignment vertical="center"/>
    </xf>
    <xf numFmtId="3" fontId="4" fillId="0" borderId="27" xfId="1" applyNumberFormat="1" applyFont="1" applyBorder="1" applyAlignment="1">
      <alignment horizontal="right" vertical="center"/>
    </xf>
    <xf numFmtId="3" fontId="4" fillId="0" borderId="3" xfId="1" applyNumberFormat="1" applyFont="1" applyBorder="1" applyAlignment="1">
      <alignment horizontal="right" vertical="center"/>
    </xf>
    <xf numFmtId="3" fontId="4" fillId="0" borderId="3" xfId="1" applyNumberFormat="1" applyFont="1" applyBorder="1" applyAlignment="1">
      <alignment vertical="center"/>
    </xf>
    <xf numFmtId="3" fontId="4" fillId="0" borderId="7" xfId="1" applyNumberFormat="1" applyFont="1" applyBorder="1" applyAlignment="1">
      <alignment vertical="center"/>
    </xf>
    <xf numFmtId="3" fontId="4" fillId="0" borderId="8" xfId="1" applyNumberFormat="1" applyFont="1" applyBorder="1" applyAlignment="1">
      <alignment horizontal="right" vertical="center"/>
    </xf>
    <xf numFmtId="3" fontId="4" fillId="0" borderId="9" xfId="1" applyNumberFormat="1" applyFont="1" applyBorder="1" applyAlignment="1">
      <alignment horizontal="right" vertical="center"/>
    </xf>
    <xf numFmtId="3" fontId="4" fillId="0" borderId="9" xfId="1" applyNumberFormat="1" applyFont="1" applyBorder="1" applyAlignment="1">
      <alignment vertical="center"/>
    </xf>
    <xf numFmtId="3" fontId="4" fillId="0" borderId="10" xfId="1" applyNumberFormat="1" applyFont="1" applyBorder="1" applyAlignment="1">
      <alignment vertical="center"/>
    </xf>
    <xf numFmtId="168" fontId="4" fillId="0" borderId="13" xfId="1" applyNumberFormat="1" applyFont="1" applyBorder="1"/>
    <xf numFmtId="168" fontId="4" fillId="0" borderId="14" xfId="1" applyNumberFormat="1" applyFont="1" applyBorder="1"/>
    <xf numFmtId="168" fontId="4" fillId="0" borderId="15" xfId="1" applyNumberFormat="1" applyFont="1" applyBorder="1"/>
    <xf numFmtId="3" fontId="4" fillId="0" borderId="5" xfId="1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65" fontId="3" fillId="0" borderId="24" xfId="1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2">
    <cellStyle name="čárky" xfId="1" builtinId="3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view3D>
      <c:rAngAx val="1"/>
    </c:view3D>
    <c:plotArea>
      <c:layout/>
      <c:bar3DChart>
        <c:barDir val="col"/>
        <c:grouping val="clustered"/>
        <c:ser>
          <c:idx val="6"/>
          <c:order val="0"/>
          <c:tx>
            <c:strRef>
              <c:f>'HDD PC'!$I$2</c:f>
              <c:strCache>
                <c:ptCount val="1"/>
                <c:pt idx="0">
                  <c:v> 512 B</c:v>
                </c:pt>
              </c:strCache>
            </c:strRef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'HDD PC'!$I$3:$I$13</c:f>
              <c:numCache>
                <c:formatCode>0.0</c:formatCode>
                <c:ptCount val="11"/>
                <c:pt idx="0">
                  <c:v>20.3</c:v>
                </c:pt>
                <c:pt idx="1">
                  <c:v>16.100000000000001</c:v>
                </c:pt>
                <c:pt idx="2">
                  <c:v>15.9</c:v>
                </c:pt>
                <c:pt idx="3">
                  <c:v>14.8</c:v>
                </c:pt>
                <c:pt idx="4">
                  <c:v>12.9</c:v>
                </c:pt>
                <c:pt idx="5">
                  <c:v>15.6</c:v>
                </c:pt>
                <c:pt idx="6">
                  <c:v>17.3</c:v>
                </c:pt>
                <c:pt idx="7">
                  <c:v>15.1</c:v>
                </c:pt>
                <c:pt idx="8">
                  <c:v>17.8</c:v>
                </c:pt>
                <c:pt idx="9">
                  <c:v>19</c:v>
                </c:pt>
                <c:pt idx="10" formatCode="General">
                  <c:v>20.2</c:v>
                </c:pt>
              </c:numCache>
            </c:numRef>
          </c:val>
        </c:ser>
        <c:ser>
          <c:idx val="7"/>
          <c:order val="1"/>
          <c:tx>
            <c:strRef>
              <c:f>'HDD PC'!$J$2</c:f>
              <c:strCache>
                <c:ptCount val="1"/>
                <c:pt idx="0">
                  <c:v>4 KB</c:v>
                </c:pt>
              </c:strCache>
            </c:strRef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'HDD PC'!$J$3:$J$13</c:f>
              <c:numCache>
                <c:formatCode>General</c:formatCode>
                <c:ptCount val="11"/>
                <c:pt idx="0">
                  <c:v>20.3</c:v>
                </c:pt>
                <c:pt idx="1">
                  <c:v>16.100000000000001</c:v>
                </c:pt>
                <c:pt idx="2">
                  <c:v>15.9</c:v>
                </c:pt>
                <c:pt idx="3">
                  <c:v>14.8</c:v>
                </c:pt>
                <c:pt idx="4">
                  <c:v>12.9</c:v>
                </c:pt>
                <c:pt idx="5">
                  <c:v>15.7</c:v>
                </c:pt>
                <c:pt idx="6">
                  <c:v>13.6</c:v>
                </c:pt>
                <c:pt idx="7">
                  <c:v>14.6</c:v>
                </c:pt>
                <c:pt idx="8">
                  <c:v>17.7</c:v>
                </c:pt>
                <c:pt idx="9">
                  <c:v>19.399999999999999</c:v>
                </c:pt>
                <c:pt idx="10">
                  <c:v>20.100000000000001</c:v>
                </c:pt>
              </c:numCache>
            </c:numRef>
          </c:val>
        </c:ser>
        <c:ser>
          <c:idx val="8"/>
          <c:order val="2"/>
          <c:tx>
            <c:strRef>
              <c:f>'HDD PC'!$K$2</c:f>
              <c:strCache>
                <c:ptCount val="1"/>
                <c:pt idx="0">
                  <c:v>64 KB</c:v>
                </c:pt>
              </c:strCache>
            </c:strRef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'HDD PC'!$K$3:$K$13</c:f>
              <c:numCache>
                <c:formatCode>0.0</c:formatCode>
                <c:ptCount val="11"/>
                <c:pt idx="0">
                  <c:v>20.3</c:v>
                </c:pt>
                <c:pt idx="1">
                  <c:v>16.3</c:v>
                </c:pt>
                <c:pt idx="2">
                  <c:v>16.2</c:v>
                </c:pt>
                <c:pt idx="3">
                  <c:v>15.3</c:v>
                </c:pt>
                <c:pt idx="4">
                  <c:v>12.8</c:v>
                </c:pt>
                <c:pt idx="5">
                  <c:v>15.7</c:v>
                </c:pt>
                <c:pt idx="6">
                  <c:v>13.7</c:v>
                </c:pt>
                <c:pt idx="7">
                  <c:v>14.5</c:v>
                </c:pt>
                <c:pt idx="8">
                  <c:v>17.7</c:v>
                </c:pt>
                <c:pt idx="9" formatCode="General">
                  <c:v>19.5</c:v>
                </c:pt>
                <c:pt idx="10" formatCode="General">
                  <c:v>20.5</c:v>
                </c:pt>
              </c:numCache>
            </c:numRef>
          </c:val>
        </c:ser>
        <c:ser>
          <c:idx val="9"/>
          <c:order val="3"/>
          <c:tx>
            <c:strRef>
              <c:f>'HDD PC'!$L$2</c:f>
              <c:strCache>
                <c:ptCount val="1"/>
                <c:pt idx="0">
                  <c:v>1 MB</c:v>
                </c:pt>
              </c:strCache>
            </c:strRef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'HDD PC'!$L$3:$L$13</c:f>
              <c:numCache>
                <c:formatCode>0.0</c:formatCode>
                <c:ptCount val="11"/>
                <c:pt idx="0">
                  <c:v>20.3</c:v>
                </c:pt>
                <c:pt idx="1">
                  <c:v>16.100000000000001</c:v>
                </c:pt>
                <c:pt idx="2">
                  <c:v>16.100000000000001</c:v>
                </c:pt>
                <c:pt idx="3">
                  <c:v>14.9</c:v>
                </c:pt>
                <c:pt idx="4">
                  <c:v>12.8</c:v>
                </c:pt>
                <c:pt idx="5">
                  <c:v>15.6</c:v>
                </c:pt>
                <c:pt idx="6">
                  <c:v>13.7</c:v>
                </c:pt>
                <c:pt idx="7">
                  <c:v>14.7</c:v>
                </c:pt>
                <c:pt idx="8">
                  <c:v>17.7</c:v>
                </c:pt>
                <c:pt idx="9" formatCode="General">
                  <c:v>19.8</c:v>
                </c:pt>
                <c:pt idx="10" formatCode="General">
                  <c:v>34.5</c:v>
                </c:pt>
              </c:numCache>
            </c:numRef>
          </c:val>
        </c:ser>
        <c:ser>
          <c:idx val="10"/>
          <c:order val="4"/>
          <c:tx>
            <c:strRef>
              <c:f>'HDD PC'!$M$2</c:f>
              <c:strCache>
                <c:ptCount val="1"/>
                <c:pt idx="0">
                  <c:v>8 MB</c:v>
                </c:pt>
              </c:strCache>
            </c:strRef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'HDD PC'!$M$3:$M$13</c:f>
              <c:numCache>
                <c:formatCode>0.0</c:formatCode>
                <c:ptCount val="11"/>
                <c:pt idx="0">
                  <c:v>20.3</c:v>
                </c:pt>
                <c:pt idx="1">
                  <c:v>16.100000000000001</c:v>
                </c:pt>
                <c:pt idx="2">
                  <c:v>16.2</c:v>
                </c:pt>
                <c:pt idx="3">
                  <c:v>16.2</c:v>
                </c:pt>
                <c:pt idx="4">
                  <c:v>12.8</c:v>
                </c:pt>
                <c:pt idx="5">
                  <c:v>15.6</c:v>
                </c:pt>
                <c:pt idx="6">
                  <c:v>13.6</c:v>
                </c:pt>
                <c:pt idx="7">
                  <c:v>14.4</c:v>
                </c:pt>
                <c:pt idx="8">
                  <c:v>17.7</c:v>
                </c:pt>
                <c:pt idx="9" formatCode="General">
                  <c:v>19.2</c:v>
                </c:pt>
                <c:pt idx="10" formatCode="General">
                  <c:v>26.2</c:v>
                </c:pt>
              </c:numCache>
            </c:numRef>
          </c:val>
        </c:ser>
        <c:shape val="box"/>
        <c:axId val="165745024"/>
        <c:axId val="165746560"/>
        <c:axId val="0"/>
      </c:bar3DChart>
      <c:catAx>
        <c:axId val="165745024"/>
        <c:scaling>
          <c:orientation val="minMax"/>
        </c:scaling>
        <c:axPos val="b"/>
        <c:tickLblPos val="nextTo"/>
        <c:crossAx val="165746560"/>
        <c:crosses val="autoZero"/>
        <c:auto val="1"/>
        <c:lblAlgn val="ctr"/>
        <c:lblOffset val="100"/>
      </c:catAx>
      <c:valAx>
        <c:axId val="165746560"/>
        <c:scaling>
          <c:orientation val="minMax"/>
        </c:scaling>
        <c:axPos val="l"/>
        <c:majorGridlines/>
        <c:numFmt formatCode="0.0" sourceLinked="1"/>
        <c:tickLblPos val="nextTo"/>
        <c:crossAx val="165745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view3D>
      <c:rAngAx val="1"/>
    </c:view3D>
    <c:plotArea>
      <c:layout/>
      <c:bar3DChart>
        <c:barDir val="col"/>
        <c:grouping val="clustered"/>
        <c:ser>
          <c:idx val="8"/>
          <c:order val="0"/>
          <c:tx>
            <c:v>HD Tune přístupová doba (ms) při 64 KB</c:v>
          </c:tx>
          <c:cat>
            <c:multiLvlStrRef>
              <c:f>'HDD PC'!$A$3:$B$13</c:f>
              <c:multiLvlStrCache>
                <c:ptCount val="11"/>
                <c:lvl>
                  <c:pt idx="0">
                    <c:v>Seagate</c:v>
                  </c:pt>
                  <c:pt idx="1">
                    <c:v>Western Digital</c:v>
                  </c:pt>
                  <c:pt idx="2">
                    <c:v>Fujitsu</c:v>
                  </c:pt>
                  <c:pt idx="3">
                    <c:v>Samsung</c:v>
                  </c:pt>
                  <c:pt idx="4">
                    <c:v>Samsung</c:v>
                  </c:pt>
                  <c:pt idx="5">
                    <c:v>Seagate</c:v>
                  </c:pt>
                  <c:pt idx="6">
                    <c:v>Western Digital</c:v>
                  </c:pt>
                  <c:pt idx="7">
                    <c:v>Seagate</c:v>
                  </c:pt>
                  <c:pt idx="8">
                    <c:v>Western Digital</c:v>
                  </c:pt>
                  <c:pt idx="9">
                    <c:v>Seagate</c:v>
                  </c:pt>
                  <c:pt idx="10">
                    <c:v>Samsung</c:v>
                  </c:pt>
                </c:lvl>
                <c:lvl>
                  <c:pt idx="0">
                    <c:v>1,2</c:v>
                  </c:pt>
                  <c:pt idx="1">
                    <c:v>1,5</c:v>
                  </c:pt>
                  <c:pt idx="2">
                    <c:v>4</c:v>
                  </c:pt>
                  <c:pt idx="3">
                    <c:v>20</c:v>
                  </c:pt>
                  <c:pt idx="4">
                    <c:v>40</c:v>
                  </c:pt>
                  <c:pt idx="5">
                    <c:v>80</c:v>
                  </c:pt>
                  <c:pt idx="6">
                    <c:v>160</c:v>
                  </c:pt>
                  <c:pt idx="7">
                    <c:v>250</c:v>
                  </c:pt>
                  <c:pt idx="8">
                    <c:v>250</c:v>
                  </c:pt>
                  <c:pt idx="9">
                    <c:v>500</c:v>
                  </c:pt>
                  <c:pt idx="10">
                    <c:v>500</c:v>
                  </c:pt>
                </c:lvl>
              </c:multiLvlStrCache>
            </c:multiLvlStrRef>
          </c:cat>
          <c:val>
            <c:numRef>
              <c:f>('HDD PC'!$K$3,'HDD PC'!$K$5,'HDD PC'!$K$6,'HDD PC'!$K$10,'HDD PC'!$K$11,'HDD PC'!$K$13)</c:f>
              <c:numCache>
                <c:formatCode>0.0</c:formatCode>
                <c:ptCount val="6"/>
                <c:pt idx="0">
                  <c:v>20.3</c:v>
                </c:pt>
                <c:pt idx="1">
                  <c:v>16.2</c:v>
                </c:pt>
                <c:pt idx="2">
                  <c:v>15.3</c:v>
                </c:pt>
                <c:pt idx="3">
                  <c:v>14.5</c:v>
                </c:pt>
                <c:pt idx="4">
                  <c:v>17.7</c:v>
                </c:pt>
                <c:pt idx="5" formatCode="General">
                  <c:v>20.5</c:v>
                </c:pt>
              </c:numCache>
            </c:numRef>
          </c:val>
        </c:ser>
        <c:ser>
          <c:idx val="0"/>
          <c:order val="1"/>
          <c:tx>
            <c:strRef>
              <c:f>'HDD PC'!$N$1</c:f>
              <c:strCache>
                <c:ptCount val="1"/>
                <c:pt idx="0">
                  <c:v>Everest přístupová doba (ms) při 64 KB</c:v>
                </c:pt>
              </c:strCache>
            </c:strRef>
          </c:tx>
          <c:val>
            <c:numRef>
              <c:f>('HDD PC'!$N$3,'HDD PC'!$N$5,'HDD PC'!$N$6,'HDD PC'!$N$10,'HDD PC'!$N$11,'HDD PC'!$N$13)</c:f>
              <c:numCache>
                <c:formatCode>0.00</c:formatCode>
                <c:ptCount val="6"/>
                <c:pt idx="0">
                  <c:v>20.170000000000002</c:v>
                </c:pt>
                <c:pt idx="1">
                  <c:v>16.52</c:v>
                </c:pt>
                <c:pt idx="2">
                  <c:v>15.42</c:v>
                </c:pt>
                <c:pt idx="3">
                  <c:v>15.38</c:v>
                </c:pt>
                <c:pt idx="4">
                  <c:v>17.8</c:v>
                </c:pt>
                <c:pt idx="5" formatCode="General">
                  <c:v>20.82</c:v>
                </c:pt>
              </c:numCache>
            </c:numRef>
          </c:val>
        </c:ser>
        <c:shape val="box"/>
        <c:axId val="165787904"/>
        <c:axId val="165789696"/>
        <c:axId val="0"/>
      </c:bar3DChart>
      <c:catAx>
        <c:axId val="165787904"/>
        <c:scaling>
          <c:orientation val="minMax"/>
        </c:scaling>
        <c:axPos val="b"/>
        <c:tickLblPos val="nextTo"/>
        <c:crossAx val="165789696"/>
        <c:crosses val="autoZero"/>
        <c:auto val="1"/>
        <c:lblAlgn val="ctr"/>
        <c:lblOffset val="100"/>
      </c:catAx>
      <c:valAx>
        <c:axId val="165789696"/>
        <c:scaling>
          <c:orientation val="minMax"/>
        </c:scaling>
        <c:axPos val="l"/>
        <c:majorGridlines/>
        <c:numFmt formatCode="0.0" sourceLinked="1"/>
        <c:tickLblPos val="nextTo"/>
        <c:crossAx val="165787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65383272429612"/>
          <c:y val="0.33396395412736213"/>
          <c:w val="0.19134508048348556"/>
          <c:h val="0.26207708311836031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13</xdr:row>
      <xdr:rowOff>107156</xdr:rowOff>
    </xdr:from>
    <xdr:to>
      <xdr:col>10</xdr:col>
      <xdr:colOff>0</xdr:colOff>
      <xdr:row>35</xdr:row>
      <xdr:rowOff>23812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130971</xdr:colOff>
      <xdr:row>36</xdr:row>
      <xdr:rowOff>23812</xdr:rowOff>
    </xdr:from>
    <xdr:to>
      <xdr:col>8</xdr:col>
      <xdr:colOff>273845</xdr:colOff>
      <xdr:row>53</xdr:row>
      <xdr:rowOff>119064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zoomScale="80" zoomScaleNormal="80" workbookViewId="0">
      <pane xSplit="1" topLeftCell="B1" activePane="topRight" state="frozen"/>
      <selection pane="topRight" activeCell="L25" sqref="L25"/>
    </sheetView>
  </sheetViews>
  <sheetFormatPr defaultRowHeight="15"/>
  <cols>
    <col min="1" max="1" width="9.5703125" bestFit="1" customWidth="1"/>
    <col min="2" max="2" width="16.42578125" bestFit="1" customWidth="1"/>
    <col min="3" max="3" width="6.5703125" bestFit="1" customWidth="1"/>
    <col min="4" max="4" width="9.140625" bestFit="1" customWidth="1"/>
    <col min="5" max="5" width="11.28515625" customWidth="1"/>
    <col min="6" max="6" width="15.7109375" bestFit="1" customWidth="1"/>
    <col min="7" max="7" width="7.5703125" customWidth="1"/>
    <col min="8" max="8" width="13.7109375" customWidth="1"/>
    <col min="9" max="11" width="15.5703125" bestFit="1" customWidth="1"/>
    <col min="12" max="12" width="15.85546875" customWidth="1"/>
    <col min="13" max="13" width="15.140625" customWidth="1"/>
    <col min="14" max="14" width="16" customWidth="1"/>
  </cols>
  <sheetData>
    <row r="1" spans="1:14">
      <c r="A1" s="92" t="s">
        <v>0</v>
      </c>
      <c r="B1" s="90" t="s">
        <v>24</v>
      </c>
      <c r="C1" s="90" t="s">
        <v>25</v>
      </c>
      <c r="D1" s="90" t="s">
        <v>30</v>
      </c>
      <c r="E1" s="93" t="s">
        <v>26</v>
      </c>
      <c r="F1" s="90" t="s">
        <v>27</v>
      </c>
      <c r="G1" s="93" t="s">
        <v>28</v>
      </c>
      <c r="H1" s="93" t="s">
        <v>29</v>
      </c>
      <c r="I1" s="87" t="s">
        <v>18</v>
      </c>
      <c r="J1" s="88"/>
      <c r="K1" s="88"/>
      <c r="L1" s="88"/>
      <c r="M1" s="89"/>
      <c r="N1" s="85" t="s">
        <v>11</v>
      </c>
    </row>
    <row r="2" spans="1:14" ht="45" customHeight="1" thickBot="1">
      <c r="A2" s="91"/>
      <c r="B2" s="91"/>
      <c r="C2" s="91"/>
      <c r="D2" s="91"/>
      <c r="E2" s="94"/>
      <c r="F2" s="91"/>
      <c r="G2" s="94"/>
      <c r="H2" s="94"/>
      <c r="I2" s="30" t="s">
        <v>19</v>
      </c>
      <c r="J2" s="31" t="s">
        <v>20</v>
      </c>
      <c r="K2" s="31" t="s">
        <v>21</v>
      </c>
      <c r="L2" s="31" t="s">
        <v>22</v>
      </c>
      <c r="M2" s="32" t="s">
        <v>23</v>
      </c>
      <c r="N2" s="86"/>
    </row>
    <row r="3" spans="1:14">
      <c r="A3" s="25">
        <v>1.2</v>
      </c>
      <c r="B3" s="26" t="s">
        <v>1</v>
      </c>
      <c r="C3" s="27">
        <v>2002</v>
      </c>
      <c r="D3" s="27">
        <v>3.5</v>
      </c>
      <c r="E3" s="28">
        <v>4500</v>
      </c>
      <c r="F3" s="27" t="s">
        <v>10</v>
      </c>
      <c r="G3" s="28">
        <v>2</v>
      </c>
      <c r="H3" s="29">
        <v>4</v>
      </c>
      <c r="I3" s="33">
        <v>20.3</v>
      </c>
      <c r="J3" s="34">
        <v>20.3</v>
      </c>
      <c r="K3" s="35">
        <v>20.3</v>
      </c>
      <c r="L3" s="35">
        <v>20.3</v>
      </c>
      <c r="M3" s="44">
        <v>20.3</v>
      </c>
      <c r="N3" s="48">
        <v>20.170000000000002</v>
      </c>
    </row>
    <row r="4" spans="1:14">
      <c r="A4" s="9">
        <v>1.5</v>
      </c>
      <c r="B4" s="10" t="s">
        <v>3</v>
      </c>
      <c r="C4" s="11">
        <v>1996</v>
      </c>
      <c r="D4" s="11">
        <v>3.5</v>
      </c>
      <c r="E4" s="12">
        <v>5200</v>
      </c>
      <c r="F4" s="11" t="s">
        <v>5</v>
      </c>
      <c r="G4" s="18" t="s">
        <v>31</v>
      </c>
      <c r="H4" s="43" t="s">
        <v>31</v>
      </c>
      <c r="I4" s="36">
        <v>16.100000000000001</v>
      </c>
      <c r="J4" s="37">
        <v>16.100000000000001</v>
      </c>
      <c r="K4" s="38">
        <v>16.3</v>
      </c>
      <c r="L4" s="38">
        <v>16.100000000000001</v>
      </c>
      <c r="M4" s="45">
        <v>16.100000000000001</v>
      </c>
      <c r="N4" s="49" t="s">
        <v>31</v>
      </c>
    </row>
    <row r="5" spans="1:14">
      <c r="A5" s="14">
        <v>4</v>
      </c>
      <c r="B5" s="10" t="s">
        <v>8</v>
      </c>
      <c r="C5" s="11">
        <v>1999</v>
      </c>
      <c r="D5" s="11">
        <v>3.5</v>
      </c>
      <c r="E5" s="12">
        <v>5400</v>
      </c>
      <c r="F5" s="11" t="s">
        <v>9</v>
      </c>
      <c r="G5" s="12">
        <v>1</v>
      </c>
      <c r="H5" s="13">
        <v>2</v>
      </c>
      <c r="I5" s="36">
        <v>15.9</v>
      </c>
      <c r="J5" s="37">
        <v>15.9</v>
      </c>
      <c r="K5" s="38">
        <v>16.2</v>
      </c>
      <c r="L5" s="38">
        <v>16.100000000000001</v>
      </c>
      <c r="M5" s="45">
        <v>16.2</v>
      </c>
      <c r="N5" s="50">
        <v>16.52</v>
      </c>
    </row>
    <row r="6" spans="1:14">
      <c r="A6" s="14">
        <v>20</v>
      </c>
      <c r="B6" s="10" t="s">
        <v>4</v>
      </c>
      <c r="C6" s="11">
        <v>2001</v>
      </c>
      <c r="D6" s="15">
        <v>3.5</v>
      </c>
      <c r="E6" s="12">
        <v>5400</v>
      </c>
      <c r="F6" s="11" t="s">
        <v>6</v>
      </c>
      <c r="G6" s="16">
        <v>1</v>
      </c>
      <c r="H6" s="17">
        <v>1</v>
      </c>
      <c r="I6" s="36">
        <v>14.8</v>
      </c>
      <c r="J6" s="37">
        <v>14.8</v>
      </c>
      <c r="K6" s="38">
        <v>15.3</v>
      </c>
      <c r="L6" s="38">
        <v>14.9</v>
      </c>
      <c r="M6" s="45">
        <v>16.2</v>
      </c>
      <c r="N6" s="50">
        <v>15.42</v>
      </c>
    </row>
    <row r="7" spans="1:14">
      <c r="A7" s="14">
        <v>40</v>
      </c>
      <c r="B7" s="10" t="s">
        <v>4</v>
      </c>
      <c r="C7" s="11">
        <v>2002</v>
      </c>
      <c r="D7" s="15">
        <v>3.5</v>
      </c>
      <c r="E7" s="12">
        <v>7200</v>
      </c>
      <c r="F7" s="11" t="s">
        <v>6</v>
      </c>
      <c r="G7" s="12">
        <v>1</v>
      </c>
      <c r="H7" s="13">
        <v>2</v>
      </c>
      <c r="I7" s="36">
        <v>12.9</v>
      </c>
      <c r="J7" s="37">
        <v>12.9</v>
      </c>
      <c r="K7" s="38">
        <v>12.8</v>
      </c>
      <c r="L7" s="38">
        <v>12.8</v>
      </c>
      <c r="M7" s="45">
        <v>12.8</v>
      </c>
      <c r="N7" s="49" t="s">
        <v>31</v>
      </c>
    </row>
    <row r="8" spans="1:14">
      <c r="A8" s="14">
        <v>80</v>
      </c>
      <c r="B8" s="10" t="s">
        <v>1</v>
      </c>
      <c r="C8" s="12">
        <v>2005</v>
      </c>
      <c r="D8" s="12">
        <v>3.5</v>
      </c>
      <c r="E8" s="12">
        <v>7200</v>
      </c>
      <c r="F8" s="18" t="s">
        <v>6</v>
      </c>
      <c r="G8" s="12">
        <v>1</v>
      </c>
      <c r="H8" s="13">
        <v>2</v>
      </c>
      <c r="I8" s="36">
        <v>15.6</v>
      </c>
      <c r="J8" s="39">
        <v>15.7</v>
      </c>
      <c r="K8" s="38">
        <v>15.7</v>
      </c>
      <c r="L8" s="38">
        <v>15.6</v>
      </c>
      <c r="M8" s="45">
        <v>15.6</v>
      </c>
      <c r="N8" s="49" t="s">
        <v>31</v>
      </c>
    </row>
    <row r="9" spans="1:14">
      <c r="A9" s="14">
        <v>160</v>
      </c>
      <c r="B9" s="10" t="s">
        <v>3</v>
      </c>
      <c r="C9" s="11">
        <v>2007</v>
      </c>
      <c r="D9" s="15">
        <v>3.5</v>
      </c>
      <c r="E9" s="12">
        <v>5400</v>
      </c>
      <c r="F9" s="11" t="s">
        <v>6</v>
      </c>
      <c r="G9" s="18" t="s">
        <v>31</v>
      </c>
      <c r="H9" s="43" t="s">
        <v>31</v>
      </c>
      <c r="I9" s="36">
        <v>17.3</v>
      </c>
      <c r="J9" s="37">
        <v>13.6</v>
      </c>
      <c r="K9" s="38">
        <v>13.7</v>
      </c>
      <c r="L9" s="38">
        <v>13.7</v>
      </c>
      <c r="M9" s="45">
        <v>13.6</v>
      </c>
      <c r="N9" s="49" t="s">
        <v>31</v>
      </c>
    </row>
    <row r="10" spans="1:14">
      <c r="A10" s="14">
        <v>250</v>
      </c>
      <c r="B10" s="10" t="s">
        <v>1</v>
      </c>
      <c r="C10" s="15">
        <v>2009</v>
      </c>
      <c r="D10" s="15">
        <v>3.5</v>
      </c>
      <c r="E10" s="12">
        <v>7200</v>
      </c>
      <c r="F10" s="15" t="s">
        <v>2</v>
      </c>
      <c r="G10" s="12">
        <v>1</v>
      </c>
      <c r="H10" s="17">
        <v>1</v>
      </c>
      <c r="I10" s="36">
        <v>15.1</v>
      </c>
      <c r="J10" s="37">
        <v>14.6</v>
      </c>
      <c r="K10" s="38">
        <v>14.5</v>
      </c>
      <c r="L10" s="38">
        <v>14.7</v>
      </c>
      <c r="M10" s="45">
        <v>14.4</v>
      </c>
      <c r="N10" s="50">
        <v>15.38</v>
      </c>
    </row>
    <row r="11" spans="1:14">
      <c r="A11" s="14">
        <v>250</v>
      </c>
      <c r="B11" s="10" t="s">
        <v>3</v>
      </c>
      <c r="C11" s="11">
        <v>2008</v>
      </c>
      <c r="D11" s="15">
        <v>2.5</v>
      </c>
      <c r="E11" s="11">
        <v>5400</v>
      </c>
      <c r="F11" s="11" t="s">
        <v>7</v>
      </c>
      <c r="G11" s="16">
        <v>1</v>
      </c>
      <c r="H11" s="17">
        <v>1</v>
      </c>
      <c r="I11" s="36">
        <v>17.8</v>
      </c>
      <c r="J11" s="37">
        <v>17.7</v>
      </c>
      <c r="K11" s="38">
        <v>17.7</v>
      </c>
      <c r="L11" s="38">
        <v>17.7</v>
      </c>
      <c r="M11" s="45">
        <v>17.7</v>
      </c>
      <c r="N11" s="50">
        <v>17.8</v>
      </c>
    </row>
    <row r="12" spans="1:14">
      <c r="A12" s="14">
        <v>500</v>
      </c>
      <c r="B12" s="19" t="s">
        <v>1</v>
      </c>
      <c r="C12" s="11">
        <v>2008</v>
      </c>
      <c r="D12" s="15">
        <v>2.5</v>
      </c>
      <c r="E12" s="11">
        <v>5400</v>
      </c>
      <c r="F12" s="11" t="s">
        <v>2</v>
      </c>
      <c r="G12" s="16">
        <v>2</v>
      </c>
      <c r="H12" s="17">
        <v>4</v>
      </c>
      <c r="I12" s="40">
        <v>19</v>
      </c>
      <c r="J12" s="37">
        <v>19.399999999999999</v>
      </c>
      <c r="K12" s="37">
        <v>19.5</v>
      </c>
      <c r="L12" s="37">
        <v>19.8</v>
      </c>
      <c r="M12" s="46">
        <v>19.2</v>
      </c>
      <c r="N12" s="51" t="s">
        <v>31</v>
      </c>
    </row>
    <row r="13" spans="1:14" ht="15.75" thickBot="1">
      <c r="A13" s="20">
        <v>500</v>
      </c>
      <c r="B13" s="21" t="s">
        <v>4</v>
      </c>
      <c r="C13" s="22">
        <v>2008</v>
      </c>
      <c r="D13" s="22">
        <v>2.5</v>
      </c>
      <c r="E13" s="22">
        <v>5400</v>
      </c>
      <c r="F13" s="22" t="s">
        <v>2</v>
      </c>
      <c r="G13" s="23">
        <v>2</v>
      </c>
      <c r="H13" s="24">
        <v>4</v>
      </c>
      <c r="I13" s="41">
        <v>20.2</v>
      </c>
      <c r="J13" s="42">
        <v>20.100000000000001</v>
      </c>
      <c r="K13" s="42">
        <v>20.5</v>
      </c>
      <c r="L13" s="42">
        <v>34.5</v>
      </c>
      <c r="M13" s="47">
        <v>26.2</v>
      </c>
      <c r="N13" s="52">
        <v>20.82</v>
      </c>
    </row>
  </sheetData>
  <sortState ref="A2:Q12">
    <sortCondition ref="A2"/>
  </sortState>
  <mergeCells count="10">
    <mergeCell ref="N1:N2"/>
    <mergeCell ref="I1:M1"/>
    <mergeCell ref="B1:B2"/>
    <mergeCell ref="A1:A2"/>
    <mergeCell ref="C1:C2"/>
    <mergeCell ref="D1:D2"/>
    <mergeCell ref="E1:E2"/>
    <mergeCell ref="F1:F2"/>
    <mergeCell ref="G1:G2"/>
    <mergeCell ref="H1:H2"/>
  </mergeCells>
  <pageMargins left="0.7" right="0.7" top="0.78740157499999996" bottom="0.78740157499999996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8"/>
  <sheetViews>
    <sheetView workbookViewId="0">
      <selection activeCell="L9" sqref="L9"/>
    </sheetView>
  </sheetViews>
  <sheetFormatPr defaultRowHeight="15"/>
  <cols>
    <col min="1" max="1" width="8.5703125" bestFit="1" customWidth="1"/>
    <col min="2" max="2" width="14" bestFit="1" customWidth="1"/>
    <col min="3" max="3" width="17.42578125" bestFit="1" customWidth="1"/>
    <col min="4" max="4" width="14" bestFit="1" customWidth="1"/>
    <col min="5" max="6" width="10.85546875" bestFit="1" customWidth="1"/>
  </cols>
  <sheetData>
    <row r="1" spans="1:6" ht="15.75" thickBot="1">
      <c r="A1" s="95" t="s">
        <v>32</v>
      </c>
      <c r="B1" s="96"/>
      <c r="C1" s="96"/>
      <c r="D1" s="96"/>
      <c r="E1" s="96"/>
      <c r="F1" s="97"/>
    </row>
    <row r="2" spans="1:6" ht="46.5" customHeight="1" thickBot="1">
      <c r="A2" s="62" t="s">
        <v>12</v>
      </c>
      <c r="B2" s="54" t="s">
        <v>13</v>
      </c>
      <c r="C2" s="54" t="s">
        <v>14</v>
      </c>
      <c r="D2" s="54" t="s">
        <v>15</v>
      </c>
      <c r="E2" s="54" t="s">
        <v>16</v>
      </c>
      <c r="F2" s="54" t="s">
        <v>17</v>
      </c>
    </row>
    <row r="3" spans="1:6">
      <c r="A3" s="63">
        <v>1000</v>
      </c>
      <c r="B3" s="69">
        <v>1</v>
      </c>
      <c r="C3" s="70">
        <v>512000</v>
      </c>
      <c r="D3" s="71">
        <f>B3*A3</f>
        <v>1000</v>
      </c>
      <c r="E3" s="72">
        <f>C3-D3</f>
        <v>511000</v>
      </c>
      <c r="F3" s="81">
        <f>E3/1024/1024</f>
        <v>0.48732757568359375</v>
      </c>
    </row>
    <row r="4" spans="1:6">
      <c r="A4" s="64">
        <v>550</v>
      </c>
      <c r="B4" s="73"/>
      <c r="C4" s="74">
        <v>7362688000</v>
      </c>
      <c r="D4" s="75">
        <f>(D3/2)+(D5/2)</f>
        <v>7362414200</v>
      </c>
      <c r="E4" s="76">
        <f>C4-D4</f>
        <v>273800</v>
      </c>
      <c r="F4" s="82">
        <f>E4/1024/1024</f>
        <v>0.26111602783203125</v>
      </c>
    </row>
    <row r="5" spans="1:6" ht="15.75" thickBot="1">
      <c r="A5" s="65">
        <v>100</v>
      </c>
      <c r="B5" s="77">
        <v>147248274</v>
      </c>
      <c r="C5" s="78">
        <v>14724864000</v>
      </c>
      <c r="D5" s="79">
        <f>B5*A5</f>
        <v>14724827400</v>
      </c>
      <c r="E5" s="80">
        <f>C5-D5</f>
        <v>36600</v>
      </c>
      <c r="F5" s="83">
        <f>E5/1024/1024</f>
        <v>3.490447998046875E-2</v>
      </c>
    </row>
    <row r="6" spans="1:6" ht="15.75" thickBot="1">
      <c r="A6" s="57"/>
      <c r="B6" s="55"/>
      <c r="C6" s="55"/>
      <c r="D6" s="56"/>
      <c r="E6" s="58"/>
      <c r="F6" s="59"/>
    </row>
    <row r="7" spans="1:6" ht="15.75" thickBot="1">
      <c r="A7" s="98" t="s">
        <v>33</v>
      </c>
      <c r="B7" s="99"/>
      <c r="C7" s="99"/>
      <c r="D7" s="99"/>
      <c r="E7" s="99"/>
      <c r="F7" s="100"/>
    </row>
    <row r="8" spans="1:6" ht="43.5" thickBot="1">
      <c r="A8" s="53" t="s">
        <v>12</v>
      </c>
      <c r="B8" s="54" t="s">
        <v>13</v>
      </c>
      <c r="C8" s="54" t="s">
        <v>14</v>
      </c>
      <c r="D8" s="54" t="s">
        <v>15</v>
      </c>
      <c r="E8" s="54" t="s">
        <v>16</v>
      </c>
      <c r="F8" s="54" t="s">
        <v>17</v>
      </c>
    </row>
    <row r="9" spans="1:6">
      <c r="A9" s="66">
        <v>1000</v>
      </c>
      <c r="B9" s="69">
        <v>1</v>
      </c>
      <c r="C9" s="84">
        <v>1024000</v>
      </c>
      <c r="D9" s="71">
        <f>B9*A9</f>
        <v>1000</v>
      </c>
      <c r="E9" s="72">
        <f>C9-D9</f>
        <v>1023000</v>
      </c>
      <c r="F9" s="81">
        <f>E9/1024/1024</f>
        <v>0.97560882568359375</v>
      </c>
    </row>
    <row r="10" spans="1:6">
      <c r="A10" s="67">
        <v>550</v>
      </c>
      <c r="B10" s="73"/>
      <c r="C10" s="74">
        <v>7362969600</v>
      </c>
      <c r="D10" s="75">
        <f>(D9/2)+(D11/2)</f>
        <v>7362414200</v>
      </c>
      <c r="E10" s="76">
        <f>C10-D10</f>
        <v>555400</v>
      </c>
      <c r="F10" s="82">
        <f>E10/1024/1024</f>
        <v>0.52967071533203125</v>
      </c>
    </row>
    <row r="11" spans="1:6" ht="15.75" thickBot="1">
      <c r="A11" s="68">
        <v>100</v>
      </c>
      <c r="B11" s="77">
        <v>147248274</v>
      </c>
      <c r="C11" s="78">
        <v>14724915200</v>
      </c>
      <c r="D11" s="79">
        <f>B11*A11</f>
        <v>14724827400</v>
      </c>
      <c r="E11" s="80">
        <f>C11-D11</f>
        <v>87800</v>
      </c>
      <c r="F11" s="83">
        <f>E11/1024/1024</f>
        <v>8.373260498046875E-2</v>
      </c>
    </row>
    <row r="12" spans="1:6" ht="15.75" thickBot="1">
      <c r="A12" s="60"/>
      <c r="B12" s="60"/>
      <c r="C12" s="60"/>
      <c r="D12" s="60"/>
      <c r="E12" s="60"/>
      <c r="F12" s="60"/>
    </row>
    <row r="13" spans="1:6" ht="15.75" thickBot="1">
      <c r="A13" s="98" t="s">
        <v>34</v>
      </c>
      <c r="B13" s="99"/>
      <c r="C13" s="99"/>
      <c r="D13" s="99"/>
      <c r="E13" s="99"/>
      <c r="F13" s="100"/>
    </row>
    <row r="14" spans="1:6" ht="43.5" thickBot="1">
      <c r="A14" s="53" t="s">
        <v>12</v>
      </c>
      <c r="B14" s="54" t="s">
        <v>13</v>
      </c>
      <c r="C14" s="54" t="s">
        <v>14</v>
      </c>
      <c r="D14" s="54" t="s">
        <v>15</v>
      </c>
      <c r="E14" s="54" t="s">
        <v>16</v>
      </c>
      <c r="F14" s="54" t="s">
        <v>17</v>
      </c>
    </row>
    <row r="15" spans="1:6">
      <c r="A15" s="66">
        <v>1000</v>
      </c>
      <c r="B15" s="69">
        <v>1</v>
      </c>
      <c r="C15" s="84">
        <v>4096000</v>
      </c>
      <c r="D15" s="71">
        <f>B15*A15</f>
        <v>1000</v>
      </c>
      <c r="E15" s="72">
        <f>C15-D15</f>
        <v>4095000</v>
      </c>
      <c r="F15" s="81">
        <f>E15/1024/1024</f>
        <v>3.9052963256835938</v>
      </c>
    </row>
    <row r="16" spans="1:6">
      <c r="A16" s="67">
        <v>550</v>
      </c>
      <c r="B16" s="73"/>
      <c r="C16" s="74">
        <v>7364608000</v>
      </c>
      <c r="D16" s="75">
        <f>(D15/2)+(D17/2)</f>
        <v>7362414200</v>
      </c>
      <c r="E16" s="76">
        <f>C16-D16</f>
        <v>2193800</v>
      </c>
      <c r="F16" s="82">
        <f>E16/1024/1024</f>
        <v>2.0921707153320313</v>
      </c>
    </row>
    <row r="17" spans="1:6" ht="15.75" thickBot="1">
      <c r="A17" s="68">
        <v>100</v>
      </c>
      <c r="B17" s="77">
        <v>147248274</v>
      </c>
      <c r="C17" s="78">
        <v>14725120000</v>
      </c>
      <c r="D17" s="79">
        <f>B17*A17</f>
        <v>14724827400</v>
      </c>
      <c r="E17" s="80">
        <f>C17-D17</f>
        <v>292600</v>
      </c>
      <c r="F17" s="83">
        <f>E17/1024/1024</f>
        <v>0.27904510498046875</v>
      </c>
    </row>
    <row r="18" spans="1:6" ht="15.75" thickBot="1">
      <c r="A18" s="57"/>
      <c r="B18" s="55"/>
      <c r="C18" s="55"/>
      <c r="D18" s="56"/>
      <c r="E18" s="56"/>
      <c r="F18" s="61"/>
    </row>
    <row r="19" spans="1:6" ht="15.75" thickBot="1">
      <c r="A19" s="101" t="s">
        <v>35</v>
      </c>
      <c r="B19" s="102"/>
      <c r="C19" s="102"/>
      <c r="D19" s="102"/>
      <c r="E19" s="102"/>
      <c r="F19" s="103"/>
    </row>
    <row r="20" spans="1:6" ht="43.5" thickBot="1">
      <c r="A20" s="53" t="s">
        <v>12</v>
      </c>
      <c r="B20" s="54" t="s">
        <v>13</v>
      </c>
      <c r="C20" s="54" t="s">
        <v>14</v>
      </c>
      <c r="D20" s="54" t="s">
        <v>15</v>
      </c>
      <c r="E20" s="54" t="s">
        <v>16</v>
      </c>
      <c r="F20" s="54" t="s">
        <v>17</v>
      </c>
    </row>
    <row r="21" spans="1:6">
      <c r="A21" s="66">
        <v>1000</v>
      </c>
      <c r="B21" s="69">
        <v>1</v>
      </c>
      <c r="C21" s="84">
        <v>65536000</v>
      </c>
      <c r="D21" s="71">
        <f>B21*A21</f>
        <v>1000</v>
      </c>
      <c r="E21" s="72">
        <f>C21-D21</f>
        <v>65535000</v>
      </c>
      <c r="F21" s="81">
        <f>E21/1024/1024</f>
        <v>62.499046325683594</v>
      </c>
    </row>
    <row r="22" spans="1:6">
      <c r="A22" s="67">
        <v>550</v>
      </c>
      <c r="B22" s="73"/>
      <c r="C22" s="74">
        <v>7395737600</v>
      </c>
      <c r="D22" s="75">
        <f>(D21/2)+(D23/2)</f>
        <v>7362414200</v>
      </c>
      <c r="E22" s="76">
        <f>C22-D22</f>
        <v>33323400</v>
      </c>
      <c r="F22" s="82">
        <f>E22/1024/1024</f>
        <v>31.779670715332031</v>
      </c>
    </row>
    <row r="23" spans="1:6" ht="15.75" thickBot="1">
      <c r="A23" s="68">
        <v>100</v>
      </c>
      <c r="B23" s="77">
        <v>147248274</v>
      </c>
      <c r="C23" s="78">
        <v>14725939200</v>
      </c>
      <c r="D23" s="79">
        <f>B23*A23</f>
        <v>14724827400</v>
      </c>
      <c r="E23" s="80">
        <f>C23-D23</f>
        <v>1111800</v>
      </c>
      <c r="F23" s="83">
        <f>E23/1024/1024</f>
        <v>1.0602951049804687</v>
      </c>
    </row>
    <row r="24" spans="1:6">
      <c r="A24" s="1"/>
      <c r="B24" s="4"/>
      <c r="C24" s="5"/>
    </row>
    <row r="25" spans="1:6">
      <c r="A25" s="1"/>
      <c r="B25" s="4"/>
      <c r="C25" s="1"/>
    </row>
    <row r="26" spans="1:6">
      <c r="A26" s="1"/>
      <c r="B26" s="4"/>
      <c r="C26" s="5"/>
    </row>
    <row r="27" spans="1:6">
      <c r="A27" s="1"/>
      <c r="B27" s="4"/>
      <c r="C27" s="1"/>
    </row>
    <row r="28" spans="1:6">
      <c r="A28" s="1"/>
      <c r="B28" s="1"/>
      <c r="C28" s="1"/>
    </row>
    <row r="29" spans="1:6">
      <c r="A29" s="2"/>
      <c r="B29" s="1"/>
      <c r="C29" s="1"/>
    </row>
    <row r="30" spans="1:6">
      <c r="A30" s="1"/>
      <c r="B30" s="4"/>
      <c r="C30" s="4"/>
    </row>
    <row r="31" spans="1:6">
      <c r="A31" s="1"/>
      <c r="B31" s="4"/>
      <c r="C31" s="4"/>
      <c r="D31" s="3"/>
    </row>
    <row r="32" spans="1:6">
      <c r="A32" s="1"/>
      <c r="B32" s="4"/>
      <c r="C32" s="4"/>
      <c r="D32" s="3"/>
    </row>
    <row r="33" spans="1:4">
      <c r="A33" s="1"/>
      <c r="B33" s="4"/>
      <c r="C33" s="4"/>
    </row>
    <row r="34" spans="1:4">
      <c r="A34" s="1"/>
      <c r="B34" s="4"/>
      <c r="C34" s="4"/>
      <c r="D34" s="3"/>
    </row>
    <row r="35" spans="1:4">
      <c r="A35" s="1"/>
      <c r="B35" s="4"/>
      <c r="C35" s="4"/>
    </row>
    <row r="36" spans="1:4">
      <c r="A36" s="2"/>
      <c r="B36" s="6"/>
      <c r="C36" s="6"/>
    </row>
    <row r="37" spans="1:4">
      <c r="A37" s="8"/>
      <c r="B37" s="6"/>
      <c r="C37" s="6"/>
    </row>
    <row r="38" spans="1:4">
      <c r="A38" s="8"/>
      <c r="B38" s="6"/>
      <c r="C38" s="6"/>
    </row>
    <row r="39" spans="1:4">
      <c r="A39" s="8"/>
      <c r="B39" s="6"/>
      <c r="C39" s="6"/>
    </row>
    <row r="40" spans="1:4">
      <c r="A40" s="8"/>
      <c r="B40" s="6"/>
      <c r="C40" s="6"/>
    </row>
    <row r="41" spans="1:4">
      <c r="A41" s="8"/>
      <c r="B41" s="6"/>
      <c r="C41" s="6"/>
    </row>
    <row r="42" spans="1:4">
      <c r="A42" s="1"/>
      <c r="B42" s="1"/>
      <c r="C42" s="1"/>
    </row>
    <row r="43" spans="1:4">
      <c r="A43" s="1"/>
      <c r="B43" s="1"/>
      <c r="C43" s="1"/>
    </row>
    <row r="44" spans="1:4">
      <c r="A44" s="2"/>
      <c r="B44" s="1"/>
      <c r="C44" s="1"/>
      <c r="D44" s="7"/>
    </row>
    <row r="45" spans="1:4">
      <c r="A45" s="1"/>
      <c r="B45" s="4"/>
      <c r="C45" s="1"/>
    </row>
    <row r="46" spans="1:4">
      <c r="A46" s="1"/>
      <c r="B46" s="4"/>
      <c r="C46" s="1"/>
    </row>
    <row r="47" spans="1:4">
      <c r="A47" s="1"/>
      <c r="B47" s="4"/>
      <c r="C47" s="1"/>
    </row>
    <row r="48" spans="1:4">
      <c r="A48" s="1"/>
      <c r="B48" s="4"/>
      <c r="C48" s="1"/>
    </row>
    <row r="49" spans="1:3">
      <c r="A49" s="1"/>
      <c r="B49" s="4"/>
      <c r="C49" s="1"/>
    </row>
    <row r="50" spans="1:3">
      <c r="B50" s="3"/>
    </row>
    <row r="52" spans="1:3">
      <c r="B52" s="3"/>
    </row>
    <row r="53" spans="1:3">
      <c r="B53" s="3"/>
    </row>
    <row r="54" spans="1:3">
      <c r="B54" s="3"/>
      <c r="C54" s="7"/>
    </row>
    <row r="55" spans="1:3">
      <c r="B55" s="3"/>
    </row>
    <row r="56" spans="1:3">
      <c r="B56" s="3"/>
    </row>
    <row r="57" spans="1:3">
      <c r="B57" s="3"/>
    </row>
    <row r="58" spans="1:3">
      <c r="B58" s="3"/>
    </row>
  </sheetData>
  <mergeCells count="4">
    <mergeCell ref="A1:F1"/>
    <mergeCell ref="A7:F7"/>
    <mergeCell ref="A13:F13"/>
    <mergeCell ref="A19:F19"/>
  </mergeCells>
  <pageMargins left="0.7" right="0.7" top="0.78740157499999996" bottom="0.78740157499999996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HDD PC</vt:lpstr>
      <vt:lpstr>clustery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Tomas</cp:lastModifiedBy>
  <cp:lastPrinted>2012-04-27T15:27:06Z</cp:lastPrinted>
  <dcterms:created xsi:type="dcterms:W3CDTF">2011-08-13T20:20:02Z</dcterms:created>
  <dcterms:modified xsi:type="dcterms:W3CDTF">2012-05-08T12:57:01Z</dcterms:modified>
</cp:coreProperties>
</file>