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730" windowHeight="1167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P16" i="1" l="1"/>
  <c r="P15" i="1"/>
  <c r="O15" i="1"/>
  <c r="P14" i="1"/>
  <c r="C10" i="1" l="1"/>
  <c r="D10" i="1"/>
  <c r="B9" i="1"/>
  <c r="E9" i="1" s="1"/>
  <c r="B8" i="1"/>
  <c r="E8" i="1" s="1"/>
  <c r="B6" i="1"/>
  <c r="E6" i="1" s="1"/>
  <c r="B5" i="1"/>
  <c r="E5" i="1" s="1"/>
  <c r="B4" i="1"/>
  <c r="E4" i="1" s="1"/>
  <c r="B3" i="1"/>
  <c r="E3" i="1" s="1"/>
  <c r="B2" i="1"/>
  <c r="E2" i="1" s="1"/>
  <c r="M16" i="1" l="1"/>
  <c r="M10" i="1"/>
  <c r="L4" i="1"/>
  <c r="L10" i="1"/>
  <c r="J4" i="1"/>
  <c r="K16" i="1"/>
  <c r="N16" i="1"/>
  <c r="M4" i="1"/>
  <c r="J16" i="1"/>
  <c r="O16" i="1"/>
  <c r="L16" i="1"/>
  <c r="J10" i="1"/>
  <c r="K10" i="1"/>
  <c r="K4" i="1"/>
  <c r="J15" i="1"/>
  <c r="L15" i="1"/>
  <c r="K15" i="1"/>
  <c r="M15" i="1"/>
  <c r="K9" i="1"/>
  <c r="L3" i="1"/>
  <c r="J9" i="1"/>
  <c r="N15" i="1"/>
  <c r="L9" i="1"/>
  <c r="M9" i="1"/>
  <c r="K3" i="1"/>
  <c r="J3" i="1"/>
  <c r="M3" i="1"/>
  <c r="K14" i="1"/>
  <c r="J14" i="1"/>
  <c r="O14" i="1"/>
  <c r="L14" i="1"/>
  <c r="J8" i="1"/>
  <c r="M14" i="1"/>
  <c r="M8" i="1"/>
  <c r="K8" i="1"/>
  <c r="L2" i="1"/>
  <c r="J2" i="1"/>
  <c r="K2" i="1"/>
  <c r="N14" i="1"/>
  <c r="L8" i="1"/>
  <c r="M2" i="1"/>
  <c r="B7" i="1"/>
  <c r="B10" i="1" l="1"/>
  <c r="E7" i="1"/>
</calcChain>
</file>

<file path=xl/sharedStrings.xml><?xml version="1.0" encoding="utf-8"?>
<sst xmlns="http://schemas.openxmlformats.org/spreadsheetml/2006/main" count="24" uniqueCount="13">
  <si>
    <t>velikost paketu</t>
  </si>
  <si>
    <t>topologie 1</t>
  </si>
  <si>
    <t>topologie 2</t>
  </si>
  <si>
    <t>topologie 3</t>
  </si>
  <si>
    <t>průměr</t>
  </si>
  <si>
    <t>1 min</t>
  </si>
  <si>
    <t>2 min</t>
  </si>
  <si>
    <t>5 min</t>
  </si>
  <si>
    <t>10 min</t>
  </si>
  <si>
    <t>v byte</t>
  </si>
  <si>
    <t>v kB</t>
  </si>
  <si>
    <t>1 sec</t>
  </si>
  <si>
    <t>10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</si>
</sst>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topologie 1</c:v>
                </c:pt>
              </c:strCache>
            </c:strRef>
          </c:tx>
          <c:invertIfNegative val="0"/>
          <c:cat>
            <c:numRef>
              <c:f>List1!$A$2:$A$9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List1!$B$2:$B$9</c:f>
              <c:numCache>
                <c:formatCode>0.00</c:formatCode>
                <c:ptCount val="8"/>
                <c:pt idx="0">
                  <c:v>2.8559574468085103</c:v>
                </c:pt>
                <c:pt idx="1">
                  <c:v>4.9851063829787234</c:v>
                </c:pt>
                <c:pt idx="2">
                  <c:v>6.7602272727272723</c:v>
                </c:pt>
                <c:pt idx="3">
                  <c:v>8.7948648648648646</c:v>
                </c:pt>
                <c:pt idx="4">
                  <c:v>10.162894736842105</c:v>
                </c:pt>
                <c:pt idx="5">
                  <c:v>11.682051282051285</c:v>
                </c:pt>
                <c:pt idx="6">
                  <c:v>13.448936170212772</c:v>
                </c:pt>
                <c:pt idx="7">
                  <c:v>14.657777777777781</c:v>
                </c:pt>
              </c:numCache>
            </c:numRef>
          </c:val>
        </c:ser>
        <c:ser>
          <c:idx val="1"/>
          <c:order val="1"/>
          <c:tx>
            <c:strRef>
              <c:f>List1!$C$1</c:f>
              <c:strCache>
                <c:ptCount val="1"/>
                <c:pt idx="0">
                  <c:v>topologie 2</c:v>
                </c:pt>
              </c:strCache>
            </c:strRef>
          </c:tx>
          <c:invertIfNegative val="0"/>
          <c:cat>
            <c:numRef>
              <c:f>List1!$A$2:$A$9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List1!$C$2:$C$9</c:f>
              <c:numCache>
                <c:formatCode>0.00</c:formatCode>
                <c:ptCount val="8"/>
                <c:pt idx="0">
                  <c:v>2.6673809523809529</c:v>
                </c:pt>
                <c:pt idx="1">
                  <c:v>4.599555555555555</c:v>
                </c:pt>
                <c:pt idx="2">
                  <c:v>6.1422727272727293</c:v>
                </c:pt>
                <c:pt idx="3">
                  <c:v>7.8144444444444439</c:v>
                </c:pt>
                <c:pt idx="4">
                  <c:v>9.4842222222222219</c:v>
                </c:pt>
                <c:pt idx="5">
                  <c:v>10.933333333333337</c:v>
                </c:pt>
                <c:pt idx="6">
                  <c:v>12.895727272727273</c:v>
                </c:pt>
                <c:pt idx="7">
                  <c:v>14.71363636363637</c:v>
                </c:pt>
              </c:numCache>
            </c:numRef>
          </c:val>
        </c:ser>
        <c:ser>
          <c:idx val="2"/>
          <c:order val="2"/>
          <c:tx>
            <c:strRef>
              <c:f>List1!$D$1</c:f>
              <c:strCache>
                <c:ptCount val="1"/>
                <c:pt idx="0">
                  <c:v>topologie 3</c:v>
                </c:pt>
              </c:strCache>
            </c:strRef>
          </c:tx>
          <c:invertIfNegative val="0"/>
          <c:cat>
            <c:numRef>
              <c:f>List1!$A$2:$A$9</c:f>
              <c:numCache>
                <c:formatCode>General</c:formatCode>
                <c:ptCount val="8"/>
                <c:pt idx="0">
                  <c:v>200</c:v>
                </c:pt>
                <c:pt idx="1">
                  <c:v>400</c:v>
                </c:pt>
                <c:pt idx="2">
                  <c:v>600</c:v>
                </c:pt>
                <c:pt idx="3">
                  <c:v>800</c:v>
                </c:pt>
                <c:pt idx="4">
                  <c:v>1000</c:v>
                </c:pt>
                <c:pt idx="5">
                  <c:v>1200</c:v>
                </c:pt>
                <c:pt idx="6">
                  <c:v>1400</c:v>
                </c:pt>
                <c:pt idx="7">
                  <c:v>1600</c:v>
                </c:pt>
              </c:numCache>
            </c:numRef>
          </c:cat>
          <c:val>
            <c:numRef>
              <c:f>List1!$D$2:$D$9</c:f>
              <c:numCache>
                <c:formatCode>0.00</c:formatCode>
                <c:ptCount val="8"/>
                <c:pt idx="0">
                  <c:v>3.6804166666666673</c:v>
                </c:pt>
                <c:pt idx="1">
                  <c:v>5.3286363636363641</c:v>
                </c:pt>
                <c:pt idx="2">
                  <c:v>7.4115909090909069</c:v>
                </c:pt>
                <c:pt idx="3">
                  <c:v>8.862954545454544</c:v>
                </c:pt>
                <c:pt idx="4">
                  <c:v>10.421063829787236</c:v>
                </c:pt>
                <c:pt idx="5">
                  <c:v>12.202000000000004</c:v>
                </c:pt>
                <c:pt idx="6">
                  <c:v>14.171999999999995</c:v>
                </c:pt>
                <c:pt idx="7">
                  <c:v>15.937999999999999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306496"/>
        <c:axId val="191098240"/>
      </c:barChart>
      <c:catAx>
        <c:axId val="203306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098240"/>
        <c:crosses val="autoZero"/>
        <c:auto val="1"/>
        <c:lblAlgn val="ctr"/>
        <c:lblOffset val="100"/>
        <c:noMultiLvlLbl val="0"/>
      </c:catAx>
      <c:valAx>
        <c:axId val="1910982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306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List1!$I$14</c:f>
              <c:strCache>
                <c:ptCount val="1"/>
                <c:pt idx="0">
                  <c:v>200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2800166645835936"/>
                  <c:y val="0.16227520510985077"/>
                </c:manualLayout>
              </c:layout>
              <c:numFmt formatCode="General" sourceLinked="0"/>
            </c:trendlineLbl>
          </c:trendline>
          <c:xVal>
            <c:strRef>
              <c:f>List1!$J$13:$O$13</c:f>
              <c:strCache>
                <c:ptCount val="6"/>
                <c:pt idx="0">
                  <c:v>1 sec</c:v>
                </c:pt>
                <c:pt idx="1">
                  <c:v>10 sec</c:v>
                </c:pt>
                <c:pt idx="2">
                  <c:v>1 min</c:v>
                </c:pt>
                <c:pt idx="3">
                  <c:v>2 min</c:v>
                </c:pt>
                <c:pt idx="4">
                  <c:v>5 min</c:v>
                </c:pt>
                <c:pt idx="5">
                  <c:v>10 min</c:v>
                </c:pt>
              </c:strCache>
            </c:strRef>
          </c:xVal>
          <c:yVal>
            <c:numRef>
              <c:f>List1!$J$14:$O$14</c:f>
              <c:numCache>
                <c:formatCode>General</c:formatCode>
                <c:ptCount val="6"/>
                <c:pt idx="0">
                  <c:v>6.5190783077861955E-2</c:v>
                </c:pt>
                <c:pt idx="1">
                  <c:v>0.65190783077861947</c:v>
                </c:pt>
                <c:pt idx="2">
                  <c:v>3.9114469846717173</c:v>
                </c:pt>
                <c:pt idx="3">
                  <c:v>7.8228939693434345</c:v>
                </c:pt>
                <c:pt idx="4">
                  <c:v>19.557234923358585</c:v>
                </c:pt>
                <c:pt idx="5">
                  <c:v>39.114469846717171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List1!$I$15</c:f>
              <c:strCache>
                <c:ptCount val="1"/>
                <c:pt idx="0">
                  <c:v>800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0.16609673790776153"/>
                  <c:y val="9.0910314532361772E-3"/>
                </c:manualLayout>
              </c:layout>
              <c:numFmt formatCode="General" sourceLinked="0"/>
            </c:trendlineLbl>
          </c:trendline>
          <c:xVal>
            <c:strRef>
              <c:f>List1!$J$13:$O$13</c:f>
              <c:strCache>
                <c:ptCount val="6"/>
                <c:pt idx="0">
                  <c:v>1 sec</c:v>
                </c:pt>
                <c:pt idx="1">
                  <c:v>10 sec</c:v>
                </c:pt>
                <c:pt idx="2">
                  <c:v>1 min</c:v>
                </c:pt>
                <c:pt idx="3">
                  <c:v>2 min</c:v>
                </c:pt>
                <c:pt idx="4">
                  <c:v>5 min</c:v>
                </c:pt>
                <c:pt idx="5">
                  <c:v>10 min</c:v>
                </c:pt>
              </c:strCache>
            </c:strRef>
          </c:xVal>
          <c:yVal>
            <c:numRef>
              <c:f>List1!$J$15:$O$15</c:f>
              <c:numCache>
                <c:formatCode>General</c:formatCode>
                <c:ptCount val="6"/>
                <c:pt idx="0">
                  <c:v>9.4220129537137667E-2</c:v>
                </c:pt>
                <c:pt idx="1">
                  <c:v>0.94220129537137665</c:v>
                </c:pt>
                <c:pt idx="2">
                  <c:v>5.6532077722282592</c:v>
                </c:pt>
                <c:pt idx="3">
                  <c:v>11.306415544456518</c:v>
                </c:pt>
                <c:pt idx="4">
                  <c:v>28.266038861141297</c:v>
                </c:pt>
                <c:pt idx="5">
                  <c:v>56.532077722282594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List1!$I$16</c:f>
              <c:strCache>
                <c:ptCount val="1"/>
                <c:pt idx="0">
                  <c:v>1600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0"/>
            <c:dispEq val="1"/>
            <c:trendlineLbl>
              <c:layout>
                <c:manualLayout>
                  <c:x val="1.1656876223805357E-3"/>
                  <c:y val="-1.6590129031073913E-2"/>
                </c:manualLayout>
              </c:layout>
              <c:numFmt formatCode="General" sourceLinked="0"/>
            </c:trendlineLbl>
          </c:trendline>
          <c:xVal>
            <c:strRef>
              <c:f>List1!$J$13:$O$13</c:f>
              <c:strCache>
                <c:ptCount val="6"/>
                <c:pt idx="0">
                  <c:v>1 sec</c:v>
                </c:pt>
                <c:pt idx="1">
                  <c:v>10 sec</c:v>
                </c:pt>
                <c:pt idx="2">
                  <c:v>1 min</c:v>
                </c:pt>
                <c:pt idx="3">
                  <c:v>2 min</c:v>
                </c:pt>
                <c:pt idx="4">
                  <c:v>5 min</c:v>
                </c:pt>
                <c:pt idx="5">
                  <c:v>10 min</c:v>
                </c:pt>
              </c:strCache>
            </c:strRef>
          </c:xVal>
          <c:yVal>
            <c:numRef>
              <c:f>List1!$J$16:$O$16</c:f>
              <c:numCache>
                <c:formatCode>General</c:formatCode>
                <c:ptCount val="6"/>
                <c:pt idx="0">
                  <c:v>0.10593824905832665</c:v>
                </c:pt>
                <c:pt idx="1">
                  <c:v>1.0593824905832663</c:v>
                </c:pt>
                <c:pt idx="2">
                  <c:v>6.3562949434995986</c:v>
                </c:pt>
                <c:pt idx="3">
                  <c:v>12.712589886999197</c:v>
                </c:pt>
                <c:pt idx="4">
                  <c:v>31.781474717497993</c:v>
                </c:pt>
                <c:pt idx="5">
                  <c:v>63.562949434995986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100544"/>
        <c:axId val="191101120"/>
      </c:scatterChart>
      <c:valAx>
        <c:axId val="191100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1101120"/>
        <c:crosses val="autoZero"/>
        <c:crossBetween val="midCat"/>
      </c:valAx>
      <c:valAx>
        <c:axId val="191101120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cs-CZ"/>
                  <a:t>Velikost v MB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91100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19</xdr:row>
      <xdr:rowOff>123825</xdr:rowOff>
    </xdr:from>
    <xdr:to>
      <xdr:col>6</xdr:col>
      <xdr:colOff>9525</xdr:colOff>
      <xdr:row>34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18</xdr:row>
      <xdr:rowOff>66674</xdr:rowOff>
    </xdr:from>
    <xdr:to>
      <xdr:col>16</xdr:col>
      <xdr:colOff>247650</xdr:colOff>
      <xdr:row>39</xdr:row>
      <xdr:rowOff>152399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o0707\AppData\Local\Microsoft\Windows\Temporary%20Internet%20Files\Content.Outlook\VOY9XBXK\client+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0"/>
      <sheetName val="List2"/>
      <sheetName val="List3"/>
      <sheetName val="List4"/>
      <sheetName val="List5"/>
      <sheetName val="List6"/>
      <sheetName val="List7"/>
      <sheetName val="List8"/>
      <sheetName val="List9"/>
    </sheetNames>
    <sheetDataSet>
      <sheetData sheetId="0"/>
      <sheetData sheetId="1">
        <row r="2">
          <cell r="P2">
            <v>2.8559574468085103</v>
          </cell>
        </row>
      </sheetData>
      <sheetData sheetId="2">
        <row r="2">
          <cell r="P2">
            <v>4.9851063829787234</v>
          </cell>
        </row>
      </sheetData>
      <sheetData sheetId="3">
        <row r="2">
          <cell r="P2">
            <v>6.7602272727272723</v>
          </cell>
        </row>
      </sheetData>
      <sheetData sheetId="4">
        <row r="2">
          <cell r="P2">
            <v>8.7948648648648646</v>
          </cell>
        </row>
      </sheetData>
      <sheetData sheetId="5">
        <row r="2">
          <cell r="P2">
            <v>10.162894736842105</v>
          </cell>
        </row>
      </sheetData>
      <sheetData sheetId="6">
        <row r="2">
          <cell r="P2">
            <v>11.682051282051285</v>
          </cell>
        </row>
      </sheetData>
      <sheetData sheetId="7">
        <row r="2">
          <cell r="P2">
            <v>13.448936170212772</v>
          </cell>
        </row>
      </sheetData>
      <sheetData sheetId="8">
        <row r="2">
          <cell r="P2">
            <v>14.657777777777781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A10" workbookViewId="0">
      <selection activeCell="H22" sqref="H22"/>
    </sheetView>
  </sheetViews>
  <sheetFormatPr defaultRowHeight="15" x14ac:dyDescent="0.25"/>
  <cols>
    <col min="1" max="1" width="14.7109375" customWidth="1"/>
    <col min="2" max="2" width="13.28515625" customWidth="1"/>
    <col min="3" max="3" width="12.140625" customWidth="1"/>
    <col min="4" max="4" width="12.7109375" customWidth="1"/>
    <col min="9" max="9" width="14" customWidth="1"/>
    <col min="10" max="10" width="9" customWidth="1"/>
    <col min="13" max="13" width="12.42578125" customWidth="1"/>
    <col min="14" max="14" width="14.28515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I1" t="s">
        <v>0</v>
      </c>
      <c r="J1" t="s">
        <v>5</v>
      </c>
      <c r="K1" t="s">
        <v>6</v>
      </c>
      <c r="L1" t="s">
        <v>7</v>
      </c>
      <c r="M1" t="s">
        <v>8</v>
      </c>
    </row>
    <row r="2" spans="1:16" x14ac:dyDescent="0.25">
      <c r="A2">
        <v>200</v>
      </c>
      <c r="B2" s="1">
        <f>[1]List2!P2</f>
        <v>2.8559574468085103</v>
      </c>
      <c r="C2" s="1">
        <v>2.6673809523809529</v>
      </c>
      <c r="D2" s="1">
        <v>3.6804166666666673</v>
      </c>
      <c r="E2" s="4">
        <f>(B2+C2+D2)/3</f>
        <v>3.0679183552853768</v>
      </c>
      <c r="I2">
        <v>200</v>
      </c>
      <c r="J2">
        <f>($A$2/$E$2)*60000</f>
        <v>3911446.984671717</v>
      </c>
      <c r="K2">
        <f>($A$2/$E$2)*120000</f>
        <v>7822893.9693434341</v>
      </c>
      <c r="L2">
        <f>($A$2/$E$2)*300000</f>
        <v>19557234.923358586</v>
      </c>
      <c r="M2">
        <f>($A$2/$E$2)*600000</f>
        <v>39114469.846717171</v>
      </c>
    </row>
    <row r="3" spans="1:16" x14ac:dyDescent="0.25">
      <c r="A3">
        <v>400</v>
      </c>
      <c r="B3" s="1">
        <f>[1]List3!P2</f>
        <v>4.9851063829787234</v>
      </c>
      <c r="C3" s="1">
        <v>4.599555555555555</v>
      </c>
      <c r="D3" s="1">
        <v>5.3286363636363641</v>
      </c>
      <c r="E3" s="4">
        <f t="shared" ref="E3:E9" si="0">(B3+C3+D3)/3</f>
        <v>4.9710994340568808</v>
      </c>
      <c r="I3">
        <v>800</v>
      </c>
      <c r="J3">
        <f>($A$5/$E$5)*(60000)</f>
        <v>5653207.7722282596</v>
      </c>
      <c r="K3">
        <f>($A$5/$E$5)*120000</f>
        <v>11306415.544456519</v>
      </c>
      <c r="L3">
        <f>($A$5/$E$5)*300000</f>
        <v>28266038.861141298</v>
      </c>
      <c r="M3">
        <f>($A$5/$E$5)*600</f>
        <v>56532.0777222826</v>
      </c>
      <c r="N3" s="5" t="s">
        <v>9</v>
      </c>
    </row>
    <row r="4" spans="1:16" x14ac:dyDescent="0.25">
      <c r="A4">
        <v>600</v>
      </c>
      <c r="B4" s="1">
        <f>[1]List4!P2</f>
        <v>6.7602272727272723</v>
      </c>
      <c r="C4" s="1">
        <v>6.1422727272727293</v>
      </c>
      <c r="D4" s="1">
        <v>7.4115909090909069</v>
      </c>
      <c r="E4" s="4">
        <f t="shared" si="0"/>
        <v>6.7713636363636356</v>
      </c>
      <c r="I4">
        <v>1600</v>
      </c>
      <c r="J4">
        <f>($A$9/$E$9)*60000</f>
        <v>6356294.9434995987</v>
      </c>
      <c r="K4">
        <f>($A$9/$E$9)*120</f>
        <v>12712.589886999198</v>
      </c>
      <c r="L4">
        <f>($A$9/$E$9)*300000</f>
        <v>31781474.717497993</v>
      </c>
      <c r="M4">
        <f>($A$9/$E$9)*600000</f>
        <v>63562949.434995987</v>
      </c>
    </row>
    <row r="5" spans="1:16" x14ac:dyDescent="0.25">
      <c r="A5">
        <v>800</v>
      </c>
      <c r="B5" s="1">
        <f>[1]List5!P2</f>
        <v>8.7948648648648646</v>
      </c>
      <c r="C5" s="1">
        <v>7.8144444444444439</v>
      </c>
      <c r="D5" s="1">
        <v>8.862954545454544</v>
      </c>
      <c r="E5" s="4">
        <f t="shared" si="0"/>
        <v>8.4907546182546181</v>
      </c>
    </row>
    <row r="6" spans="1:16" x14ac:dyDescent="0.25">
      <c r="A6">
        <v>1000</v>
      </c>
      <c r="B6" s="1">
        <f>[1]List6!P2</f>
        <v>10.162894736842105</v>
      </c>
      <c r="C6" s="1">
        <v>9.4842222222222219</v>
      </c>
      <c r="D6" s="1">
        <v>10.421063829787236</v>
      </c>
      <c r="E6" s="4">
        <f t="shared" si="0"/>
        <v>10.022726929617187</v>
      </c>
    </row>
    <row r="7" spans="1:16" x14ac:dyDescent="0.25">
      <c r="A7">
        <v>1200</v>
      </c>
      <c r="B7" s="1">
        <f>[1]List7!P2</f>
        <v>11.682051282051285</v>
      </c>
      <c r="C7" s="1">
        <v>10.933333333333337</v>
      </c>
      <c r="D7" s="4">
        <v>12.202000000000004</v>
      </c>
      <c r="E7" s="4">
        <f t="shared" si="0"/>
        <v>11.605794871794876</v>
      </c>
      <c r="I7" t="s">
        <v>0</v>
      </c>
      <c r="J7" t="s">
        <v>5</v>
      </c>
      <c r="K7" t="s">
        <v>6</v>
      </c>
      <c r="L7" t="s">
        <v>7</v>
      </c>
      <c r="M7" t="s">
        <v>8</v>
      </c>
    </row>
    <row r="8" spans="1:16" x14ac:dyDescent="0.25">
      <c r="A8">
        <v>1400</v>
      </c>
      <c r="B8" s="1">
        <f>[1]List8!P2</f>
        <v>13.448936170212772</v>
      </c>
      <c r="C8" s="1">
        <v>12.895727272727273</v>
      </c>
      <c r="D8" s="3">
        <v>14.171999999999995</v>
      </c>
      <c r="E8" s="4">
        <f t="shared" si="0"/>
        <v>13.505554480980015</v>
      </c>
      <c r="I8">
        <v>200</v>
      </c>
      <c r="J8">
        <f>(($A$2/$E$2)*60000)/1000</f>
        <v>3911.446984671717</v>
      </c>
      <c r="K8">
        <f>(($A$2/$E$2)*120000)/1000</f>
        <v>7822.893969343434</v>
      </c>
      <c r="L8">
        <f>(($A$2/$E$2)*300000)/1000</f>
        <v>19557.234923358585</v>
      </c>
      <c r="M8">
        <f>(($A$2/$E$2)*600000)/1000</f>
        <v>39114.469846717169</v>
      </c>
    </row>
    <row r="9" spans="1:16" x14ac:dyDescent="0.25">
      <c r="A9">
        <v>1600</v>
      </c>
      <c r="B9" s="1">
        <f>[1]List9!P2</f>
        <v>14.657777777777781</v>
      </c>
      <c r="C9" s="1">
        <v>14.71363636363637</v>
      </c>
      <c r="D9" s="2">
        <v>15.937999999999999</v>
      </c>
      <c r="E9" s="4">
        <f t="shared" si="0"/>
        <v>15.103138047138051</v>
      </c>
      <c r="I9">
        <v>800</v>
      </c>
      <c r="J9">
        <f>(($A$5/$E$5)*60000)/1000</f>
        <v>5653.2077722282593</v>
      </c>
      <c r="K9">
        <f>(($A$5/$E$5)*120000)/1000</f>
        <v>11306.415544456519</v>
      </c>
      <c r="L9">
        <f>(($A$5/$E$5)*300000)/1000</f>
        <v>28266.038861141296</v>
      </c>
      <c r="M9">
        <f>(($A$5/$E$5)*600000)/1000</f>
        <v>56532.077722282593</v>
      </c>
      <c r="N9" s="5" t="s">
        <v>10</v>
      </c>
    </row>
    <row r="10" spans="1:16" x14ac:dyDescent="0.25">
      <c r="B10" s="1">
        <f>AVERAGE(B2:B9)</f>
        <v>9.1684769917829136</v>
      </c>
      <c r="C10" s="1">
        <f t="shared" ref="C10:D10" si="1">AVERAGE(C2:C9)</f>
        <v>8.6563216089466106</v>
      </c>
      <c r="D10" s="1">
        <f t="shared" si="1"/>
        <v>9.7520827893294655</v>
      </c>
      <c r="I10">
        <v>1600</v>
      </c>
      <c r="J10">
        <f>(($A$9/$E$9)*60000)/1000</f>
        <v>6356.294943499599</v>
      </c>
      <c r="K10">
        <f>(($A$9/$E$9)*120000)/1000</f>
        <v>12712.589886999198</v>
      </c>
      <c r="L10">
        <f>(($A$9/$E$9)*300000)/1000</f>
        <v>31781.474717497993</v>
      </c>
      <c r="M10">
        <f>(($A$9/$E$9)*600000)/1000</f>
        <v>63562.949434995986</v>
      </c>
    </row>
    <row r="13" spans="1:16" x14ac:dyDescent="0.25">
      <c r="I13" t="s">
        <v>0</v>
      </c>
      <c r="J13" t="s">
        <v>11</v>
      </c>
      <c r="K13" t="s">
        <v>12</v>
      </c>
      <c r="L13" t="s">
        <v>5</v>
      </c>
      <c r="M13" t="s">
        <v>6</v>
      </c>
      <c r="N13" t="s">
        <v>7</v>
      </c>
      <c r="O13" t="s">
        <v>8</v>
      </c>
    </row>
    <row r="14" spans="1:16" x14ac:dyDescent="0.25">
      <c r="I14">
        <v>200</v>
      </c>
      <c r="J14">
        <f>(($A$2/$E$2)*1000)/1000000</f>
        <v>6.5190783077861955E-2</v>
      </c>
      <c r="K14">
        <f>(($A$2/$E$2)*10000)/1000000</f>
        <v>0.65190783077861947</v>
      </c>
      <c r="L14">
        <f>(($A$2/$E$2)*60000)/1000000</f>
        <v>3.9114469846717173</v>
      </c>
      <c r="M14">
        <f>(($A$2/$E$2)*120000)/1000000</f>
        <v>7.8228939693434345</v>
      </c>
      <c r="N14">
        <f>(($A$2/$E$2)*300000)/1000000</f>
        <v>19.557234923358585</v>
      </c>
      <c r="O14">
        <f>(($A$2/$E$2)*600000)/1000000</f>
        <v>39.114469846717171</v>
      </c>
      <c r="P14">
        <f>(($A$2/$E$2)*3600000)/1000000</f>
        <v>234.68681908030302</v>
      </c>
    </row>
    <row r="15" spans="1:16" x14ac:dyDescent="0.25">
      <c r="I15">
        <v>800</v>
      </c>
      <c r="J15">
        <f>(($A$5/$E$5)*1000)/1000000</f>
        <v>9.4220129537137667E-2</v>
      </c>
      <c r="K15">
        <f>(($A$5/$E$5)*10000)/1000000</f>
        <v>0.94220129537137665</v>
      </c>
      <c r="L15">
        <f>(($A$5/$E$5)*60000)/1000000</f>
        <v>5.6532077722282592</v>
      </c>
      <c r="M15">
        <f>(($A$5/$E$5)*120000)/1000000</f>
        <v>11.306415544456518</v>
      </c>
      <c r="N15">
        <f>(($A$5/$E$5)*300000)/1000000</f>
        <v>28.266038861141297</v>
      </c>
      <c r="O15">
        <f>(($A$5/$E$5)*600000)/1000000</f>
        <v>56.532077722282594</v>
      </c>
      <c r="P15">
        <f>(($A$5/$E$5)*3600000)/1000000</f>
        <v>339.19246633369556</v>
      </c>
    </row>
    <row r="16" spans="1:16" x14ac:dyDescent="0.25">
      <c r="I16">
        <v>1600</v>
      </c>
      <c r="J16">
        <f>(($A$9/$E$9)*1000)/1000000</f>
        <v>0.10593824905832665</v>
      </c>
      <c r="K16">
        <f>(($A$9/$E$9)*10000)/1000000</f>
        <v>1.0593824905832663</v>
      </c>
      <c r="L16">
        <f>(($A$9/$E$9)*60000)/1000000</f>
        <v>6.3562949434995986</v>
      </c>
      <c r="M16">
        <f>(($A$9/$E$9)*120000)/1000000</f>
        <v>12.712589886999197</v>
      </c>
      <c r="N16">
        <f>(($A$9/$E$9)*300000)/1000000</f>
        <v>31.781474717497993</v>
      </c>
      <c r="O16">
        <f>(($A$9/$E$9)*600000)/1000000</f>
        <v>63.562949434995986</v>
      </c>
      <c r="P16">
        <f>(($A$9/$E$9)*3600000)/1000000</f>
        <v>381.37769660997594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2016-05-11T14:07:30Z</dcterms:modified>
</cp:coreProperties>
</file>