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List1" sheetId="10" r:id="rId1"/>
    <sheet name="List2" sheetId="11" r:id="rId2"/>
    <sheet name="List3" sheetId="12" r:id="rId3"/>
    <sheet name="List4" sheetId="13" r:id="rId4"/>
    <sheet name="List5" sheetId="14" r:id="rId5"/>
    <sheet name="List6" sheetId="15" r:id="rId6"/>
    <sheet name="List7" sheetId="16" r:id="rId7"/>
    <sheet name="List8" sheetId="17" r:id="rId8"/>
    <sheet name="List10" sheetId="19" r:id="rId9"/>
  </sheets>
  <calcPr calcId="145621"/>
</workbook>
</file>

<file path=xl/calcChain.xml><?xml version="1.0" encoding="utf-8"?>
<calcChain xmlns="http://schemas.openxmlformats.org/spreadsheetml/2006/main">
  <c r="P2" i="11" l="1"/>
  <c r="B9" i="19" l="1"/>
  <c r="B8" i="19"/>
  <c r="B7" i="19"/>
  <c r="B5" i="19"/>
  <c r="B4" i="19"/>
  <c r="B3" i="19"/>
  <c r="B2" i="19"/>
  <c r="M40" i="13"/>
  <c r="M41" i="13"/>
  <c r="M42" i="13"/>
  <c r="M43" i="13"/>
  <c r="M44" i="13"/>
  <c r="M45" i="13"/>
  <c r="M4" i="14" l="1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37" i="13"/>
  <c r="P2" i="17"/>
  <c r="P2" i="16"/>
  <c r="P2" i="15"/>
  <c r="P2" i="14"/>
  <c r="B6" i="19" s="1"/>
  <c r="P2" i="13"/>
  <c r="P2" i="12"/>
  <c r="P2" i="10"/>
  <c r="I48" i="17" l="1"/>
  <c r="I4" i="17"/>
  <c r="I29" i="17"/>
  <c r="M49" i="17"/>
  <c r="I49" i="17"/>
  <c r="M48" i="17"/>
  <c r="M47" i="17"/>
  <c r="I47" i="17"/>
  <c r="M46" i="17"/>
  <c r="I46" i="17"/>
  <c r="M45" i="17"/>
  <c r="I45" i="17"/>
  <c r="M44" i="17"/>
  <c r="I44" i="17"/>
  <c r="M43" i="17"/>
  <c r="I43" i="17"/>
  <c r="M42" i="17"/>
  <c r="I42" i="17"/>
  <c r="M41" i="17"/>
  <c r="I41" i="17"/>
  <c r="M40" i="17"/>
  <c r="I40" i="17"/>
  <c r="M39" i="17"/>
  <c r="I39" i="17"/>
  <c r="M38" i="17"/>
  <c r="I38" i="17"/>
  <c r="M37" i="17"/>
  <c r="I37" i="17"/>
  <c r="M36" i="17"/>
  <c r="I36" i="17"/>
  <c r="M35" i="17"/>
  <c r="I35" i="17"/>
  <c r="M34" i="17"/>
  <c r="I34" i="17"/>
  <c r="M33" i="17"/>
  <c r="I33" i="17"/>
  <c r="M32" i="17"/>
  <c r="I32" i="17"/>
  <c r="M31" i="17"/>
  <c r="I31" i="17"/>
  <c r="M30" i="17"/>
  <c r="I30" i="17"/>
  <c r="M29" i="17"/>
  <c r="M28" i="17"/>
  <c r="I28" i="17"/>
  <c r="M27" i="17"/>
  <c r="I27" i="17"/>
  <c r="M26" i="17"/>
  <c r="I26" i="17"/>
  <c r="M25" i="17"/>
  <c r="I25" i="17"/>
  <c r="M24" i="17"/>
  <c r="I24" i="17"/>
  <c r="M23" i="17"/>
  <c r="I23" i="17"/>
  <c r="M22" i="17"/>
  <c r="I22" i="17"/>
  <c r="M21" i="17"/>
  <c r="I21" i="17"/>
  <c r="M20" i="17"/>
  <c r="I20" i="17"/>
  <c r="M19" i="17"/>
  <c r="I19" i="17"/>
  <c r="M18" i="17"/>
  <c r="I18" i="17"/>
  <c r="M17" i="17"/>
  <c r="I17" i="17"/>
  <c r="M16" i="17"/>
  <c r="I16" i="17"/>
  <c r="M15" i="17"/>
  <c r="I15" i="17"/>
  <c r="M14" i="17"/>
  <c r="I14" i="17"/>
  <c r="M13" i="17"/>
  <c r="I13" i="17"/>
  <c r="M12" i="17"/>
  <c r="I12" i="17"/>
  <c r="M11" i="17"/>
  <c r="I11" i="17"/>
  <c r="M10" i="17"/>
  <c r="I10" i="17"/>
  <c r="M9" i="17"/>
  <c r="I9" i="17"/>
  <c r="M8" i="17"/>
  <c r="I8" i="17"/>
  <c r="M7" i="17"/>
  <c r="I7" i="17"/>
  <c r="M6" i="17"/>
  <c r="I6" i="17"/>
  <c r="M5" i="17"/>
  <c r="I5" i="17"/>
  <c r="M4" i="17"/>
  <c r="M3" i="17"/>
  <c r="I3" i="17"/>
  <c r="M2" i="17"/>
  <c r="I2" i="17"/>
  <c r="M50" i="16"/>
  <c r="I50" i="16"/>
  <c r="M49" i="16"/>
  <c r="I49" i="16"/>
  <c r="M48" i="16"/>
  <c r="I48" i="16"/>
  <c r="M47" i="16"/>
  <c r="I47" i="16"/>
  <c r="M46" i="16"/>
  <c r="I46" i="16"/>
  <c r="M45" i="16"/>
  <c r="I45" i="16"/>
  <c r="M44" i="16"/>
  <c r="I44" i="16"/>
  <c r="M43" i="16"/>
  <c r="I43" i="16"/>
  <c r="M42" i="16"/>
  <c r="I42" i="16"/>
  <c r="M41" i="16"/>
  <c r="I41" i="16"/>
  <c r="M40" i="16"/>
  <c r="I40" i="16"/>
  <c r="M39" i="16"/>
  <c r="I39" i="16"/>
  <c r="M38" i="16"/>
  <c r="I38" i="16"/>
  <c r="M37" i="16"/>
  <c r="I37" i="16"/>
  <c r="M36" i="16"/>
  <c r="I36" i="16"/>
  <c r="M35" i="16"/>
  <c r="I35" i="16"/>
  <c r="M34" i="16"/>
  <c r="I34" i="16"/>
  <c r="M33" i="16"/>
  <c r="I33" i="16"/>
  <c r="M32" i="16"/>
  <c r="I32" i="16"/>
  <c r="M31" i="16"/>
  <c r="I31" i="16"/>
  <c r="M30" i="16"/>
  <c r="I30" i="16"/>
  <c r="M29" i="16"/>
  <c r="I29" i="16"/>
  <c r="M28" i="16"/>
  <c r="I28" i="16"/>
  <c r="M27" i="16"/>
  <c r="I27" i="16"/>
  <c r="M26" i="16"/>
  <c r="I26" i="16"/>
  <c r="M25" i="16"/>
  <c r="I25" i="16"/>
  <c r="M24" i="16"/>
  <c r="I24" i="16"/>
  <c r="M23" i="16"/>
  <c r="I23" i="16"/>
  <c r="M22" i="16"/>
  <c r="I22" i="16"/>
  <c r="M21" i="16"/>
  <c r="I21" i="16"/>
  <c r="M20" i="16"/>
  <c r="I20" i="16"/>
  <c r="M19" i="16"/>
  <c r="I19" i="16"/>
  <c r="M18" i="16"/>
  <c r="I18" i="16"/>
  <c r="M17" i="16"/>
  <c r="I17" i="16"/>
  <c r="M16" i="16"/>
  <c r="I16" i="16"/>
  <c r="M15" i="16"/>
  <c r="I15" i="16"/>
  <c r="M14" i="16"/>
  <c r="I14" i="16"/>
  <c r="M13" i="16"/>
  <c r="I13" i="16"/>
  <c r="M12" i="16"/>
  <c r="I12" i="16"/>
  <c r="M11" i="16"/>
  <c r="I11" i="16"/>
  <c r="M10" i="16"/>
  <c r="I10" i="16"/>
  <c r="M9" i="16"/>
  <c r="I9" i="16"/>
  <c r="M8" i="16"/>
  <c r="I8" i="16"/>
  <c r="M7" i="16"/>
  <c r="I7" i="16"/>
  <c r="M6" i="16"/>
  <c r="I6" i="16"/>
  <c r="M5" i="16"/>
  <c r="I5" i="16"/>
  <c r="M4" i="16"/>
  <c r="I4" i="16"/>
  <c r="M3" i="16"/>
  <c r="I3" i="16"/>
  <c r="M2" i="16"/>
  <c r="I2" i="16"/>
  <c r="M14" i="15"/>
  <c r="M15" i="15"/>
  <c r="M51" i="15"/>
  <c r="I51" i="15"/>
  <c r="M50" i="15"/>
  <c r="I50" i="15"/>
  <c r="M49" i="15"/>
  <c r="I49" i="15"/>
  <c r="M48" i="15"/>
  <c r="I48" i="15"/>
  <c r="M47" i="15"/>
  <c r="I47" i="15"/>
  <c r="M46" i="15"/>
  <c r="I46" i="15"/>
  <c r="M45" i="15"/>
  <c r="I45" i="15"/>
  <c r="M44" i="15"/>
  <c r="I44" i="15"/>
  <c r="M43" i="15"/>
  <c r="I43" i="15"/>
  <c r="M42" i="15"/>
  <c r="I42" i="15"/>
  <c r="M41" i="15"/>
  <c r="I41" i="15"/>
  <c r="M40" i="15"/>
  <c r="I40" i="15"/>
  <c r="M39" i="15"/>
  <c r="I39" i="15"/>
  <c r="M38" i="15"/>
  <c r="I38" i="15"/>
  <c r="M37" i="15"/>
  <c r="I37" i="15"/>
  <c r="M36" i="15"/>
  <c r="I36" i="15"/>
  <c r="M35" i="15"/>
  <c r="I35" i="15"/>
  <c r="M34" i="15"/>
  <c r="I34" i="15"/>
  <c r="M33" i="15"/>
  <c r="I33" i="15"/>
  <c r="M32" i="15"/>
  <c r="I32" i="15"/>
  <c r="M31" i="15"/>
  <c r="I31" i="15"/>
  <c r="M30" i="15"/>
  <c r="I30" i="15"/>
  <c r="M29" i="15"/>
  <c r="I29" i="15"/>
  <c r="M28" i="15"/>
  <c r="I28" i="15"/>
  <c r="M27" i="15"/>
  <c r="I27" i="15"/>
  <c r="M26" i="15"/>
  <c r="I26" i="15"/>
  <c r="M25" i="15"/>
  <c r="I25" i="15"/>
  <c r="M24" i="15"/>
  <c r="I24" i="15"/>
  <c r="M23" i="15"/>
  <c r="I23" i="15"/>
  <c r="M22" i="15"/>
  <c r="I22" i="15"/>
  <c r="M21" i="15"/>
  <c r="I21" i="15"/>
  <c r="M20" i="15"/>
  <c r="I20" i="15"/>
  <c r="M19" i="15"/>
  <c r="I19" i="15"/>
  <c r="M18" i="15"/>
  <c r="I18" i="15"/>
  <c r="M17" i="15"/>
  <c r="I17" i="15"/>
  <c r="M16" i="15"/>
  <c r="I16" i="15"/>
  <c r="I15" i="15"/>
  <c r="I14" i="15"/>
  <c r="M13" i="15"/>
  <c r="I13" i="15"/>
  <c r="M12" i="15"/>
  <c r="I12" i="15"/>
  <c r="M11" i="15"/>
  <c r="I11" i="15"/>
  <c r="M10" i="15"/>
  <c r="I10" i="15"/>
  <c r="M9" i="15"/>
  <c r="I9" i="15"/>
  <c r="M8" i="15"/>
  <c r="I8" i="15"/>
  <c r="M7" i="15"/>
  <c r="I7" i="15"/>
  <c r="M6" i="15"/>
  <c r="I6" i="15"/>
  <c r="M5" i="15"/>
  <c r="I5" i="15"/>
  <c r="M4" i="15"/>
  <c r="I4" i="15"/>
  <c r="M3" i="15"/>
  <c r="I3" i="15"/>
  <c r="M2" i="15"/>
  <c r="I2" i="15"/>
  <c r="M48" i="14" l="1"/>
  <c r="I48" i="14"/>
  <c r="M47" i="14"/>
  <c r="I47" i="14"/>
  <c r="M46" i="14"/>
  <c r="I46" i="14"/>
  <c r="M45" i="14"/>
  <c r="I45" i="14"/>
  <c r="M44" i="14"/>
  <c r="I44" i="14"/>
  <c r="M43" i="14"/>
  <c r="I43" i="14"/>
  <c r="M42" i="14"/>
  <c r="I42" i="14"/>
  <c r="M41" i="14"/>
  <c r="I41" i="14"/>
  <c r="M40" i="14"/>
  <c r="I40" i="14"/>
  <c r="M39" i="14"/>
  <c r="I39" i="14"/>
  <c r="M38" i="14"/>
  <c r="I38" i="14"/>
  <c r="M37" i="14"/>
  <c r="I37" i="14"/>
  <c r="M36" i="14"/>
  <c r="I36" i="14"/>
  <c r="M35" i="14"/>
  <c r="I35" i="14"/>
  <c r="M34" i="14"/>
  <c r="I34" i="14"/>
  <c r="M33" i="14"/>
  <c r="I33" i="14"/>
  <c r="M32" i="14"/>
  <c r="I32" i="14"/>
  <c r="M31" i="14"/>
  <c r="I31" i="14"/>
  <c r="M30" i="14"/>
  <c r="I30" i="14"/>
  <c r="M29" i="14"/>
  <c r="I29" i="14"/>
  <c r="M28" i="14"/>
  <c r="I28" i="14"/>
  <c r="M27" i="14"/>
  <c r="I27" i="14"/>
  <c r="M26" i="14"/>
  <c r="I26" i="14"/>
  <c r="M25" i="14"/>
  <c r="I25" i="14"/>
  <c r="M24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M3" i="14"/>
  <c r="I3" i="14"/>
  <c r="M2" i="14"/>
  <c r="I2" i="14"/>
  <c r="I45" i="13"/>
  <c r="I44" i="13"/>
  <c r="I43" i="13"/>
  <c r="I42" i="13"/>
  <c r="I41" i="13"/>
  <c r="I40" i="13"/>
  <c r="M39" i="13"/>
  <c r="I39" i="13"/>
  <c r="M38" i="13"/>
  <c r="I38" i="13"/>
  <c r="I37" i="13"/>
  <c r="M36" i="13"/>
  <c r="I36" i="13"/>
  <c r="M35" i="13"/>
  <c r="I35" i="13"/>
  <c r="M34" i="13"/>
  <c r="I34" i="13"/>
  <c r="M33" i="13"/>
  <c r="I33" i="13"/>
  <c r="M32" i="13"/>
  <c r="I32" i="13"/>
  <c r="M31" i="13"/>
  <c r="I31" i="13"/>
  <c r="M30" i="13"/>
  <c r="I30" i="13"/>
  <c r="M29" i="13"/>
  <c r="I29" i="13"/>
  <c r="M28" i="13"/>
  <c r="I28" i="13"/>
  <c r="M27" i="13"/>
  <c r="I27" i="13"/>
  <c r="M26" i="13"/>
  <c r="I26" i="13"/>
  <c r="M25" i="13"/>
  <c r="I25" i="13"/>
  <c r="M24" i="13"/>
  <c r="I24" i="13"/>
  <c r="M23" i="13"/>
  <c r="I23" i="13"/>
  <c r="M22" i="13"/>
  <c r="I22" i="13"/>
  <c r="M21" i="13"/>
  <c r="I21" i="13"/>
  <c r="M20" i="13"/>
  <c r="I20" i="13"/>
  <c r="M19" i="13"/>
  <c r="I19" i="13"/>
  <c r="M18" i="13"/>
  <c r="I18" i="13"/>
  <c r="M17" i="13"/>
  <c r="I17" i="13"/>
  <c r="M16" i="13"/>
  <c r="I16" i="13"/>
  <c r="M15" i="13"/>
  <c r="I15" i="13"/>
  <c r="M14" i="13"/>
  <c r="I14" i="13"/>
  <c r="M13" i="13"/>
  <c r="I13" i="13"/>
  <c r="M12" i="13"/>
  <c r="I12" i="13"/>
  <c r="M11" i="13"/>
  <c r="I11" i="13"/>
  <c r="M10" i="13"/>
  <c r="I10" i="13"/>
  <c r="M9" i="13"/>
  <c r="I9" i="13"/>
  <c r="M8" i="13"/>
  <c r="I8" i="13"/>
  <c r="M7" i="13"/>
  <c r="I7" i="13"/>
  <c r="M6" i="13"/>
  <c r="I6" i="13"/>
  <c r="M5" i="13"/>
  <c r="I5" i="13"/>
  <c r="M4" i="13"/>
  <c r="I4" i="13"/>
  <c r="M3" i="13"/>
  <c r="I3" i="13"/>
  <c r="M2" i="13"/>
  <c r="I2" i="13"/>
  <c r="M45" i="12"/>
  <c r="I45" i="12"/>
  <c r="M44" i="12"/>
  <c r="I44" i="12"/>
  <c r="M43" i="12"/>
  <c r="I43" i="12"/>
  <c r="M42" i="12"/>
  <c r="I42" i="12"/>
  <c r="M41" i="12"/>
  <c r="I41" i="12"/>
  <c r="M40" i="12"/>
  <c r="I40" i="12"/>
  <c r="M39" i="12"/>
  <c r="I39" i="12"/>
  <c r="M38" i="12"/>
  <c r="I38" i="12"/>
  <c r="M37" i="12"/>
  <c r="I37" i="12"/>
  <c r="M36" i="12"/>
  <c r="I36" i="12"/>
  <c r="M35" i="12"/>
  <c r="I35" i="12"/>
  <c r="M34" i="12"/>
  <c r="I34" i="12"/>
  <c r="M33" i="12"/>
  <c r="I33" i="12"/>
  <c r="M32" i="12"/>
  <c r="I32" i="12"/>
  <c r="M31" i="12"/>
  <c r="I31" i="12"/>
  <c r="M30" i="12"/>
  <c r="I30" i="12"/>
  <c r="M29" i="12"/>
  <c r="I29" i="12"/>
  <c r="M28" i="12"/>
  <c r="I28" i="12"/>
  <c r="M27" i="12"/>
  <c r="I27" i="12"/>
  <c r="M26" i="12"/>
  <c r="I26" i="12"/>
  <c r="M25" i="12"/>
  <c r="I25" i="12"/>
  <c r="M24" i="12"/>
  <c r="I24" i="12"/>
  <c r="M23" i="12"/>
  <c r="I23" i="12"/>
  <c r="M22" i="12"/>
  <c r="I22" i="12"/>
  <c r="M21" i="12"/>
  <c r="I21" i="12"/>
  <c r="M20" i="12"/>
  <c r="I20" i="12"/>
  <c r="M19" i="12"/>
  <c r="I19" i="12"/>
  <c r="M18" i="12"/>
  <c r="I18" i="12"/>
  <c r="M17" i="12"/>
  <c r="I17" i="12"/>
  <c r="M16" i="12"/>
  <c r="I16" i="12"/>
  <c r="M15" i="12"/>
  <c r="I15" i="12"/>
  <c r="M14" i="12"/>
  <c r="I14" i="12"/>
  <c r="M13" i="12"/>
  <c r="I13" i="12"/>
  <c r="M12" i="12"/>
  <c r="I12" i="12"/>
  <c r="M11" i="12"/>
  <c r="I11" i="12"/>
  <c r="M10" i="12"/>
  <c r="I10" i="12"/>
  <c r="M9" i="12"/>
  <c r="I9" i="12"/>
  <c r="M8" i="12"/>
  <c r="I8" i="12"/>
  <c r="M7" i="12"/>
  <c r="I7" i="12"/>
  <c r="M6" i="12"/>
  <c r="I6" i="12"/>
  <c r="M5" i="12"/>
  <c r="I5" i="12"/>
  <c r="M4" i="12"/>
  <c r="I4" i="12"/>
  <c r="M3" i="12"/>
  <c r="I3" i="12"/>
  <c r="M2" i="12"/>
  <c r="I2" i="12"/>
  <c r="M45" i="11"/>
  <c r="I45" i="11"/>
  <c r="M44" i="11"/>
  <c r="I44" i="11"/>
  <c r="M43" i="11"/>
  <c r="I43" i="11"/>
  <c r="M42" i="11"/>
  <c r="I42" i="11"/>
  <c r="M41" i="11"/>
  <c r="I41" i="11"/>
  <c r="M40" i="11"/>
  <c r="I40" i="11"/>
  <c r="M39" i="11"/>
  <c r="I39" i="11"/>
  <c r="M38" i="11"/>
  <c r="I38" i="11"/>
  <c r="M37" i="11"/>
  <c r="I37" i="11"/>
  <c r="M36" i="11"/>
  <c r="I36" i="11"/>
  <c r="M35" i="11"/>
  <c r="I35" i="11"/>
  <c r="M34" i="11"/>
  <c r="I34" i="11"/>
  <c r="M33" i="11"/>
  <c r="I33" i="11"/>
  <c r="M32" i="11"/>
  <c r="I32" i="11"/>
  <c r="M31" i="11"/>
  <c r="I31" i="11"/>
  <c r="M30" i="11"/>
  <c r="I30" i="11"/>
  <c r="M29" i="11"/>
  <c r="I29" i="11"/>
  <c r="M28" i="11"/>
  <c r="I28" i="11"/>
  <c r="M27" i="11"/>
  <c r="I27" i="11"/>
  <c r="M26" i="11"/>
  <c r="I26" i="11"/>
  <c r="M25" i="11"/>
  <c r="I25" i="11"/>
  <c r="M24" i="11"/>
  <c r="I24" i="11"/>
  <c r="M23" i="11"/>
  <c r="I23" i="11"/>
  <c r="M22" i="11"/>
  <c r="I22" i="11"/>
  <c r="M21" i="11"/>
  <c r="I21" i="11"/>
  <c r="M20" i="11"/>
  <c r="I20" i="11"/>
  <c r="M19" i="11"/>
  <c r="I19" i="11"/>
  <c r="M18" i="11"/>
  <c r="I18" i="11"/>
  <c r="M17" i="11"/>
  <c r="I17" i="11"/>
  <c r="M16" i="11"/>
  <c r="I16" i="11"/>
  <c r="M15" i="11"/>
  <c r="I15" i="11"/>
  <c r="M14" i="11"/>
  <c r="I14" i="11"/>
  <c r="M13" i="11"/>
  <c r="I13" i="11"/>
  <c r="M12" i="11"/>
  <c r="I12" i="11"/>
  <c r="M11" i="11"/>
  <c r="I11" i="11"/>
  <c r="M10" i="11"/>
  <c r="I10" i="11"/>
  <c r="M9" i="11"/>
  <c r="I9" i="11"/>
  <c r="M8" i="11"/>
  <c r="I8" i="11"/>
  <c r="M7" i="11"/>
  <c r="I7" i="11"/>
  <c r="M6" i="11"/>
  <c r="I6" i="11"/>
  <c r="M5" i="11"/>
  <c r="I5" i="11"/>
  <c r="M4" i="11"/>
  <c r="I4" i="11"/>
  <c r="M3" i="11"/>
  <c r="I3" i="11"/>
  <c r="M2" i="11"/>
  <c r="I2" i="11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2" i="10"/>
  <c r="M49" i="10" l="1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</calcChain>
</file>

<file path=xl/sharedStrings.xml><?xml version="1.0" encoding="utf-8"?>
<sst xmlns="http://schemas.openxmlformats.org/spreadsheetml/2006/main" count="862" uniqueCount="18">
  <si>
    <t>Seq</t>
  </si>
  <si>
    <t>Port</t>
  </si>
  <si>
    <t>ID</t>
  </si>
  <si>
    <t>Tx packets</t>
  </si>
  <si>
    <t>Tx rate</t>
  </si>
  <si>
    <t>Rx Packets</t>
  </si>
  <si>
    <t>Rx rate</t>
  </si>
  <si>
    <t>Lost Packets</t>
  </si>
  <si>
    <t>Lat Max</t>
  </si>
  <si>
    <t>Jitter</t>
  </si>
  <si>
    <t>Packet Size</t>
  </si>
  <si>
    <t>port1:client</t>
  </si>
  <si>
    <t>1600 bps</t>
  </si>
  <si>
    <t>Lat min</t>
  </si>
  <si>
    <t>Lat Avg</t>
  </si>
  <si>
    <t>Korelační průměr</t>
  </si>
  <si>
    <t>Velikost Packetu</t>
  </si>
  <si>
    <t>Průměrná latence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</si>
</sst>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List10!$B$1</c:f>
              <c:strCache>
                <c:ptCount val="1"/>
                <c:pt idx="0">
                  <c:v>Průměrná latence</c:v>
                </c:pt>
              </c:strCache>
            </c:strRef>
          </c:tx>
          <c:invertIfNegative val="0"/>
          <c:cat>
            <c:numRef>
              <c:f>List10!$A$2:$A$9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List10!$B$2:$B$9</c:f>
              <c:numCache>
                <c:formatCode>0.00</c:formatCode>
                <c:ptCount val="8"/>
                <c:pt idx="0">
                  <c:v>3.6804166666666673</c:v>
                </c:pt>
                <c:pt idx="1">
                  <c:v>5.3286363636363641</c:v>
                </c:pt>
                <c:pt idx="2">
                  <c:v>7.4115909090909069</c:v>
                </c:pt>
                <c:pt idx="3">
                  <c:v>8.862954545454544</c:v>
                </c:pt>
                <c:pt idx="4">
                  <c:v>10.442340425531917</c:v>
                </c:pt>
                <c:pt idx="5">
                  <c:v>12.202000000000004</c:v>
                </c:pt>
                <c:pt idx="6">
                  <c:v>13.840816326530605</c:v>
                </c:pt>
                <c:pt idx="7">
                  <c:v>15.166666666666666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01504"/>
        <c:axId val="210499776"/>
      </c:barChart>
      <c:catAx>
        <c:axId val="829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 paketů</a:t>
                </a:r>
              </a:p>
            </c:rich>
          </c:tx>
          <c:layout>
            <c:manualLayout>
              <c:xMode val="edge"/>
              <c:yMode val="edge"/>
              <c:x val="0.40049281044320095"/>
              <c:y val="0.9156146894380584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0499776"/>
        <c:crosses val="autoZero"/>
        <c:auto val="1"/>
        <c:lblAlgn val="ctr"/>
        <c:lblOffset val="100"/>
        <c:noMultiLvlLbl val="0"/>
      </c:catAx>
      <c:valAx>
        <c:axId val="21049977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Počet sekund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2901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2</xdr:row>
      <xdr:rowOff>57149</xdr:rowOff>
    </xdr:from>
    <xdr:to>
      <xdr:col>13</xdr:col>
      <xdr:colOff>600075</xdr:colOff>
      <xdr:row>20</xdr:row>
      <xdr:rowOff>66674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workbookViewId="0">
      <selection activeCell="K1" sqref="K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200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4</v>
      </c>
      <c r="H2" s="2"/>
      <c r="I2" s="2">
        <f>10-G2</f>
        <v>6</v>
      </c>
      <c r="J2" s="2">
        <v>3.29</v>
      </c>
      <c r="K2" s="2">
        <v>3.31</v>
      </c>
      <c r="L2" s="2">
        <v>3.33</v>
      </c>
      <c r="M2" s="2">
        <f>L2-J2</f>
        <v>4.0000000000000036E-2</v>
      </c>
      <c r="O2" t="s">
        <v>15</v>
      </c>
      <c r="P2" s="2">
        <f>AVERAGE(K2:K50)</f>
        <v>3.6804166666666673</v>
      </c>
    </row>
    <row r="3" spans="1:16" x14ac:dyDescent="0.25">
      <c r="A3" s="1">
        <v>200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/>
      <c r="I3" s="2">
        <f t="shared" ref="I3:I49" si="0">10-G3</f>
        <v>9</v>
      </c>
      <c r="J3" s="2">
        <v>3.28</v>
      </c>
      <c r="K3" s="2">
        <v>3.28</v>
      </c>
      <c r="L3" s="2">
        <v>3.28</v>
      </c>
      <c r="M3" s="2">
        <f t="shared" ref="M3:M49" si="1">L3-J3</f>
        <v>0</v>
      </c>
      <c r="P3" s="2"/>
    </row>
    <row r="4" spans="1:16" x14ac:dyDescent="0.25">
      <c r="A4" s="1">
        <v>200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3.24</v>
      </c>
      <c r="K4" s="2">
        <v>3.29</v>
      </c>
      <c r="L4" s="2">
        <v>3.36</v>
      </c>
      <c r="M4" s="2">
        <f t="shared" si="1"/>
        <v>0.11999999999999966</v>
      </c>
      <c r="P4" s="2"/>
    </row>
    <row r="5" spans="1:16" x14ac:dyDescent="0.25">
      <c r="A5" s="1">
        <v>200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2</v>
      </c>
      <c r="H5" s="2"/>
      <c r="I5" s="2">
        <f t="shared" si="0"/>
        <v>8</v>
      </c>
      <c r="J5" s="2">
        <v>3.25</v>
      </c>
      <c r="K5" s="2">
        <v>3.27</v>
      </c>
      <c r="L5" s="2">
        <v>3.28</v>
      </c>
      <c r="M5" s="2">
        <f t="shared" si="1"/>
        <v>2.9999999999999805E-2</v>
      </c>
      <c r="P5" s="2"/>
    </row>
    <row r="6" spans="1:16" x14ac:dyDescent="0.25">
      <c r="A6" s="1">
        <v>200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3.57</v>
      </c>
      <c r="K6" s="2">
        <v>3.57</v>
      </c>
      <c r="L6" s="2">
        <v>3.57</v>
      </c>
      <c r="M6" s="2">
        <f t="shared" si="1"/>
        <v>0</v>
      </c>
      <c r="P6" s="2"/>
    </row>
    <row r="7" spans="1:16" x14ac:dyDescent="0.25">
      <c r="A7" s="1">
        <v>200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3.28</v>
      </c>
      <c r="K7" s="2">
        <v>3.44</v>
      </c>
      <c r="L7" s="2">
        <v>3.73</v>
      </c>
      <c r="M7" s="2">
        <f t="shared" si="1"/>
        <v>0.45000000000000018</v>
      </c>
      <c r="P7" s="2"/>
    </row>
    <row r="8" spans="1:16" x14ac:dyDescent="0.25">
      <c r="A8" s="1">
        <v>200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3.28</v>
      </c>
      <c r="K8" s="2">
        <v>3.74</v>
      </c>
      <c r="L8" s="2">
        <v>4.6500000000000004</v>
      </c>
      <c r="M8" s="2">
        <f t="shared" si="1"/>
        <v>1.3700000000000006</v>
      </c>
      <c r="P8" s="2"/>
    </row>
    <row r="9" spans="1:16" x14ac:dyDescent="0.25">
      <c r="A9" s="1">
        <v>200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3.27</v>
      </c>
      <c r="K9" s="2">
        <v>3.27</v>
      </c>
      <c r="L9" s="2">
        <v>3.27</v>
      </c>
      <c r="M9" s="2">
        <f t="shared" si="1"/>
        <v>0</v>
      </c>
      <c r="P9" s="2"/>
    </row>
    <row r="10" spans="1:16" x14ac:dyDescent="0.25">
      <c r="A10" s="1">
        <v>200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3.29</v>
      </c>
      <c r="K10" s="2">
        <v>3.29</v>
      </c>
      <c r="L10" s="2">
        <v>3.29</v>
      </c>
      <c r="M10" s="2">
        <f t="shared" si="1"/>
        <v>0</v>
      </c>
      <c r="P10" s="2"/>
    </row>
    <row r="11" spans="1:16" x14ac:dyDescent="0.25">
      <c r="A11" s="1">
        <v>200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3.31</v>
      </c>
      <c r="K11" s="2">
        <v>3.31</v>
      </c>
      <c r="L11" s="2">
        <v>3.31</v>
      </c>
      <c r="M11" s="2">
        <f t="shared" si="1"/>
        <v>0</v>
      </c>
      <c r="P11" s="2"/>
    </row>
    <row r="12" spans="1:16" x14ac:dyDescent="0.25">
      <c r="A12" s="1">
        <v>200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3.27</v>
      </c>
      <c r="K12" s="2">
        <v>5.25</v>
      </c>
      <c r="L12" s="2">
        <v>7.03</v>
      </c>
      <c r="M12" s="2">
        <f t="shared" si="1"/>
        <v>3.7600000000000002</v>
      </c>
      <c r="P12" s="2"/>
    </row>
    <row r="13" spans="1:16" x14ac:dyDescent="0.25">
      <c r="A13" s="1">
        <v>200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3.31</v>
      </c>
      <c r="K13" s="2">
        <v>3.31</v>
      </c>
      <c r="L13" s="2">
        <v>3.31</v>
      </c>
      <c r="M13" s="2">
        <f t="shared" si="1"/>
        <v>0</v>
      </c>
      <c r="P13" s="2"/>
    </row>
    <row r="14" spans="1:16" x14ac:dyDescent="0.25">
      <c r="A14" s="1">
        <v>200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5</v>
      </c>
      <c r="H14" s="2"/>
      <c r="I14" s="2">
        <f t="shared" si="0"/>
        <v>5</v>
      </c>
      <c r="J14" s="2">
        <v>3.26</v>
      </c>
      <c r="K14" s="2">
        <v>3.89</v>
      </c>
      <c r="L14" s="2">
        <v>5.05</v>
      </c>
      <c r="M14" s="2">
        <f t="shared" si="1"/>
        <v>1.79</v>
      </c>
      <c r="P14" s="2"/>
    </row>
    <row r="15" spans="1:16" x14ac:dyDescent="0.25">
      <c r="A15" s="1">
        <v>200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3.29</v>
      </c>
      <c r="K15" s="2">
        <v>3.29</v>
      </c>
      <c r="L15" s="2">
        <v>3.29</v>
      </c>
      <c r="M15" s="2">
        <f t="shared" si="1"/>
        <v>0</v>
      </c>
      <c r="P15" s="2"/>
    </row>
    <row r="16" spans="1:16" x14ac:dyDescent="0.25">
      <c r="A16" s="1">
        <v>200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3.26</v>
      </c>
      <c r="K16" s="2">
        <v>3.28</v>
      </c>
      <c r="L16" s="2">
        <v>3.3</v>
      </c>
      <c r="M16" s="2">
        <f t="shared" si="1"/>
        <v>4.0000000000000036E-2</v>
      </c>
      <c r="P16" s="2"/>
    </row>
    <row r="17" spans="1:16" x14ac:dyDescent="0.25">
      <c r="A17" s="1">
        <v>200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4</v>
      </c>
      <c r="H17" s="2"/>
      <c r="I17" s="2">
        <f t="shared" si="0"/>
        <v>6</v>
      </c>
      <c r="J17" s="2">
        <v>3.25</v>
      </c>
      <c r="K17" s="2">
        <v>3.26</v>
      </c>
      <c r="L17" s="2">
        <v>3.29</v>
      </c>
      <c r="M17" s="2">
        <f t="shared" si="1"/>
        <v>4.0000000000000036E-2</v>
      </c>
      <c r="P17" s="2"/>
    </row>
    <row r="18" spans="1:16" x14ac:dyDescent="0.25">
      <c r="A18" s="1">
        <v>200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3.26</v>
      </c>
      <c r="K18" s="2">
        <v>3.27</v>
      </c>
      <c r="L18" s="2">
        <v>3.29</v>
      </c>
      <c r="M18" s="2">
        <f t="shared" si="1"/>
        <v>3.0000000000000249E-2</v>
      </c>
      <c r="P18" s="2"/>
    </row>
    <row r="19" spans="1:16" x14ac:dyDescent="0.25">
      <c r="A19" s="1">
        <v>200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>
        <v>3.28</v>
      </c>
      <c r="K19" s="2">
        <v>3.28</v>
      </c>
      <c r="L19" s="2">
        <v>3.28</v>
      </c>
      <c r="M19" s="2">
        <f t="shared" si="1"/>
        <v>0</v>
      </c>
      <c r="P19" s="2"/>
    </row>
    <row r="20" spans="1:16" x14ac:dyDescent="0.25">
      <c r="A20" s="1">
        <v>200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1</v>
      </c>
      <c r="H20" s="2"/>
      <c r="I20" s="2">
        <f t="shared" si="0"/>
        <v>9</v>
      </c>
      <c r="J20" s="2">
        <v>3.27</v>
      </c>
      <c r="K20" s="2">
        <v>3.27</v>
      </c>
      <c r="L20" s="2">
        <v>3.27</v>
      </c>
      <c r="M20" s="2">
        <f t="shared" si="1"/>
        <v>0</v>
      </c>
      <c r="P20" s="2"/>
    </row>
    <row r="21" spans="1:16" x14ac:dyDescent="0.25">
      <c r="A21" s="1">
        <v>200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>
        <v>3.29</v>
      </c>
      <c r="K21" s="2">
        <v>3.3</v>
      </c>
      <c r="L21" s="2">
        <v>3.31</v>
      </c>
      <c r="M21" s="2">
        <f t="shared" si="1"/>
        <v>2.0000000000000018E-2</v>
      </c>
      <c r="P21" s="2"/>
    </row>
    <row r="22" spans="1:16" x14ac:dyDescent="0.25">
      <c r="A22" s="1">
        <v>200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3.28</v>
      </c>
      <c r="K22" s="2">
        <v>3.47</v>
      </c>
      <c r="L22" s="2">
        <v>3.84</v>
      </c>
      <c r="M22" s="2">
        <f t="shared" si="1"/>
        <v>0.56000000000000005</v>
      </c>
      <c r="P22" s="2"/>
    </row>
    <row r="23" spans="1:16" x14ac:dyDescent="0.25">
      <c r="A23" s="1">
        <v>200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3.29</v>
      </c>
      <c r="K23" s="2">
        <v>3.29</v>
      </c>
      <c r="L23" s="2">
        <v>3.29</v>
      </c>
      <c r="M23" s="2">
        <f t="shared" si="1"/>
        <v>0</v>
      </c>
      <c r="P23" s="2"/>
    </row>
    <row r="24" spans="1:16" x14ac:dyDescent="0.25">
      <c r="A24" s="1">
        <v>200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3.26</v>
      </c>
      <c r="K24" s="2">
        <v>3.26</v>
      </c>
      <c r="L24" s="2">
        <v>3.27</v>
      </c>
      <c r="M24" s="2">
        <f t="shared" si="1"/>
        <v>1.0000000000000231E-2</v>
      </c>
      <c r="P24" s="2"/>
    </row>
    <row r="25" spans="1:16" x14ac:dyDescent="0.25">
      <c r="A25" s="1">
        <v>200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5</v>
      </c>
      <c r="H25" s="2"/>
      <c r="I25" s="2">
        <f t="shared" si="0"/>
        <v>5</v>
      </c>
      <c r="J25" s="2">
        <v>3.26</v>
      </c>
      <c r="K25" s="2">
        <v>3.28</v>
      </c>
      <c r="L25" s="2">
        <v>3.3</v>
      </c>
      <c r="M25" s="2">
        <f t="shared" si="1"/>
        <v>4.0000000000000036E-2</v>
      </c>
      <c r="P25" s="2"/>
    </row>
    <row r="26" spans="1:16" x14ac:dyDescent="0.25">
      <c r="A26" s="1">
        <v>200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3.3</v>
      </c>
      <c r="K26" s="2">
        <v>3.3</v>
      </c>
      <c r="L26" s="2">
        <v>3.3</v>
      </c>
      <c r="M26" s="2">
        <f t="shared" si="1"/>
        <v>0</v>
      </c>
      <c r="P26" s="2"/>
    </row>
    <row r="27" spans="1:16" x14ac:dyDescent="0.25">
      <c r="A27" s="1">
        <v>200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3.26</v>
      </c>
      <c r="K27" s="2">
        <v>3.29</v>
      </c>
      <c r="L27" s="2">
        <v>3.31</v>
      </c>
      <c r="M27" s="2">
        <f t="shared" si="1"/>
        <v>5.0000000000000266E-2</v>
      </c>
      <c r="P27" s="2"/>
    </row>
    <row r="28" spans="1:16" x14ac:dyDescent="0.25">
      <c r="A28" s="1">
        <v>200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3.26</v>
      </c>
      <c r="K28" s="2">
        <v>3.28</v>
      </c>
      <c r="L28" s="2">
        <v>3.3</v>
      </c>
      <c r="M28" s="2">
        <f t="shared" si="1"/>
        <v>4.0000000000000036E-2</v>
      </c>
      <c r="P28" s="2"/>
    </row>
    <row r="29" spans="1:16" x14ac:dyDescent="0.25">
      <c r="A29" s="1">
        <v>200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3.25</v>
      </c>
      <c r="K29" s="2">
        <v>3.33</v>
      </c>
      <c r="L29" s="2">
        <v>3.46</v>
      </c>
      <c r="M29" s="2">
        <f t="shared" si="1"/>
        <v>0.20999999999999996</v>
      </c>
      <c r="P29" s="2"/>
    </row>
    <row r="30" spans="1:16" x14ac:dyDescent="0.25">
      <c r="A30" s="1">
        <v>200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3.24</v>
      </c>
      <c r="K30" s="2">
        <v>3.27</v>
      </c>
      <c r="L30" s="2">
        <v>3.3</v>
      </c>
      <c r="M30" s="2">
        <f t="shared" si="1"/>
        <v>5.9999999999999609E-2</v>
      </c>
      <c r="P30" s="2"/>
    </row>
    <row r="31" spans="1:16" x14ac:dyDescent="0.25">
      <c r="A31" s="1">
        <v>200</v>
      </c>
      <c r="B31" s="1">
        <v>31</v>
      </c>
      <c r="C31" s="1" t="s">
        <v>11</v>
      </c>
      <c r="D31" s="1">
        <v>0</v>
      </c>
      <c r="E31" s="1">
        <v>10</v>
      </c>
      <c r="F31" s="1" t="s">
        <v>12</v>
      </c>
      <c r="G31" s="2">
        <v>2</v>
      </c>
      <c r="H31" s="2"/>
      <c r="I31" s="2">
        <f t="shared" si="0"/>
        <v>8</v>
      </c>
      <c r="J31" s="2">
        <v>3.26</v>
      </c>
      <c r="K31" s="2">
        <v>5.07</v>
      </c>
      <c r="L31" s="2">
        <v>6.88</v>
      </c>
      <c r="M31" s="2">
        <f t="shared" si="1"/>
        <v>3.62</v>
      </c>
      <c r="P31" s="2"/>
    </row>
    <row r="32" spans="1:16" x14ac:dyDescent="0.25">
      <c r="A32" s="1">
        <v>200</v>
      </c>
      <c r="B32" s="1">
        <v>32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3.26</v>
      </c>
      <c r="K32" s="2">
        <v>4.57</v>
      </c>
      <c r="L32" s="2">
        <v>7.14</v>
      </c>
      <c r="M32" s="2">
        <f t="shared" si="1"/>
        <v>3.88</v>
      </c>
      <c r="P32" s="2"/>
    </row>
    <row r="33" spans="1:16" x14ac:dyDescent="0.25">
      <c r="A33" s="1">
        <v>200</v>
      </c>
      <c r="B33" s="1">
        <v>33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>
        <v>3.24</v>
      </c>
      <c r="K33" s="2">
        <v>3.28</v>
      </c>
      <c r="L33" s="2">
        <v>3.32</v>
      </c>
      <c r="M33" s="2">
        <f t="shared" si="1"/>
        <v>7.9999999999999627E-2</v>
      </c>
      <c r="P33" s="2"/>
    </row>
    <row r="34" spans="1:16" x14ac:dyDescent="0.25">
      <c r="A34" s="1">
        <v>200</v>
      </c>
      <c r="B34" s="1">
        <v>34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3.26</v>
      </c>
      <c r="K34" s="2">
        <v>3.45</v>
      </c>
      <c r="L34" s="2">
        <v>3.68</v>
      </c>
      <c r="M34" s="2">
        <f t="shared" si="1"/>
        <v>0.42000000000000037</v>
      </c>
      <c r="P34" s="2"/>
    </row>
    <row r="35" spans="1:16" x14ac:dyDescent="0.25">
      <c r="A35" s="1">
        <v>200</v>
      </c>
      <c r="B35" s="1">
        <v>35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3.27</v>
      </c>
      <c r="K35" s="2">
        <v>3.27</v>
      </c>
      <c r="L35" s="2">
        <v>3.27</v>
      </c>
      <c r="M35" s="2">
        <f t="shared" si="1"/>
        <v>0</v>
      </c>
      <c r="P35" s="2"/>
    </row>
    <row r="36" spans="1:16" x14ac:dyDescent="0.25">
      <c r="A36" s="1">
        <v>200</v>
      </c>
      <c r="B36" s="1">
        <v>36</v>
      </c>
      <c r="C36" s="1" t="s">
        <v>11</v>
      </c>
      <c r="D36" s="1">
        <v>0</v>
      </c>
      <c r="E36" s="1">
        <v>10</v>
      </c>
      <c r="F36" s="1" t="s">
        <v>12</v>
      </c>
      <c r="G36" s="2">
        <v>1</v>
      </c>
      <c r="H36" s="2"/>
      <c r="I36" s="2">
        <f t="shared" si="0"/>
        <v>9</v>
      </c>
      <c r="J36" s="2">
        <v>3.36</v>
      </c>
      <c r="K36" s="2">
        <v>3.36</v>
      </c>
      <c r="L36" s="2">
        <v>3.36</v>
      </c>
      <c r="M36" s="2">
        <f t="shared" si="1"/>
        <v>0</v>
      </c>
      <c r="P36" s="2"/>
    </row>
    <row r="37" spans="1:16" x14ac:dyDescent="0.25">
      <c r="A37" s="1">
        <v>200</v>
      </c>
      <c r="B37" s="1">
        <v>37</v>
      </c>
      <c r="C37" s="1" t="s">
        <v>11</v>
      </c>
      <c r="D37" s="1">
        <v>0</v>
      </c>
      <c r="E37" s="1">
        <v>10</v>
      </c>
      <c r="F37" s="1" t="s">
        <v>12</v>
      </c>
      <c r="G37" s="2">
        <v>3</v>
      </c>
      <c r="H37" s="2"/>
      <c r="I37" s="2">
        <f t="shared" si="0"/>
        <v>7</v>
      </c>
      <c r="J37" s="2">
        <v>3.26</v>
      </c>
      <c r="K37" s="2">
        <v>3.72</v>
      </c>
      <c r="L37" s="2">
        <v>4.59</v>
      </c>
      <c r="M37" s="2">
        <f t="shared" si="1"/>
        <v>1.33</v>
      </c>
      <c r="P37" s="2"/>
    </row>
    <row r="38" spans="1:16" x14ac:dyDescent="0.25">
      <c r="A38" s="1">
        <v>200</v>
      </c>
      <c r="B38" s="1">
        <v>38</v>
      </c>
      <c r="C38" s="1" t="s">
        <v>11</v>
      </c>
      <c r="D38" s="1">
        <v>0</v>
      </c>
      <c r="E38" s="1">
        <v>10</v>
      </c>
      <c r="F38" s="1" t="s">
        <v>12</v>
      </c>
      <c r="G38" s="2">
        <v>2</v>
      </c>
      <c r="H38" s="2"/>
      <c r="I38" s="2">
        <f t="shared" si="0"/>
        <v>8</v>
      </c>
      <c r="J38" s="2">
        <v>3.38</v>
      </c>
      <c r="K38" s="2">
        <v>6.6</v>
      </c>
      <c r="L38" s="2">
        <v>9.93</v>
      </c>
      <c r="M38" s="2">
        <f t="shared" si="1"/>
        <v>6.55</v>
      </c>
      <c r="P38" s="2"/>
    </row>
    <row r="39" spans="1:16" x14ac:dyDescent="0.25">
      <c r="A39" s="1">
        <v>200</v>
      </c>
      <c r="B39" s="1">
        <v>39</v>
      </c>
      <c r="C39" s="1" t="s">
        <v>11</v>
      </c>
      <c r="D39" s="1">
        <v>0</v>
      </c>
      <c r="E39" s="1">
        <v>10</v>
      </c>
      <c r="F39" s="1" t="s">
        <v>12</v>
      </c>
      <c r="G39" s="2">
        <v>4</v>
      </c>
      <c r="H39" s="2"/>
      <c r="I39" s="2">
        <f t="shared" si="0"/>
        <v>6</v>
      </c>
      <c r="J39" s="2">
        <v>8.65</v>
      </c>
      <c r="K39" s="2">
        <v>6.77</v>
      </c>
      <c r="L39" s="2">
        <v>17.3</v>
      </c>
      <c r="M39" s="2">
        <f t="shared" si="1"/>
        <v>8.65</v>
      </c>
      <c r="P39" s="2"/>
    </row>
    <row r="40" spans="1:16" x14ac:dyDescent="0.25">
      <c r="A40" s="1">
        <v>200</v>
      </c>
      <c r="B40" s="1">
        <v>40</v>
      </c>
      <c r="C40" s="1" t="s">
        <v>11</v>
      </c>
      <c r="D40" s="1">
        <v>0</v>
      </c>
      <c r="E40" s="1">
        <v>10</v>
      </c>
      <c r="F40" s="1" t="s">
        <v>12</v>
      </c>
      <c r="G40" s="2">
        <v>4</v>
      </c>
      <c r="H40" s="2"/>
      <c r="I40" s="2">
        <f t="shared" si="0"/>
        <v>6</v>
      </c>
      <c r="J40" s="2">
        <v>3.24</v>
      </c>
      <c r="K40" s="2">
        <v>6.47</v>
      </c>
      <c r="L40" s="2">
        <v>15.9</v>
      </c>
      <c r="M40" s="2">
        <f t="shared" si="1"/>
        <v>12.66</v>
      </c>
      <c r="P40" s="2"/>
    </row>
    <row r="41" spans="1:16" x14ac:dyDescent="0.25">
      <c r="A41" s="1">
        <v>200</v>
      </c>
      <c r="B41" s="1">
        <v>41</v>
      </c>
      <c r="C41" s="1" t="s">
        <v>11</v>
      </c>
      <c r="D41" s="1">
        <v>0</v>
      </c>
      <c r="E41" s="1">
        <v>10</v>
      </c>
      <c r="F41" s="1" t="s">
        <v>12</v>
      </c>
      <c r="G41" s="2">
        <v>1</v>
      </c>
      <c r="H41" s="2"/>
      <c r="I41" s="2">
        <f t="shared" si="0"/>
        <v>9</v>
      </c>
      <c r="J41" s="2">
        <v>3.29</v>
      </c>
      <c r="K41" s="2">
        <v>3.3</v>
      </c>
      <c r="L41" s="2">
        <v>3.3</v>
      </c>
      <c r="M41" s="2">
        <f t="shared" si="1"/>
        <v>9.9999999999997868E-3</v>
      </c>
      <c r="P41" s="2"/>
    </row>
    <row r="42" spans="1:16" x14ac:dyDescent="0.25">
      <c r="A42" s="1">
        <v>200</v>
      </c>
      <c r="B42" s="1">
        <v>42</v>
      </c>
      <c r="C42" s="1" t="s">
        <v>11</v>
      </c>
      <c r="D42" s="1">
        <v>0</v>
      </c>
      <c r="E42" s="1">
        <v>10</v>
      </c>
      <c r="F42" s="1" t="s">
        <v>12</v>
      </c>
      <c r="G42" s="2">
        <v>3</v>
      </c>
      <c r="H42" s="2"/>
      <c r="I42" s="2">
        <f t="shared" si="0"/>
        <v>7</v>
      </c>
      <c r="J42" s="2">
        <v>3.29</v>
      </c>
      <c r="K42" s="2">
        <v>3.29</v>
      </c>
      <c r="L42" s="2">
        <v>3.29</v>
      </c>
      <c r="M42" s="2">
        <f t="shared" si="1"/>
        <v>0</v>
      </c>
      <c r="P42" s="2"/>
    </row>
    <row r="43" spans="1:16" x14ac:dyDescent="0.25">
      <c r="A43" s="1">
        <v>200</v>
      </c>
      <c r="B43" s="1">
        <v>43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3.26</v>
      </c>
      <c r="K43" s="2">
        <v>3.28</v>
      </c>
      <c r="L43" s="2">
        <v>3.28</v>
      </c>
      <c r="M43" s="2">
        <f t="shared" si="1"/>
        <v>2.0000000000000018E-2</v>
      </c>
      <c r="P43" s="2"/>
    </row>
    <row r="44" spans="1:16" x14ac:dyDescent="0.25">
      <c r="A44" s="1">
        <v>200</v>
      </c>
      <c r="B44" s="1">
        <v>45</v>
      </c>
      <c r="C44" s="1" t="s">
        <v>11</v>
      </c>
      <c r="D44" s="1">
        <v>0</v>
      </c>
      <c r="E44" s="1">
        <v>10</v>
      </c>
      <c r="F44" s="1" t="s">
        <v>12</v>
      </c>
      <c r="G44" s="2">
        <v>5</v>
      </c>
      <c r="H44" s="2"/>
      <c r="I44" s="2">
        <f t="shared" si="0"/>
        <v>5</v>
      </c>
      <c r="J44" s="2">
        <v>3.28</v>
      </c>
      <c r="K44" s="2">
        <v>3.26</v>
      </c>
      <c r="L44" s="2">
        <v>3.3</v>
      </c>
      <c r="M44" s="2">
        <f t="shared" si="1"/>
        <v>2.0000000000000018E-2</v>
      </c>
      <c r="P44" s="2"/>
    </row>
    <row r="45" spans="1:16" x14ac:dyDescent="0.25">
      <c r="A45" s="1">
        <v>200</v>
      </c>
      <c r="B45" s="1">
        <v>46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3.29</v>
      </c>
      <c r="K45" s="2">
        <v>3.29</v>
      </c>
      <c r="L45" s="2">
        <v>3.29</v>
      </c>
      <c r="M45" s="2">
        <f t="shared" si="1"/>
        <v>0</v>
      </c>
      <c r="P45" s="2"/>
    </row>
    <row r="46" spans="1:16" x14ac:dyDescent="0.25">
      <c r="A46" s="1">
        <v>200</v>
      </c>
      <c r="B46" s="1">
        <v>47</v>
      </c>
      <c r="C46" s="1" t="s">
        <v>11</v>
      </c>
      <c r="D46" s="1">
        <v>0</v>
      </c>
      <c r="E46" s="1">
        <v>10</v>
      </c>
      <c r="F46" s="1" t="s">
        <v>12</v>
      </c>
      <c r="G46" s="2">
        <v>1</v>
      </c>
      <c r="H46" s="2"/>
      <c r="I46" s="2">
        <f t="shared" si="0"/>
        <v>9</v>
      </c>
      <c r="J46" s="2">
        <v>4.8600000000000003</v>
      </c>
      <c r="K46" s="2">
        <v>4.8600000000000003</v>
      </c>
      <c r="L46" s="2">
        <v>4.8600000000000003</v>
      </c>
      <c r="M46" s="2">
        <f t="shared" si="1"/>
        <v>0</v>
      </c>
      <c r="P46" s="2"/>
    </row>
    <row r="47" spans="1:16" x14ac:dyDescent="0.25">
      <c r="A47" s="1">
        <v>200</v>
      </c>
      <c r="B47" s="1">
        <v>48</v>
      </c>
      <c r="C47" s="1" t="s">
        <v>11</v>
      </c>
      <c r="D47" s="1">
        <v>0</v>
      </c>
      <c r="E47" s="1">
        <v>10</v>
      </c>
      <c r="F47" s="1" t="s">
        <v>12</v>
      </c>
      <c r="G47" s="2">
        <v>5</v>
      </c>
      <c r="H47" s="2"/>
      <c r="I47" s="2">
        <f t="shared" si="0"/>
        <v>5</v>
      </c>
      <c r="J47" s="2">
        <v>3.25</v>
      </c>
      <c r="K47" s="2">
        <v>3.32</v>
      </c>
      <c r="L47" s="2">
        <v>3.47</v>
      </c>
      <c r="M47" s="2">
        <f t="shared" si="1"/>
        <v>0.2200000000000002</v>
      </c>
      <c r="P47" s="2"/>
    </row>
    <row r="48" spans="1:16" x14ac:dyDescent="0.25">
      <c r="A48" s="1">
        <v>200</v>
      </c>
      <c r="B48" s="1">
        <v>49</v>
      </c>
      <c r="C48" s="1" t="s">
        <v>11</v>
      </c>
      <c r="D48" s="1">
        <v>0</v>
      </c>
      <c r="E48" s="1">
        <v>10</v>
      </c>
      <c r="F48" s="1" t="s">
        <v>12</v>
      </c>
      <c r="G48" s="2">
        <v>4</v>
      </c>
      <c r="H48" s="2"/>
      <c r="I48" s="2">
        <f t="shared" si="0"/>
        <v>6</v>
      </c>
      <c r="J48" s="2">
        <v>3.26</v>
      </c>
      <c r="K48" s="2">
        <v>3.28</v>
      </c>
      <c r="L48" s="2">
        <v>3.29</v>
      </c>
      <c r="M48" s="2">
        <f t="shared" si="1"/>
        <v>3.0000000000000249E-2</v>
      </c>
      <c r="P48" s="2"/>
    </row>
    <row r="49" spans="1:16" x14ac:dyDescent="0.25">
      <c r="A49" s="1">
        <v>200</v>
      </c>
      <c r="B49" s="1">
        <v>50</v>
      </c>
      <c r="C49" s="1" t="s">
        <v>11</v>
      </c>
      <c r="D49" s="1">
        <v>0</v>
      </c>
      <c r="E49" s="1">
        <v>10</v>
      </c>
      <c r="F49" s="1" t="s">
        <v>12</v>
      </c>
      <c r="G49" s="2">
        <v>3</v>
      </c>
      <c r="H49" s="2"/>
      <c r="I49" s="2">
        <f t="shared" si="0"/>
        <v>7</v>
      </c>
      <c r="J49" s="2">
        <v>3.27</v>
      </c>
      <c r="K49" s="2">
        <v>3.28</v>
      </c>
      <c r="L49" s="2">
        <v>3.28</v>
      </c>
      <c r="M49" s="2">
        <f t="shared" si="1"/>
        <v>9.9999999999997868E-3</v>
      </c>
      <c r="P49" s="2"/>
    </row>
    <row r="50" spans="1:16" x14ac:dyDescent="0.25">
      <c r="G50" s="2"/>
      <c r="I50" s="2"/>
      <c r="J50" s="2"/>
      <c r="K50" s="2"/>
      <c r="L50" s="2"/>
      <c r="M50" s="2"/>
      <c r="P50" s="2"/>
    </row>
    <row r="51" spans="1:16" x14ac:dyDescent="0.25">
      <c r="G51" s="2"/>
      <c r="I51" s="2"/>
      <c r="J51" s="2"/>
      <c r="K51" s="2"/>
      <c r="L51" s="2"/>
      <c r="M51" s="2"/>
      <c r="P51" s="2"/>
    </row>
    <row r="52" spans="1:16" x14ac:dyDescent="0.25">
      <c r="G52" s="2"/>
      <c r="I52" s="2"/>
      <c r="J52" s="2"/>
      <c r="K52" s="2"/>
      <c r="L52" s="2"/>
      <c r="M52" s="2"/>
    </row>
    <row r="53" spans="1:16" x14ac:dyDescent="0.25">
      <c r="G53" s="2"/>
      <c r="J53" s="2"/>
      <c r="K53" s="2"/>
      <c r="L53" s="2"/>
      <c r="M53" s="2"/>
    </row>
    <row r="54" spans="1:16" x14ac:dyDescent="0.25">
      <c r="G54" s="2"/>
      <c r="J54" s="2"/>
      <c r="K54" s="2"/>
      <c r="L54" s="2"/>
      <c r="M54" s="2"/>
    </row>
    <row r="55" spans="1:16" x14ac:dyDescent="0.25">
      <c r="G55" s="2"/>
      <c r="K55" s="2"/>
      <c r="L55" s="2"/>
    </row>
    <row r="56" spans="1:16" x14ac:dyDescent="0.25">
      <c r="G56" s="2"/>
      <c r="K56" s="2"/>
    </row>
    <row r="57" spans="1:16" x14ac:dyDescent="0.25">
      <c r="G57" s="2"/>
      <c r="K57" s="2"/>
    </row>
    <row r="58" spans="1:16" x14ac:dyDescent="0.25">
      <c r="G58" s="2"/>
      <c r="K58" s="2"/>
    </row>
    <row r="59" spans="1:16" x14ac:dyDescent="0.25">
      <c r="K59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>
      <selection activeCell="P2" sqref="P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4</v>
      </c>
      <c r="H2" s="2"/>
      <c r="I2" s="2">
        <f>10-G2</f>
        <v>6</v>
      </c>
      <c r="J2" s="2">
        <v>4.92</v>
      </c>
      <c r="K2" s="2">
        <v>5.44</v>
      </c>
      <c r="L2" s="2">
        <v>6.96</v>
      </c>
      <c r="M2" s="2">
        <f>L2-J2</f>
        <v>2.04</v>
      </c>
      <c r="O2" t="s">
        <v>15</v>
      </c>
      <c r="P2" s="2">
        <f>AVERAGE(K2:K46)</f>
        <v>5.3286363636363641</v>
      </c>
    </row>
    <row r="3" spans="1:16" x14ac:dyDescent="0.25">
      <c r="A3" s="1">
        <v>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/>
      <c r="I3" s="2">
        <f t="shared" ref="I3:I45" si="0">10-G3</f>
        <v>9</v>
      </c>
      <c r="J3" s="2">
        <v>5.29</v>
      </c>
      <c r="K3" s="2">
        <v>5.29</v>
      </c>
      <c r="L3" s="2">
        <v>5.29</v>
      </c>
      <c r="M3" s="2">
        <f t="shared" ref="M3:M45" si="1">L3-J3</f>
        <v>0</v>
      </c>
      <c r="P3" s="2"/>
    </row>
    <row r="4" spans="1:16" x14ac:dyDescent="0.25">
      <c r="A4" s="1">
        <v>400</v>
      </c>
      <c r="B4" s="1">
        <v>4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4.95</v>
      </c>
      <c r="K4" s="2">
        <v>5.45</v>
      </c>
      <c r="L4" s="2">
        <v>6.86</v>
      </c>
      <c r="M4" s="2">
        <f t="shared" si="1"/>
        <v>1.9100000000000001</v>
      </c>
      <c r="P4" s="2"/>
    </row>
    <row r="5" spans="1:16" x14ac:dyDescent="0.25">
      <c r="A5" s="1">
        <v>400</v>
      </c>
      <c r="B5" s="1">
        <v>5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4.95</v>
      </c>
      <c r="K5" s="2">
        <v>4.95</v>
      </c>
      <c r="L5" s="2">
        <v>4.95</v>
      </c>
      <c r="M5" s="2">
        <f t="shared" si="1"/>
        <v>0</v>
      </c>
      <c r="P5" s="2"/>
    </row>
    <row r="6" spans="1:16" x14ac:dyDescent="0.25">
      <c r="A6" s="1">
        <v>400</v>
      </c>
      <c r="B6" s="1">
        <v>6</v>
      </c>
      <c r="C6" s="1" t="s">
        <v>11</v>
      </c>
      <c r="D6" s="1">
        <v>0</v>
      </c>
      <c r="E6" s="1">
        <v>10</v>
      </c>
      <c r="F6" s="1" t="s">
        <v>12</v>
      </c>
      <c r="G6" s="2">
        <v>1</v>
      </c>
      <c r="H6" s="2"/>
      <c r="I6" s="2">
        <f t="shared" si="0"/>
        <v>9</v>
      </c>
      <c r="J6" s="2">
        <v>4.9800000000000004</v>
      </c>
      <c r="K6" s="2">
        <v>4.9800000000000004</v>
      </c>
      <c r="L6" s="2">
        <v>4.9800000000000004</v>
      </c>
      <c r="M6" s="2">
        <f t="shared" si="1"/>
        <v>0</v>
      </c>
      <c r="P6" s="2"/>
    </row>
    <row r="7" spans="1:16" x14ac:dyDescent="0.25">
      <c r="A7" s="1">
        <v>400</v>
      </c>
      <c r="B7" s="1">
        <v>7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4.9800000000000004</v>
      </c>
      <c r="K7" s="2">
        <v>7.16</v>
      </c>
      <c r="L7" s="2">
        <v>9.34</v>
      </c>
      <c r="M7" s="2">
        <f t="shared" si="1"/>
        <v>4.3599999999999994</v>
      </c>
      <c r="P7" s="2"/>
    </row>
    <row r="8" spans="1:16" x14ac:dyDescent="0.25">
      <c r="A8" s="1">
        <v>400</v>
      </c>
      <c r="B8" s="1">
        <v>8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4.95</v>
      </c>
      <c r="K8" s="2">
        <v>5.34</v>
      </c>
      <c r="L8" s="2">
        <v>6.1</v>
      </c>
      <c r="M8" s="2">
        <f t="shared" si="1"/>
        <v>1.1499999999999995</v>
      </c>
      <c r="P8" s="2"/>
    </row>
    <row r="9" spans="1:16" x14ac:dyDescent="0.25">
      <c r="A9" s="1">
        <v>400</v>
      </c>
      <c r="B9" s="1">
        <v>9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4.93</v>
      </c>
      <c r="K9" s="2">
        <v>4.9400000000000004</v>
      </c>
      <c r="L9" s="2">
        <v>4.96</v>
      </c>
      <c r="M9" s="2">
        <f t="shared" si="1"/>
        <v>3.0000000000000249E-2</v>
      </c>
      <c r="P9" s="2"/>
    </row>
    <row r="10" spans="1:16" x14ac:dyDescent="0.25">
      <c r="A10" s="1">
        <v>400</v>
      </c>
      <c r="B10" s="1">
        <v>10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4.97</v>
      </c>
      <c r="K10" s="2">
        <v>4.97</v>
      </c>
      <c r="L10" s="2">
        <v>4.97</v>
      </c>
      <c r="M10" s="2">
        <f t="shared" si="1"/>
        <v>0</v>
      </c>
      <c r="P10" s="2"/>
    </row>
    <row r="11" spans="1:16" x14ac:dyDescent="0.25">
      <c r="A11" s="1">
        <v>400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4.7300000000000004</v>
      </c>
      <c r="K11" s="2">
        <v>4.95</v>
      </c>
      <c r="L11" s="2">
        <v>4.97</v>
      </c>
      <c r="M11" s="2">
        <f t="shared" si="1"/>
        <v>0.23999999999999932</v>
      </c>
      <c r="P11" s="2"/>
    </row>
    <row r="12" spans="1:16" x14ac:dyDescent="0.25">
      <c r="A12" s="1">
        <v>400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2</v>
      </c>
      <c r="H12" s="2"/>
      <c r="I12" s="2">
        <f t="shared" si="0"/>
        <v>8</v>
      </c>
      <c r="J12" s="2">
        <v>4.96</v>
      </c>
      <c r="K12" s="2">
        <v>5.39</v>
      </c>
      <c r="L12" s="2">
        <v>5.83</v>
      </c>
      <c r="M12" s="2">
        <f t="shared" si="1"/>
        <v>0.87000000000000011</v>
      </c>
      <c r="P12" s="2"/>
    </row>
    <row r="13" spans="1:16" x14ac:dyDescent="0.25">
      <c r="A13" s="1">
        <v>400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5</v>
      </c>
      <c r="K13" s="2">
        <v>5</v>
      </c>
      <c r="L13" s="2">
        <v>5</v>
      </c>
      <c r="M13" s="2">
        <f t="shared" si="1"/>
        <v>0</v>
      </c>
      <c r="P13" s="2"/>
    </row>
    <row r="14" spans="1:16" x14ac:dyDescent="0.25">
      <c r="A14" s="1">
        <v>400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3</v>
      </c>
      <c r="H14" s="2"/>
      <c r="I14" s="2">
        <f t="shared" si="0"/>
        <v>7</v>
      </c>
      <c r="J14" s="2">
        <v>4.93</v>
      </c>
      <c r="K14" s="2">
        <v>4.9800000000000004</v>
      </c>
      <c r="L14" s="2">
        <v>5.08</v>
      </c>
      <c r="M14" s="2">
        <f t="shared" si="1"/>
        <v>0.15000000000000036</v>
      </c>
      <c r="P14" s="2"/>
    </row>
    <row r="15" spans="1:16" x14ac:dyDescent="0.25">
      <c r="A15" s="1">
        <v>400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3</v>
      </c>
      <c r="H15" s="2"/>
      <c r="I15" s="2">
        <f t="shared" si="0"/>
        <v>7</v>
      </c>
      <c r="J15" s="2">
        <v>4.96</v>
      </c>
      <c r="K15" s="2">
        <v>9.09</v>
      </c>
      <c r="L15" s="2">
        <v>15.7</v>
      </c>
      <c r="M15" s="2">
        <f t="shared" si="1"/>
        <v>10.739999999999998</v>
      </c>
      <c r="P15" s="2"/>
    </row>
    <row r="16" spans="1:16" x14ac:dyDescent="0.25">
      <c r="A16" s="1">
        <v>400</v>
      </c>
      <c r="B16" s="1">
        <v>17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4.97</v>
      </c>
      <c r="K16" s="2">
        <v>4.97</v>
      </c>
      <c r="L16" s="2">
        <v>4.97</v>
      </c>
      <c r="M16" s="2">
        <f t="shared" si="1"/>
        <v>0</v>
      </c>
      <c r="P16" s="2"/>
    </row>
    <row r="17" spans="1:16" x14ac:dyDescent="0.25">
      <c r="A17" s="1">
        <v>400</v>
      </c>
      <c r="B17" s="1">
        <v>18</v>
      </c>
      <c r="C17" s="1" t="s">
        <v>11</v>
      </c>
      <c r="D17" s="1">
        <v>0</v>
      </c>
      <c r="E17" s="1">
        <v>10</v>
      </c>
      <c r="F17" s="1" t="s">
        <v>12</v>
      </c>
      <c r="G17" s="2">
        <v>1</v>
      </c>
      <c r="H17" s="2"/>
      <c r="I17" s="2">
        <f t="shared" si="0"/>
        <v>9</v>
      </c>
      <c r="J17" s="2">
        <v>4.95</v>
      </c>
      <c r="K17" s="2">
        <v>4.95</v>
      </c>
      <c r="L17" s="2">
        <v>4.95</v>
      </c>
      <c r="M17" s="2">
        <f t="shared" si="1"/>
        <v>0</v>
      </c>
      <c r="P17" s="2"/>
    </row>
    <row r="18" spans="1:16" x14ac:dyDescent="0.25">
      <c r="A18" s="1">
        <v>400</v>
      </c>
      <c r="B18" s="1">
        <v>20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>
        <v>4.9800000000000004</v>
      </c>
      <c r="K18" s="2">
        <v>4.9800000000000004</v>
      </c>
      <c r="L18" s="2">
        <v>4.9800000000000004</v>
      </c>
      <c r="M18" s="2">
        <f t="shared" si="1"/>
        <v>0</v>
      </c>
      <c r="P18" s="2"/>
    </row>
    <row r="19" spans="1:16" x14ac:dyDescent="0.25">
      <c r="A19" s="1">
        <v>400</v>
      </c>
      <c r="B19" s="1">
        <v>21</v>
      </c>
      <c r="C19" s="1" t="s">
        <v>11</v>
      </c>
      <c r="D19" s="1">
        <v>0</v>
      </c>
      <c r="E19" s="1">
        <v>10</v>
      </c>
      <c r="F19" s="1" t="s">
        <v>12</v>
      </c>
      <c r="G19" s="2">
        <v>1</v>
      </c>
      <c r="H19" s="2"/>
      <c r="I19" s="2">
        <f t="shared" si="0"/>
        <v>9</v>
      </c>
      <c r="J19" s="2">
        <v>4.93</v>
      </c>
      <c r="K19" s="2">
        <v>4.93</v>
      </c>
      <c r="L19" s="2">
        <v>4.93</v>
      </c>
      <c r="M19" s="2">
        <f t="shared" si="1"/>
        <v>0</v>
      </c>
      <c r="P19" s="2"/>
    </row>
    <row r="20" spans="1:16" x14ac:dyDescent="0.25">
      <c r="A20" s="1">
        <v>400</v>
      </c>
      <c r="B20" s="1">
        <v>22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5.0199999999999996</v>
      </c>
      <c r="K20" s="2">
        <v>6.03</v>
      </c>
      <c r="L20" s="2">
        <v>7.05</v>
      </c>
      <c r="M20" s="2">
        <f t="shared" si="1"/>
        <v>2.0300000000000002</v>
      </c>
      <c r="P20" s="2"/>
    </row>
    <row r="21" spans="1:16" x14ac:dyDescent="0.25">
      <c r="A21" s="1">
        <v>400</v>
      </c>
      <c r="B21" s="1">
        <v>23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4.9400000000000004</v>
      </c>
      <c r="K21" s="2">
        <v>5.47</v>
      </c>
      <c r="L21" s="2">
        <v>6.23</v>
      </c>
      <c r="M21" s="2">
        <f t="shared" si="1"/>
        <v>1.29</v>
      </c>
      <c r="P21" s="2"/>
    </row>
    <row r="22" spans="1:16" x14ac:dyDescent="0.25">
      <c r="A22" s="1">
        <v>400</v>
      </c>
      <c r="B22" s="1">
        <v>24</v>
      </c>
      <c r="C22" s="1" t="s">
        <v>11</v>
      </c>
      <c r="D22" s="1">
        <v>0</v>
      </c>
      <c r="E22" s="1">
        <v>10</v>
      </c>
      <c r="F22" s="1" t="s">
        <v>12</v>
      </c>
      <c r="G22" s="2">
        <v>1</v>
      </c>
      <c r="H22" s="2"/>
      <c r="I22" s="2">
        <f t="shared" si="0"/>
        <v>9</v>
      </c>
      <c r="J22" s="2">
        <v>4.93</v>
      </c>
      <c r="K22" s="2">
        <v>4.93</v>
      </c>
      <c r="L22" s="2">
        <v>4.93</v>
      </c>
      <c r="M22" s="2">
        <f t="shared" si="1"/>
        <v>0</v>
      </c>
      <c r="P22" s="2"/>
    </row>
    <row r="23" spans="1:16" x14ac:dyDescent="0.25">
      <c r="A23" s="1">
        <v>400</v>
      </c>
      <c r="B23" s="1">
        <v>25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4.92</v>
      </c>
      <c r="K23" s="2">
        <v>4.95</v>
      </c>
      <c r="L23" s="2">
        <v>4.9800000000000004</v>
      </c>
      <c r="M23" s="2">
        <f t="shared" si="1"/>
        <v>6.0000000000000497E-2</v>
      </c>
      <c r="P23" s="2"/>
    </row>
    <row r="24" spans="1:16" x14ac:dyDescent="0.25">
      <c r="A24" s="1">
        <v>400</v>
      </c>
      <c r="B24" s="1">
        <v>27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4.92</v>
      </c>
      <c r="K24" s="2">
        <v>4.95</v>
      </c>
      <c r="L24" s="2">
        <v>4.9800000000000004</v>
      </c>
      <c r="M24" s="2">
        <f t="shared" si="1"/>
        <v>6.0000000000000497E-2</v>
      </c>
      <c r="P24" s="2"/>
    </row>
    <row r="25" spans="1:16" x14ac:dyDescent="0.25">
      <c r="A25" s="1">
        <v>400</v>
      </c>
      <c r="B25" s="1">
        <v>28</v>
      </c>
      <c r="C25" s="1" t="s">
        <v>11</v>
      </c>
      <c r="D25" s="1">
        <v>0</v>
      </c>
      <c r="E25" s="1">
        <v>10</v>
      </c>
      <c r="F25" s="1" t="s">
        <v>12</v>
      </c>
      <c r="G25" s="2">
        <v>4</v>
      </c>
      <c r="H25" s="2"/>
      <c r="I25" s="2">
        <f t="shared" si="0"/>
        <v>6</v>
      </c>
      <c r="J25" s="2">
        <v>4.9400000000000004</v>
      </c>
      <c r="K25" s="2">
        <v>5.46</v>
      </c>
      <c r="L25" s="2">
        <v>6.99</v>
      </c>
      <c r="M25" s="2">
        <f t="shared" si="1"/>
        <v>2.0499999999999998</v>
      </c>
      <c r="P25" s="2"/>
    </row>
    <row r="26" spans="1:16" x14ac:dyDescent="0.25">
      <c r="A26" s="1">
        <v>400</v>
      </c>
      <c r="B26" s="1">
        <v>29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4.97</v>
      </c>
      <c r="K26" s="2">
        <v>4.97</v>
      </c>
      <c r="L26" s="2">
        <v>4.97</v>
      </c>
      <c r="M26" s="2">
        <f t="shared" si="1"/>
        <v>0</v>
      </c>
      <c r="P26" s="2"/>
    </row>
    <row r="27" spans="1:16" x14ac:dyDescent="0.25">
      <c r="A27" s="1">
        <v>400</v>
      </c>
      <c r="B27" s="1">
        <v>30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4.9400000000000004</v>
      </c>
      <c r="K27" s="2">
        <v>4.95</v>
      </c>
      <c r="L27" s="2">
        <v>4.95</v>
      </c>
      <c r="M27" s="2">
        <f t="shared" si="1"/>
        <v>9.9999999999997868E-3</v>
      </c>
      <c r="P27" s="2"/>
    </row>
    <row r="28" spans="1:16" x14ac:dyDescent="0.25">
      <c r="A28" s="1">
        <v>400</v>
      </c>
      <c r="B28" s="1">
        <v>31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4.95</v>
      </c>
      <c r="K28" s="2">
        <v>4.95</v>
      </c>
      <c r="L28" s="2">
        <v>4.96</v>
      </c>
      <c r="M28" s="2">
        <f t="shared" si="1"/>
        <v>9.9999999999997868E-3</v>
      </c>
      <c r="P28" s="2"/>
    </row>
    <row r="29" spans="1:16" x14ac:dyDescent="0.25">
      <c r="A29" s="1">
        <v>400</v>
      </c>
      <c r="B29" s="1">
        <v>32</v>
      </c>
      <c r="C29" s="1" t="s">
        <v>11</v>
      </c>
      <c r="D29" s="1">
        <v>0</v>
      </c>
      <c r="E29" s="1">
        <v>10</v>
      </c>
      <c r="F29" s="1" t="s">
        <v>12</v>
      </c>
      <c r="G29" s="2">
        <v>2</v>
      </c>
      <c r="H29" s="2"/>
      <c r="I29" s="2">
        <f t="shared" si="0"/>
        <v>8</v>
      </c>
      <c r="J29" s="2">
        <v>4.93</v>
      </c>
      <c r="K29" s="2">
        <v>4.9400000000000004</v>
      </c>
      <c r="L29" s="2">
        <v>4.95</v>
      </c>
      <c r="M29" s="2">
        <f t="shared" si="1"/>
        <v>2.0000000000000462E-2</v>
      </c>
      <c r="P29" s="2"/>
    </row>
    <row r="30" spans="1:16" x14ac:dyDescent="0.25">
      <c r="A30" s="1">
        <v>400</v>
      </c>
      <c r="B30" s="1">
        <v>33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4.9800000000000004</v>
      </c>
      <c r="K30" s="2">
        <v>4.9800000000000004</v>
      </c>
      <c r="L30" s="2">
        <v>4.9800000000000004</v>
      </c>
      <c r="M30" s="2">
        <f t="shared" si="1"/>
        <v>0</v>
      </c>
      <c r="P30" s="2"/>
    </row>
    <row r="31" spans="1:16" x14ac:dyDescent="0.25">
      <c r="A31" s="1">
        <v>400</v>
      </c>
      <c r="B31" s="1">
        <v>34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4.93</v>
      </c>
      <c r="K31" s="2">
        <v>4.96</v>
      </c>
      <c r="L31" s="2">
        <v>4.97</v>
      </c>
      <c r="M31" s="2">
        <f t="shared" si="1"/>
        <v>4.0000000000000036E-2</v>
      </c>
      <c r="P31" s="2"/>
    </row>
    <row r="32" spans="1:16" x14ac:dyDescent="0.25">
      <c r="A32" s="1">
        <v>400</v>
      </c>
      <c r="B32" s="1">
        <v>35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4.93</v>
      </c>
      <c r="K32" s="2">
        <v>4.95</v>
      </c>
      <c r="L32" s="2">
        <v>4.97</v>
      </c>
      <c r="M32" s="2">
        <f t="shared" si="1"/>
        <v>4.0000000000000036E-2</v>
      </c>
      <c r="P32" s="2"/>
    </row>
    <row r="33" spans="1:16" x14ac:dyDescent="0.25">
      <c r="A33" s="1">
        <v>400</v>
      </c>
      <c r="B33" s="1">
        <v>36</v>
      </c>
      <c r="C33" s="1" t="s">
        <v>11</v>
      </c>
      <c r="D33" s="1">
        <v>0</v>
      </c>
      <c r="E33" s="1">
        <v>10</v>
      </c>
      <c r="F33" s="1" t="s">
        <v>12</v>
      </c>
      <c r="G33" s="2">
        <v>2</v>
      </c>
      <c r="H33" s="2"/>
      <c r="I33" s="2">
        <f t="shared" si="0"/>
        <v>8</v>
      </c>
      <c r="J33" s="2">
        <v>4.92</v>
      </c>
      <c r="K33" s="2">
        <v>4.95</v>
      </c>
      <c r="L33" s="2">
        <v>4.99</v>
      </c>
      <c r="M33" s="2">
        <f t="shared" si="1"/>
        <v>7.0000000000000284E-2</v>
      </c>
      <c r="P33" s="2"/>
    </row>
    <row r="34" spans="1:16" x14ac:dyDescent="0.25">
      <c r="A34" s="1">
        <v>400</v>
      </c>
      <c r="B34" s="1">
        <v>37</v>
      </c>
      <c r="C34" s="1" t="s">
        <v>11</v>
      </c>
      <c r="D34" s="1">
        <v>0</v>
      </c>
      <c r="E34" s="1">
        <v>10</v>
      </c>
      <c r="F34" s="1" t="s">
        <v>12</v>
      </c>
      <c r="G34" s="2">
        <v>1</v>
      </c>
      <c r="H34" s="2"/>
      <c r="I34" s="2">
        <f t="shared" si="0"/>
        <v>9</v>
      </c>
      <c r="J34" s="2">
        <v>7.61</v>
      </c>
      <c r="K34" s="2">
        <v>7.61</v>
      </c>
      <c r="L34" s="2">
        <v>7.61</v>
      </c>
      <c r="M34" s="2">
        <f t="shared" si="1"/>
        <v>0</v>
      </c>
      <c r="P34" s="2"/>
    </row>
    <row r="35" spans="1:16" x14ac:dyDescent="0.25">
      <c r="A35" s="1">
        <v>400</v>
      </c>
      <c r="B35" s="1">
        <v>39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4.93</v>
      </c>
      <c r="K35" s="2">
        <v>4.95</v>
      </c>
      <c r="L35" s="2">
        <v>4.97</v>
      </c>
      <c r="M35" s="2">
        <f t="shared" si="1"/>
        <v>4.0000000000000036E-2</v>
      </c>
      <c r="P35" s="2"/>
    </row>
    <row r="36" spans="1:16" x14ac:dyDescent="0.25">
      <c r="A36" s="1">
        <v>400</v>
      </c>
      <c r="B36" s="1">
        <v>40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4.91</v>
      </c>
      <c r="K36" s="2">
        <v>4.9400000000000004</v>
      </c>
      <c r="L36" s="2">
        <v>4.96</v>
      </c>
      <c r="M36" s="2">
        <f t="shared" si="1"/>
        <v>4.9999999999999822E-2</v>
      </c>
      <c r="P36" s="2"/>
    </row>
    <row r="37" spans="1:16" x14ac:dyDescent="0.25">
      <c r="A37" s="1">
        <v>400</v>
      </c>
      <c r="B37" s="1">
        <v>41</v>
      </c>
      <c r="C37" s="1" t="s">
        <v>11</v>
      </c>
      <c r="D37" s="1">
        <v>0</v>
      </c>
      <c r="E37" s="1">
        <v>10</v>
      </c>
      <c r="F37" s="1" t="s">
        <v>12</v>
      </c>
      <c r="G37" s="2">
        <v>1</v>
      </c>
      <c r="H37" s="2"/>
      <c r="I37" s="2">
        <f t="shared" si="0"/>
        <v>9</v>
      </c>
      <c r="J37" s="2">
        <v>4.96</v>
      </c>
      <c r="K37" s="2">
        <v>4.96</v>
      </c>
      <c r="L37" s="2">
        <v>4.96</v>
      </c>
      <c r="M37" s="2">
        <f t="shared" si="1"/>
        <v>0</v>
      </c>
      <c r="P37" s="2"/>
    </row>
    <row r="38" spans="1:16" x14ac:dyDescent="0.25">
      <c r="A38" s="1">
        <v>400</v>
      </c>
      <c r="B38" s="1">
        <v>42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4.93</v>
      </c>
      <c r="K38" s="2">
        <v>4.93</v>
      </c>
      <c r="L38" s="2">
        <v>4.93</v>
      </c>
      <c r="M38" s="2">
        <f t="shared" si="1"/>
        <v>0</v>
      </c>
      <c r="P38" s="2"/>
    </row>
    <row r="39" spans="1:16" x14ac:dyDescent="0.25">
      <c r="A39" s="1">
        <v>400</v>
      </c>
      <c r="B39" s="1">
        <v>43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4.96</v>
      </c>
      <c r="K39" s="2">
        <v>4.96</v>
      </c>
      <c r="L39" s="2">
        <v>4.96</v>
      </c>
      <c r="M39" s="2">
        <f t="shared" si="1"/>
        <v>0</v>
      </c>
      <c r="P39" s="2"/>
    </row>
    <row r="40" spans="1:16" x14ac:dyDescent="0.25">
      <c r="A40" s="1">
        <v>400</v>
      </c>
      <c r="B40" s="1">
        <v>44</v>
      </c>
      <c r="C40" s="1" t="s">
        <v>11</v>
      </c>
      <c r="D40" s="1">
        <v>0</v>
      </c>
      <c r="E40" s="1">
        <v>10</v>
      </c>
      <c r="F40" s="1" t="s">
        <v>12</v>
      </c>
      <c r="G40" s="2">
        <v>4</v>
      </c>
      <c r="H40" s="2"/>
      <c r="I40" s="2">
        <f t="shared" si="0"/>
        <v>6</v>
      </c>
      <c r="J40" s="2">
        <v>4.92</v>
      </c>
      <c r="K40" s="2">
        <v>5.33</v>
      </c>
      <c r="L40" s="2">
        <v>6.41</v>
      </c>
      <c r="M40" s="2">
        <f t="shared" si="1"/>
        <v>1.4900000000000002</v>
      </c>
      <c r="P40" s="2"/>
    </row>
    <row r="41" spans="1:16" x14ac:dyDescent="0.25">
      <c r="A41" s="1">
        <v>400</v>
      </c>
      <c r="B41" s="1">
        <v>45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4.91</v>
      </c>
      <c r="K41" s="2">
        <v>4.9400000000000004</v>
      </c>
      <c r="L41" s="2">
        <v>4.96</v>
      </c>
      <c r="M41" s="2">
        <f t="shared" si="1"/>
        <v>4.9999999999999822E-2</v>
      </c>
      <c r="P41" s="2"/>
    </row>
    <row r="42" spans="1:16" x14ac:dyDescent="0.25">
      <c r="A42" s="1">
        <v>400</v>
      </c>
      <c r="B42" s="1">
        <v>46</v>
      </c>
      <c r="C42" s="1" t="s">
        <v>11</v>
      </c>
      <c r="D42" s="1">
        <v>0</v>
      </c>
      <c r="E42" s="1">
        <v>10</v>
      </c>
      <c r="F42" s="1" t="s">
        <v>12</v>
      </c>
      <c r="G42" s="2">
        <v>1</v>
      </c>
      <c r="H42" s="2"/>
      <c r="I42" s="2">
        <f t="shared" si="0"/>
        <v>9</v>
      </c>
      <c r="J42" s="2">
        <v>7.75</v>
      </c>
      <c r="K42" s="2">
        <v>7.75</v>
      </c>
      <c r="L42" s="2">
        <v>7.75</v>
      </c>
      <c r="M42" s="2">
        <f t="shared" si="1"/>
        <v>0</v>
      </c>
      <c r="P42" s="2"/>
    </row>
    <row r="43" spans="1:16" x14ac:dyDescent="0.25">
      <c r="A43" s="1">
        <v>400</v>
      </c>
      <c r="B43" s="1">
        <v>48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4.97</v>
      </c>
      <c r="K43" s="2">
        <v>4.97</v>
      </c>
      <c r="L43" s="2">
        <v>4.97</v>
      </c>
      <c r="M43" s="2">
        <f t="shared" si="1"/>
        <v>0</v>
      </c>
      <c r="P43" s="2"/>
    </row>
    <row r="44" spans="1:16" x14ac:dyDescent="0.25">
      <c r="A44" s="1">
        <v>400</v>
      </c>
      <c r="B44" s="1">
        <v>49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4.96</v>
      </c>
      <c r="K44" s="2">
        <v>4.96</v>
      </c>
      <c r="L44" s="2">
        <v>4.96</v>
      </c>
      <c r="M44" s="2">
        <f t="shared" si="1"/>
        <v>0</v>
      </c>
      <c r="P44" s="2"/>
    </row>
    <row r="45" spans="1:16" x14ac:dyDescent="0.25">
      <c r="A45" s="1">
        <v>400</v>
      </c>
      <c r="B45" s="1">
        <v>50</v>
      </c>
      <c r="C45" s="1" t="s">
        <v>11</v>
      </c>
      <c r="D45" s="1">
        <v>0</v>
      </c>
      <c r="E45" s="1">
        <v>10</v>
      </c>
      <c r="F45" s="1" t="s">
        <v>12</v>
      </c>
      <c r="G45" s="2">
        <v>3</v>
      </c>
      <c r="H45" s="2"/>
      <c r="I45" s="2">
        <f t="shared" si="0"/>
        <v>7</v>
      </c>
      <c r="J45" s="2">
        <v>4.93</v>
      </c>
      <c r="K45" s="2">
        <v>4.96</v>
      </c>
      <c r="L45" s="2">
        <v>5</v>
      </c>
      <c r="M45" s="2">
        <f t="shared" si="1"/>
        <v>7.0000000000000284E-2</v>
      </c>
      <c r="P45" s="2"/>
    </row>
    <row r="46" spans="1:16" x14ac:dyDescent="0.25">
      <c r="G46" s="2"/>
      <c r="I46" s="2"/>
      <c r="J46" s="2"/>
      <c r="K46" s="2"/>
      <c r="L46" s="2"/>
      <c r="M46" s="2"/>
      <c r="P46" s="2"/>
    </row>
    <row r="47" spans="1:16" x14ac:dyDescent="0.25">
      <c r="G47" s="2"/>
      <c r="I47" s="2"/>
      <c r="J47" s="2"/>
      <c r="K47" s="2"/>
      <c r="L47" s="2"/>
      <c r="M47" s="2"/>
      <c r="P47" s="2"/>
    </row>
    <row r="48" spans="1:16" x14ac:dyDescent="0.25">
      <c r="G48" s="2"/>
      <c r="I48" s="2"/>
      <c r="J48" s="2"/>
      <c r="K48" s="2"/>
      <c r="L48" s="2"/>
      <c r="M48" s="2"/>
      <c r="P48" s="2"/>
    </row>
    <row r="49" spans="7:16" x14ac:dyDescent="0.25">
      <c r="G49" s="2"/>
      <c r="J49" s="2"/>
      <c r="K49" s="2"/>
      <c r="L49" s="2"/>
      <c r="M49" s="2"/>
      <c r="P49" s="2"/>
    </row>
    <row r="50" spans="7:16" x14ac:dyDescent="0.25">
      <c r="G50" s="2"/>
      <c r="J50" s="2"/>
      <c r="K50" s="2"/>
      <c r="L50" s="2"/>
      <c r="M50" s="2"/>
      <c r="P50" s="2"/>
    </row>
    <row r="51" spans="7:16" x14ac:dyDescent="0.25">
      <c r="G51" s="2"/>
      <c r="K51" s="2"/>
      <c r="L51" s="2"/>
      <c r="P51" s="2"/>
    </row>
    <row r="52" spans="7:16" x14ac:dyDescent="0.25">
      <c r="G52" s="2"/>
      <c r="K52" s="2"/>
    </row>
    <row r="53" spans="7:16" x14ac:dyDescent="0.25">
      <c r="G53" s="2"/>
      <c r="K53" s="2"/>
    </row>
    <row r="54" spans="7:16" x14ac:dyDescent="0.25">
      <c r="G54" s="2"/>
      <c r="K54" s="2"/>
    </row>
    <row r="55" spans="7:16" x14ac:dyDescent="0.25">
      <c r="K55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P2" sqref="P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/>
      <c r="I2" s="2">
        <f>10-G2</f>
        <v>8</v>
      </c>
      <c r="J2" s="2">
        <v>6.59</v>
      </c>
      <c r="K2" s="2">
        <v>6.59</v>
      </c>
      <c r="L2" s="2">
        <v>6.6</v>
      </c>
      <c r="M2" s="2">
        <f>L2-J2</f>
        <v>9.9999999999997868E-3</v>
      </c>
      <c r="O2" t="s">
        <v>15</v>
      </c>
      <c r="P2" s="2">
        <f>AVERAGE(K2:K46)</f>
        <v>7.4115909090909069</v>
      </c>
    </row>
    <row r="3" spans="1:16" x14ac:dyDescent="0.25">
      <c r="A3" s="1">
        <v>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45" si="0">10-G3</f>
        <v>7</v>
      </c>
      <c r="J3" s="2">
        <v>6.6</v>
      </c>
      <c r="K3" s="2">
        <v>8.84</v>
      </c>
      <c r="L3" s="2">
        <v>13.3</v>
      </c>
      <c r="M3" s="2">
        <f t="shared" ref="M3:M45" si="1">L3-J3</f>
        <v>6.7000000000000011</v>
      </c>
    </row>
    <row r="4" spans="1:16" x14ac:dyDescent="0.25">
      <c r="A4" s="1">
        <v>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6.6</v>
      </c>
      <c r="K4" s="2">
        <v>6.6</v>
      </c>
      <c r="L4" s="2">
        <v>6.6</v>
      </c>
      <c r="M4" s="2">
        <f t="shared" si="1"/>
        <v>0</v>
      </c>
    </row>
    <row r="5" spans="1:16" x14ac:dyDescent="0.25">
      <c r="A5" s="1">
        <v>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6.62</v>
      </c>
      <c r="K5" s="2">
        <v>7.45</v>
      </c>
      <c r="L5" s="2">
        <v>8.82</v>
      </c>
      <c r="M5" s="2">
        <f t="shared" si="1"/>
        <v>2.2000000000000002</v>
      </c>
    </row>
    <row r="6" spans="1:16" x14ac:dyDescent="0.25">
      <c r="A6" s="1">
        <v>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6.59</v>
      </c>
      <c r="K6" s="2">
        <v>6.61</v>
      </c>
      <c r="L6" s="2">
        <v>6.63</v>
      </c>
      <c r="M6" s="2">
        <f t="shared" si="1"/>
        <v>4.0000000000000036E-2</v>
      </c>
    </row>
    <row r="7" spans="1:16" x14ac:dyDescent="0.25">
      <c r="A7" s="1">
        <v>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6.61</v>
      </c>
      <c r="K7" s="2">
        <v>6.62</v>
      </c>
      <c r="L7" s="2">
        <v>6.64</v>
      </c>
      <c r="M7" s="2">
        <f t="shared" si="1"/>
        <v>2.9999999999999361E-2</v>
      </c>
    </row>
    <row r="8" spans="1:16" x14ac:dyDescent="0.25">
      <c r="A8" s="1">
        <v>600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6.78</v>
      </c>
      <c r="K8" s="2">
        <v>7.13</v>
      </c>
      <c r="L8" s="2">
        <v>7.6</v>
      </c>
      <c r="M8" s="2">
        <f t="shared" si="1"/>
        <v>0.8199999999999994</v>
      </c>
    </row>
    <row r="9" spans="1:16" x14ac:dyDescent="0.25">
      <c r="A9" s="1">
        <v>600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6.65</v>
      </c>
      <c r="K9" s="2">
        <v>7.5</v>
      </c>
      <c r="L9" s="2">
        <v>8.35</v>
      </c>
      <c r="M9" s="2">
        <f t="shared" si="1"/>
        <v>1.6999999999999993</v>
      </c>
    </row>
    <row r="10" spans="1:16" x14ac:dyDescent="0.25">
      <c r="A10" s="1">
        <v>600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6.6</v>
      </c>
      <c r="K10" s="2">
        <v>6.77</v>
      </c>
      <c r="L10" s="2">
        <v>6.9</v>
      </c>
      <c r="M10" s="2">
        <f t="shared" si="1"/>
        <v>0.30000000000000071</v>
      </c>
    </row>
    <row r="11" spans="1:16" x14ac:dyDescent="0.25">
      <c r="A11" s="1">
        <v>600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6.64</v>
      </c>
      <c r="K11" s="2">
        <v>7.58</v>
      </c>
      <c r="L11" s="2">
        <v>8.52</v>
      </c>
      <c r="M11" s="2">
        <f t="shared" si="1"/>
        <v>1.88</v>
      </c>
    </row>
    <row r="12" spans="1:16" x14ac:dyDescent="0.25">
      <c r="A12" s="1">
        <v>600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6.59</v>
      </c>
      <c r="K12" s="2">
        <v>6.59</v>
      </c>
      <c r="L12" s="2">
        <v>6.59</v>
      </c>
      <c r="M12" s="2">
        <f t="shared" si="1"/>
        <v>0</v>
      </c>
    </row>
    <row r="13" spans="1:16" x14ac:dyDescent="0.25">
      <c r="A13" s="1">
        <v>600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5</v>
      </c>
      <c r="H13" s="2"/>
      <c r="I13" s="2">
        <f t="shared" si="0"/>
        <v>5</v>
      </c>
      <c r="J13" s="2">
        <v>6.6</v>
      </c>
      <c r="K13" s="2">
        <v>7.01</v>
      </c>
      <c r="L13" s="2">
        <v>8.56</v>
      </c>
      <c r="M13" s="2">
        <f t="shared" si="1"/>
        <v>1.9600000000000009</v>
      </c>
    </row>
    <row r="14" spans="1:16" x14ac:dyDescent="0.25">
      <c r="A14" s="1">
        <v>600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1</v>
      </c>
      <c r="H14" s="2"/>
      <c r="I14" s="2">
        <f t="shared" si="0"/>
        <v>9</v>
      </c>
      <c r="J14" s="2">
        <v>6.63</v>
      </c>
      <c r="K14" s="2">
        <v>6.63</v>
      </c>
      <c r="L14" s="2">
        <v>6.63</v>
      </c>
      <c r="M14" s="2">
        <f t="shared" si="1"/>
        <v>0</v>
      </c>
    </row>
    <row r="15" spans="1:16" x14ac:dyDescent="0.25">
      <c r="A15" s="1">
        <v>600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6.61</v>
      </c>
      <c r="K15" s="2">
        <v>6.61</v>
      </c>
      <c r="L15" s="2">
        <v>6.61</v>
      </c>
      <c r="M15" s="2">
        <f t="shared" si="1"/>
        <v>0</v>
      </c>
    </row>
    <row r="16" spans="1:16" x14ac:dyDescent="0.25">
      <c r="A16" s="1">
        <v>600</v>
      </c>
      <c r="B16" s="1">
        <v>19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7.64</v>
      </c>
      <c r="K16" s="2">
        <v>7.64</v>
      </c>
      <c r="L16" s="2">
        <v>7.64</v>
      </c>
      <c r="M16" s="2">
        <f t="shared" si="1"/>
        <v>0</v>
      </c>
    </row>
    <row r="17" spans="1:13" x14ac:dyDescent="0.25">
      <c r="A17" s="1">
        <v>600</v>
      </c>
      <c r="B17" s="1">
        <v>21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6.64</v>
      </c>
      <c r="K17" s="2">
        <v>6.64</v>
      </c>
      <c r="L17" s="2">
        <v>6.65</v>
      </c>
      <c r="M17" s="2">
        <f t="shared" si="1"/>
        <v>1.0000000000000675E-2</v>
      </c>
    </row>
    <row r="18" spans="1:13" x14ac:dyDescent="0.25">
      <c r="A18" s="1">
        <v>600</v>
      </c>
      <c r="B18" s="1">
        <v>22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6.65</v>
      </c>
      <c r="K18" s="2">
        <v>8.69</v>
      </c>
      <c r="L18" s="2">
        <v>10.7</v>
      </c>
      <c r="M18" s="2">
        <f t="shared" si="1"/>
        <v>4.0499999999999989</v>
      </c>
    </row>
    <row r="19" spans="1:13" x14ac:dyDescent="0.25">
      <c r="A19" s="1">
        <v>600</v>
      </c>
      <c r="B19" s="1">
        <v>23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6.61</v>
      </c>
      <c r="K19" s="2">
        <v>6.63</v>
      </c>
      <c r="L19" s="2">
        <v>6.66</v>
      </c>
      <c r="M19" s="2">
        <f t="shared" si="1"/>
        <v>4.9999999999999822E-2</v>
      </c>
    </row>
    <row r="20" spans="1:13" x14ac:dyDescent="0.25">
      <c r="A20" s="1">
        <v>600</v>
      </c>
      <c r="B20" s="1">
        <v>24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6.61</v>
      </c>
      <c r="K20" s="2">
        <v>6.63</v>
      </c>
      <c r="L20" s="2">
        <v>6.65</v>
      </c>
      <c r="M20" s="2">
        <f t="shared" si="1"/>
        <v>4.0000000000000036E-2</v>
      </c>
    </row>
    <row r="21" spans="1:13" x14ac:dyDescent="0.25">
      <c r="A21" s="1">
        <v>600</v>
      </c>
      <c r="B21" s="1">
        <v>25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6.59</v>
      </c>
      <c r="K21" s="2">
        <v>6.62</v>
      </c>
      <c r="L21" s="2">
        <v>6.65</v>
      </c>
      <c r="M21" s="2">
        <f t="shared" si="1"/>
        <v>6.0000000000000497E-2</v>
      </c>
    </row>
    <row r="22" spans="1:13" x14ac:dyDescent="0.25">
      <c r="A22" s="1">
        <v>600</v>
      </c>
      <c r="B22" s="1">
        <v>26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6.6</v>
      </c>
      <c r="K22" s="2">
        <v>7.71</v>
      </c>
      <c r="L22" s="2">
        <v>11</v>
      </c>
      <c r="M22" s="2">
        <f t="shared" si="1"/>
        <v>4.4000000000000004</v>
      </c>
    </row>
    <row r="23" spans="1:13" x14ac:dyDescent="0.25">
      <c r="A23" s="1">
        <v>600</v>
      </c>
      <c r="B23" s="1">
        <v>27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6.6</v>
      </c>
      <c r="K23" s="2">
        <v>6.98</v>
      </c>
      <c r="L23" s="2">
        <v>7.66</v>
      </c>
      <c r="M23" s="2">
        <f t="shared" si="1"/>
        <v>1.0600000000000005</v>
      </c>
    </row>
    <row r="24" spans="1:13" x14ac:dyDescent="0.25">
      <c r="A24" s="1">
        <v>600</v>
      </c>
      <c r="B24" s="1">
        <v>28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6.6</v>
      </c>
      <c r="K24" s="2">
        <v>6.64</v>
      </c>
      <c r="L24" s="2">
        <v>6.64</v>
      </c>
      <c r="M24" s="2">
        <f t="shared" si="1"/>
        <v>4.0000000000000036E-2</v>
      </c>
    </row>
    <row r="25" spans="1:13" x14ac:dyDescent="0.25">
      <c r="A25" s="1">
        <v>600</v>
      </c>
      <c r="B25" s="1">
        <v>29</v>
      </c>
      <c r="C25" s="1" t="s">
        <v>11</v>
      </c>
      <c r="D25" s="1">
        <v>0</v>
      </c>
      <c r="E25" s="1">
        <v>10</v>
      </c>
      <c r="F25" s="1" t="s">
        <v>12</v>
      </c>
      <c r="G25" s="2">
        <v>7</v>
      </c>
      <c r="H25" s="2"/>
      <c r="I25" s="2">
        <f t="shared" si="0"/>
        <v>3</v>
      </c>
      <c r="J25" s="2">
        <v>6.6</v>
      </c>
      <c r="K25" s="2">
        <v>7.89</v>
      </c>
      <c r="L25" s="2">
        <v>11.2</v>
      </c>
      <c r="M25" s="2">
        <f t="shared" si="1"/>
        <v>4.5999999999999996</v>
      </c>
    </row>
    <row r="26" spans="1:13" x14ac:dyDescent="0.25">
      <c r="A26" s="1">
        <v>600</v>
      </c>
      <c r="B26" s="1">
        <v>30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7.21</v>
      </c>
      <c r="K26" s="2">
        <v>7.21</v>
      </c>
      <c r="L26" s="2">
        <v>7.21</v>
      </c>
      <c r="M26" s="2">
        <f t="shared" si="1"/>
        <v>0</v>
      </c>
    </row>
    <row r="27" spans="1:13" x14ac:dyDescent="0.25">
      <c r="A27" s="1">
        <v>600</v>
      </c>
      <c r="B27" s="1">
        <v>31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6.59</v>
      </c>
      <c r="K27" s="2">
        <v>8.0399999999999991</v>
      </c>
      <c r="L27" s="2">
        <v>10.9</v>
      </c>
      <c r="M27" s="2">
        <f t="shared" si="1"/>
        <v>4.3100000000000005</v>
      </c>
    </row>
    <row r="28" spans="1:13" x14ac:dyDescent="0.25">
      <c r="A28" s="1">
        <v>600</v>
      </c>
      <c r="B28" s="1">
        <v>32</v>
      </c>
      <c r="C28" s="1" t="s">
        <v>11</v>
      </c>
      <c r="D28" s="1">
        <v>0</v>
      </c>
      <c r="E28" s="1">
        <v>10</v>
      </c>
      <c r="F28" s="1" t="s">
        <v>12</v>
      </c>
      <c r="G28" s="2">
        <v>5</v>
      </c>
      <c r="H28" s="2"/>
      <c r="I28" s="2">
        <f t="shared" si="0"/>
        <v>5</v>
      </c>
      <c r="J28" s="2">
        <v>6.64</v>
      </c>
      <c r="K28" s="2">
        <v>8.77</v>
      </c>
      <c r="L28" s="2">
        <v>11.8</v>
      </c>
      <c r="M28" s="2">
        <f t="shared" si="1"/>
        <v>5.160000000000001</v>
      </c>
    </row>
    <row r="29" spans="1:13" x14ac:dyDescent="0.25">
      <c r="A29" s="1">
        <v>600</v>
      </c>
      <c r="B29" s="1">
        <v>33</v>
      </c>
      <c r="C29" s="1" t="s">
        <v>11</v>
      </c>
      <c r="D29" s="1">
        <v>0</v>
      </c>
      <c r="E29" s="1">
        <v>10</v>
      </c>
      <c r="F29" s="1" t="s">
        <v>12</v>
      </c>
      <c r="G29" s="2">
        <v>4</v>
      </c>
      <c r="H29" s="2"/>
      <c r="I29" s="2">
        <f t="shared" si="0"/>
        <v>6</v>
      </c>
      <c r="J29" s="2">
        <v>6.58</v>
      </c>
      <c r="K29" s="2">
        <v>9.98</v>
      </c>
      <c r="L29" s="2">
        <v>15.6</v>
      </c>
      <c r="M29" s="2">
        <f t="shared" si="1"/>
        <v>9.02</v>
      </c>
    </row>
    <row r="30" spans="1:13" x14ac:dyDescent="0.25">
      <c r="A30" s="1">
        <v>600</v>
      </c>
      <c r="B30" s="1">
        <v>35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6.64</v>
      </c>
      <c r="K30" s="2">
        <v>6.64</v>
      </c>
      <c r="L30" s="2">
        <v>6.64</v>
      </c>
      <c r="M30" s="2">
        <f t="shared" si="1"/>
        <v>0</v>
      </c>
    </row>
    <row r="31" spans="1:13" x14ac:dyDescent="0.25">
      <c r="A31" s="1">
        <v>600</v>
      </c>
      <c r="B31" s="1">
        <v>36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6.63</v>
      </c>
      <c r="K31" s="2">
        <v>11.5</v>
      </c>
      <c r="L31" s="2">
        <v>21.2</v>
      </c>
      <c r="M31" s="2">
        <f t="shared" si="1"/>
        <v>14.57</v>
      </c>
    </row>
    <row r="32" spans="1:13" x14ac:dyDescent="0.25">
      <c r="A32" s="1">
        <v>600</v>
      </c>
      <c r="B32" s="1">
        <v>37</v>
      </c>
      <c r="C32" s="1" t="s">
        <v>11</v>
      </c>
      <c r="D32" s="1">
        <v>0</v>
      </c>
      <c r="E32" s="1">
        <v>10</v>
      </c>
      <c r="F32" s="1" t="s">
        <v>12</v>
      </c>
      <c r="G32" s="2">
        <v>4</v>
      </c>
      <c r="H32" s="2"/>
      <c r="I32" s="2">
        <f t="shared" si="0"/>
        <v>6</v>
      </c>
      <c r="J32" s="2">
        <v>6.58</v>
      </c>
      <c r="K32" s="2">
        <v>6.64</v>
      </c>
      <c r="L32" s="2">
        <v>6.64</v>
      </c>
      <c r="M32" s="2">
        <f t="shared" si="1"/>
        <v>5.9999999999999609E-2</v>
      </c>
    </row>
    <row r="33" spans="1:13" x14ac:dyDescent="0.25">
      <c r="A33" s="1">
        <v>600</v>
      </c>
      <c r="B33" s="1">
        <v>38</v>
      </c>
      <c r="C33" s="1" t="s">
        <v>11</v>
      </c>
      <c r="D33" s="1">
        <v>0</v>
      </c>
      <c r="E33" s="1">
        <v>10</v>
      </c>
      <c r="F33" s="1" t="s">
        <v>12</v>
      </c>
      <c r="G33" s="2">
        <v>2</v>
      </c>
      <c r="H33" s="2"/>
      <c r="I33" s="2">
        <f t="shared" si="0"/>
        <v>8</v>
      </c>
      <c r="J33" s="2">
        <v>6.6</v>
      </c>
      <c r="K33" s="2">
        <v>6.64</v>
      </c>
      <c r="L33" s="2">
        <v>6.68</v>
      </c>
      <c r="M33" s="2">
        <f t="shared" si="1"/>
        <v>8.0000000000000071E-2</v>
      </c>
    </row>
    <row r="34" spans="1:13" x14ac:dyDescent="0.25">
      <c r="A34" s="1">
        <v>600</v>
      </c>
      <c r="B34" s="1">
        <v>39</v>
      </c>
      <c r="C34" s="1" t="s">
        <v>11</v>
      </c>
      <c r="D34" s="1">
        <v>0</v>
      </c>
      <c r="E34" s="1">
        <v>10</v>
      </c>
      <c r="F34" s="1" t="s">
        <v>12</v>
      </c>
      <c r="G34" s="2">
        <v>1</v>
      </c>
      <c r="H34" s="2"/>
      <c r="I34" s="2">
        <f t="shared" si="0"/>
        <v>9</v>
      </c>
      <c r="J34" s="2">
        <v>6.61</v>
      </c>
      <c r="K34" s="2">
        <v>6.61</v>
      </c>
      <c r="L34" s="2">
        <v>6.61</v>
      </c>
      <c r="M34" s="2">
        <f t="shared" si="1"/>
        <v>0</v>
      </c>
    </row>
    <row r="35" spans="1:13" x14ac:dyDescent="0.25">
      <c r="A35" s="1">
        <v>600</v>
      </c>
      <c r="B35" s="1">
        <v>40</v>
      </c>
      <c r="C35" s="1" t="s">
        <v>11</v>
      </c>
      <c r="D35" s="1">
        <v>0</v>
      </c>
      <c r="E35" s="1">
        <v>10</v>
      </c>
      <c r="F35" s="1" t="s">
        <v>12</v>
      </c>
      <c r="G35" s="2">
        <v>5</v>
      </c>
      <c r="H35" s="2"/>
      <c r="I35" s="2">
        <f t="shared" si="0"/>
        <v>5</v>
      </c>
      <c r="J35" s="2">
        <v>6.59</v>
      </c>
      <c r="K35" s="2">
        <v>7.37</v>
      </c>
      <c r="L35" s="2">
        <v>8.93</v>
      </c>
      <c r="M35" s="2">
        <f t="shared" si="1"/>
        <v>2.34</v>
      </c>
    </row>
    <row r="36" spans="1:13" x14ac:dyDescent="0.25">
      <c r="A36" s="1">
        <v>600</v>
      </c>
      <c r="B36" s="1">
        <v>41</v>
      </c>
      <c r="C36" s="1" t="s">
        <v>11</v>
      </c>
      <c r="D36" s="1">
        <v>0</v>
      </c>
      <c r="E36" s="1">
        <v>10</v>
      </c>
      <c r="F36" s="1" t="s">
        <v>12</v>
      </c>
      <c r="G36" s="2">
        <v>4</v>
      </c>
      <c r="H36" s="2"/>
      <c r="I36" s="2">
        <f t="shared" si="0"/>
        <v>6</v>
      </c>
      <c r="J36" s="2">
        <v>6.6</v>
      </c>
      <c r="K36" s="2">
        <v>7.64</v>
      </c>
      <c r="L36" s="2">
        <v>10.7</v>
      </c>
      <c r="M36" s="2">
        <f t="shared" si="1"/>
        <v>4.0999999999999996</v>
      </c>
    </row>
    <row r="37" spans="1:13" x14ac:dyDescent="0.25">
      <c r="A37" s="1">
        <v>600</v>
      </c>
      <c r="B37" s="1">
        <v>42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6.6</v>
      </c>
      <c r="K37" s="2">
        <v>6.63</v>
      </c>
      <c r="L37" s="2">
        <v>6.65</v>
      </c>
      <c r="M37" s="2">
        <f t="shared" si="1"/>
        <v>5.0000000000000711E-2</v>
      </c>
    </row>
    <row r="38" spans="1:13" x14ac:dyDescent="0.25">
      <c r="A38" s="1">
        <v>600</v>
      </c>
      <c r="B38" s="1">
        <v>43</v>
      </c>
      <c r="C38" s="1" t="s">
        <v>11</v>
      </c>
      <c r="D38" s="1">
        <v>0</v>
      </c>
      <c r="E38" s="1">
        <v>10</v>
      </c>
      <c r="F38" s="1" t="s">
        <v>12</v>
      </c>
      <c r="G38" s="2">
        <v>3</v>
      </c>
      <c r="H38" s="2"/>
      <c r="I38" s="2">
        <f t="shared" si="0"/>
        <v>7</v>
      </c>
      <c r="J38" s="2">
        <v>6.64</v>
      </c>
      <c r="K38" s="2">
        <v>7.8</v>
      </c>
      <c r="L38" s="2">
        <v>8.75</v>
      </c>
      <c r="M38" s="2">
        <f t="shared" si="1"/>
        <v>2.1100000000000003</v>
      </c>
    </row>
    <row r="39" spans="1:13" x14ac:dyDescent="0.25">
      <c r="A39" s="1">
        <v>600</v>
      </c>
      <c r="B39" s="1">
        <v>44</v>
      </c>
      <c r="C39" s="1" t="s">
        <v>11</v>
      </c>
      <c r="D39" s="1">
        <v>0</v>
      </c>
      <c r="E39" s="1">
        <v>10</v>
      </c>
      <c r="F39" s="1" t="s">
        <v>12</v>
      </c>
      <c r="G39" s="2">
        <v>4</v>
      </c>
      <c r="H39" s="2"/>
      <c r="I39" s="2">
        <f t="shared" si="0"/>
        <v>6</v>
      </c>
      <c r="J39" s="2">
        <v>6.6</v>
      </c>
      <c r="K39" s="2">
        <v>7.43</v>
      </c>
      <c r="L39" s="2">
        <v>9.86</v>
      </c>
      <c r="M39" s="2">
        <f t="shared" si="1"/>
        <v>3.26</v>
      </c>
    </row>
    <row r="40" spans="1:13" x14ac:dyDescent="0.25">
      <c r="A40" s="1">
        <v>600</v>
      </c>
      <c r="B40" s="1">
        <v>45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6.61</v>
      </c>
      <c r="K40" s="2">
        <v>6.64</v>
      </c>
      <c r="L40" s="2">
        <v>6.68</v>
      </c>
      <c r="M40" s="2">
        <f t="shared" si="1"/>
        <v>6.9999999999999396E-2</v>
      </c>
    </row>
    <row r="41" spans="1:13" x14ac:dyDescent="0.25">
      <c r="A41" s="1">
        <v>600</v>
      </c>
      <c r="B41" s="1">
        <v>46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6.62</v>
      </c>
      <c r="K41" s="2">
        <v>7.49</v>
      </c>
      <c r="L41" s="2">
        <v>9.1999999999999993</v>
      </c>
      <c r="M41" s="2">
        <f t="shared" si="1"/>
        <v>2.5799999999999992</v>
      </c>
    </row>
    <row r="42" spans="1:13" x14ac:dyDescent="0.25">
      <c r="A42" s="1">
        <v>600</v>
      </c>
      <c r="B42" s="1">
        <v>47</v>
      </c>
      <c r="C42" s="1" t="s">
        <v>11</v>
      </c>
      <c r="D42" s="1">
        <v>0</v>
      </c>
      <c r="E42" s="1">
        <v>10</v>
      </c>
      <c r="F42" s="1" t="s">
        <v>12</v>
      </c>
      <c r="G42" s="2">
        <v>4</v>
      </c>
      <c r="H42" s="2"/>
      <c r="I42" s="2">
        <f t="shared" si="0"/>
        <v>6</v>
      </c>
      <c r="J42" s="2">
        <v>6.59</v>
      </c>
      <c r="K42" s="2">
        <v>8.73</v>
      </c>
      <c r="L42" s="2">
        <v>13.6</v>
      </c>
      <c r="M42" s="2">
        <f t="shared" si="1"/>
        <v>7.01</v>
      </c>
    </row>
    <row r="43" spans="1:13" x14ac:dyDescent="0.25">
      <c r="A43" s="1">
        <v>600</v>
      </c>
      <c r="B43" s="1">
        <v>48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7.28</v>
      </c>
      <c r="K43" s="2">
        <v>7.28</v>
      </c>
      <c r="L43" s="2">
        <v>7.28</v>
      </c>
      <c r="M43" s="2">
        <f t="shared" si="1"/>
        <v>0</v>
      </c>
    </row>
    <row r="44" spans="1:13" x14ac:dyDescent="0.25">
      <c r="A44" s="1">
        <v>600</v>
      </c>
      <c r="B44" s="1">
        <v>49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6.65</v>
      </c>
      <c r="K44" s="2">
        <v>6.65</v>
      </c>
      <c r="L44" s="2">
        <v>6.65</v>
      </c>
      <c r="M44" s="2">
        <f t="shared" si="1"/>
        <v>0</v>
      </c>
    </row>
    <row r="45" spans="1:13" x14ac:dyDescent="0.25">
      <c r="A45" s="1">
        <v>600</v>
      </c>
      <c r="B45" s="1">
        <v>50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9.82</v>
      </c>
      <c r="K45" s="2">
        <v>9.82</v>
      </c>
      <c r="L45" s="2">
        <v>9.82</v>
      </c>
      <c r="M45" s="2">
        <f t="shared" si="1"/>
        <v>0</v>
      </c>
    </row>
    <row r="46" spans="1:13" x14ac:dyDescent="0.25">
      <c r="J46" s="2"/>
      <c r="K46" s="2"/>
      <c r="L46" s="2"/>
      <c r="M46" s="2"/>
    </row>
    <row r="47" spans="1:13" x14ac:dyDescent="0.25">
      <c r="J47" s="2"/>
      <c r="L47" s="2"/>
      <c r="M47" s="2"/>
    </row>
    <row r="48" spans="1:13" x14ac:dyDescent="0.25">
      <c r="L48" s="2"/>
    </row>
    <row r="49" spans="12:12" x14ac:dyDescent="0.25">
      <c r="L49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activeCell="P2" sqref="P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800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/>
      <c r="I2" s="2">
        <f>10-G2</f>
        <v>8</v>
      </c>
      <c r="J2" s="2">
        <v>8.26</v>
      </c>
      <c r="K2" s="2">
        <v>9.2200000000000006</v>
      </c>
      <c r="L2" s="2">
        <v>10.199999999999999</v>
      </c>
      <c r="M2" s="2">
        <f>L2-J2</f>
        <v>1.9399999999999995</v>
      </c>
      <c r="O2" t="s">
        <v>15</v>
      </c>
      <c r="P2" s="2">
        <f>AVERAGE(K2:K46)</f>
        <v>8.862954545454544</v>
      </c>
    </row>
    <row r="3" spans="1:16" x14ac:dyDescent="0.25">
      <c r="A3" s="1">
        <v>800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45" si="0">10-G3</f>
        <v>7</v>
      </c>
      <c r="J3" s="2">
        <v>8.27</v>
      </c>
      <c r="K3" s="2">
        <v>8.3000000000000007</v>
      </c>
      <c r="L3" s="2">
        <v>8.91</v>
      </c>
      <c r="M3" s="2">
        <f t="shared" ref="M3:M37" si="1">L3-J3</f>
        <v>0.64000000000000057</v>
      </c>
    </row>
    <row r="4" spans="1:16" x14ac:dyDescent="0.25">
      <c r="A4" s="1">
        <v>800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8.2799999999999994</v>
      </c>
      <c r="K4" s="2">
        <v>8.2799999999999994</v>
      </c>
      <c r="L4" s="2">
        <v>8.2799999999999994</v>
      </c>
      <c r="M4" s="2">
        <f t="shared" si="1"/>
        <v>0</v>
      </c>
    </row>
    <row r="5" spans="1:16" x14ac:dyDescent="0.25">
      <c r="A5" s="1">
        <v>800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8.27</v>
      </c>
      <c r="K5" s="2">
        <v>9.7100000000000009</v>
      </c>
      <c r="L5" s="2">
        <v>12.6</v>
      </c>
      <c r="M5" s="2">
        <f t="shared" si="1"/>
        <v>4.33</v>
      </c>
    </row>
    <row r="6" spans="1:16" x14ac:dyDescent="0.25">
      <c r="A6" s="1">
        <v>800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8.3000000000000007</v>
      </c>
      <c r="K6" s="2">
        <v>8.3000000000000007</v>
      </c>
      <c r="L6" s="2">
        <v>8.3000000000000007</v>
      </c>
      <c r="M6" s="2">
        <f t="shared" si="1"/>
        <v>0</v>
      </c>
    </row>
    <row r="7" spans="1:16" x14ac:dyDescent="0.25">
      <c r="A7" s="1">
        <v>800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8.31</v>
      </c>
      <c r="K7" s="2">
        <v>13.8</v>
      </c>
      <c r="L7" s="2">
        <v>24.8</v>
      </c>
      <c r="M7" s="2">
        <f t="shared" si="1"/>
        <v>16.490000000000002</v>
      </c>
    </row>
    <row r="8" spans="1:16" x14ac:dyDescent="0.25">
      <c r="A8" s="1">
        <v>800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8.2899999999999991</v>
      </c>
      <c r="K8" s="2">
        <v>8.3000000000000007</v>
      </c>
      <c r="L8" s="2">
        <v>8.3000000000000007</v>
      </c>
      <c r="M8" s="2">
        <f t="shared" si="1"/>
        <v>1.0000000000001563E-2</v>
      </c>
    </row>
    <row r="9" spans="1:16" x14ac:dyDescent="0.25">
      <c r="A9" s="1">
        <v>800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8.31</v>
      </c>
      <c r="K9" s="2">
        <v>8.33</v>
      </c>
      <c r="L9" s="2">
        <v>8.34</v>
      </c>
      <c r="M9" s="2">
        <f t="shared" si="1"/>
        <v>2.9999999999999361E-2</v>
      </c>
    </row>
    <row r="10" spans="1:16" x14ac:dyDescent="0.25">
      <c r="A10" s="1">
        <v>800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8.2899999999999991</v>
      </c>
      <c r="K10" s="2">
        <v>8.3000000000000007</v>
      </c>
      <c r="L10" s="2">
        <v>8.31</v>
      </c>
      <c r="M10" s="2">
        <f t="shared" si="1"/>
        <v>2.000000000000135E-2</v>
      </c>
    </row>
    <row r="11" spans="1:16" x14ac:dyDescent="0.25">
      <c r="A11" s="1">
        <v>800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8.2799999999999994</v>
      </c>
      <c r="K11" s="2">
        <v>8.2899999999999991</v>
      </c>
      <c r="L11" s="2">
        <v>8.3000000000000007</v>
      </c>
      <c r="M11" s="2">
        <f t="shared" si="1"/>
        <v>2.000000000000135E-2</v>
      </c>
    </row>
    <row r="12" spans="1:16" x14ac:dyDescent="0.25">
      <c r="A12" s="1">
        <v>800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8.3000000000000007</v>
      </c>
      <c r="K12" s="2">
        <v>8.7899999999999991</v>
      </c>
      <c r="L12" s="2">
        <v>9.7200000000000006</v>
      </c>
      <c r="M12" s="2">
        <f t="shared" si="1"/>
        <v>1.42</v>
      </c>
    </row>
    <row r="13" spans="1:16" x14ac:dyDescent="0.25">
      <c r="A13" s="1">
        <v>800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5</v>
      </c>
      <c r="H13" s="2"/>
      <c r="I13" s="2">
        <f t="shared" si="0"/>
        <v>5</v>
      </c>
      <c r="J13" s="2">
        <v>8.27</v>
      </c>
      <c r="K13" s="2">
        <v>8.2899999999999991</v>
      </c>
      <c r="L13" s="2">
        <v>8.31</v>
      </c>
      <c r="M13" s="2">
        <f t="shared" si="1"/>
        <v>4.0000000000000924E-2</v>
      </c>
    </row>
    <row r="14" spans="1:16" x14ac:dyDescent="0.25">
      <c r="A14" s="1">
        <v>800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1</v>
      </c>
      <c r="H14" s="2"/>
      <c r="I14" s="2">
        <f t="shared" si="0"/>
        <v>9</v>
      </c>
      <c r="J14" s="2">
        <v>8.2799999999999994</v>
      </c>
      <c r="K14" s="2">
        <v>8.9499999999999993</v>
      </c>
      <c r="L14" s="2">
        <v>10.9</v>
      </c>
      <c r="M14" s="2">
        <f t="shared" si="1"/>
        <v>2.620000000000001</v>
      </c>
    </row>
    <row r="15" spans="1:16" x14ac:dyDescent="0.25">
      <c r="A15" s="1">
        <v>800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8.31</v>
      </c>
      <c r="K15" s="2">
        <v>8.32</v>
      </c>
      <c r="L15" s="2">
        <v>8.32</v>
      </c>
      <c r="M15" s="2">
        <f t="shared" si="1"/>
        <v>9.9999999999997868E-3</v>
      </c>
    </row>
    <row r="16" spans="1:16" x14ac:dyDescent="0.25">
      <c r="A16" s="1">
        <v>800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8.31</v>
      </c>
      <c r="K16" s="2">
        <v>8.31</v>
      </c>
      <c r="L16" s="2">
        <v>8.31</v>
      </c>
      <c r="M16" s="2">
        <f t="shared" si="1"/>
        <v>0</v>
      </c>
    </row>
    <row r="17" spans="1:13" x14ac:dyDescent="0.25">
      <c r="A17" s="1">
        <v>800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4</v>
      </c>
      <c r="H17" s="2"/>
      <c r="I17" s="2">
        <f t="shared" si="0"/>
        <v>6</v>
      </c>
      <c r="J17" s="2">
        <v>8.3000000000000007</v>
      </c>
      <c r="K17" s="2">
        <v>8.31</v>
      </c>
      <c r="L17" s="2">
        <v>8.32</v>
      </c>
      <c r="M17" s="2">
        <f t="shared" si="1"/>
        <v>1.9999999999999574E-2</v>
      </c>
    </row>
    <row r="18" spans="1:13" x14ac:dyDescent="0.25">
      <c r="A18" s="1">
        <v>800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8.2799999999999994</v>
      </c>
      <c r="K18" s="2">
        <v>8.2799999999999994</v>
      </c>
      <c r="L18" s="2">
        <v>8.2799999999999994</v>
      </c>
      <c r="M18" s="2">
        <f t="shared" si="1"/>
        <v>0</v>
      </c>
    </row>
    <row r="19" spans="1:13" x14ac:dyDescent="0.25">
      <c r="A19" s="1">
        <v>800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1</v>
      </c>
      <c r="H19" s="2"/>
      <c r="I19" s="2">
        <f t="shared" si="0"/>
        <v>9</v>
      </c>
      <c r="J19" s="2">
        <v>8.26</v>
      </c>
      <c r="K19" s="2">
        <v>8.31</v>
      </c>
      <c r="L19" s="2">
        <v>8.33</v>
      </c>
      <c r="M19" s="2">
        <f t="shared" si="1"/>
        <v>7.0000000000000284E-2</v>
      </c>
    </row>
    <row r="20" spans="1:13" x14ac:dyDescent="0.25">
      <c r="A20" s="1">
        <v>800</v>
      </c>
      <c r="B20" s="1">
        <v>24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8.27</v>
      </c>
      <c r="K20" s="2">
        <v>8.32</v>
      </c>
      <c r="L20" s="2">
        <v>8.36</v>
      </c>
      <c r="M20" s="2">
        <f t="shared" si="1"/>
        <v>8.9999999999999858E-2</v>
      </c>
    </row>
    <row r="21" spans="1:13" x14ac:dyDescent="0.25">
      <c r="A21" s="1">
        <v>800</v>
      </c>
      <c r="B21" s="1">
        <v>25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8.32</v>
      </c>
      <c r="K21" s="2">
        <v>10.199999999999999</v>
      </c>
      <c r="L21" s="2">
        <v>12.2</v>
      </c>
      <c r="M21" s="2">
        <f t="shared" si="1"/>
        <v>3.879999999999999</v>
      </c>
    </row>
    <row r="22" spans="1:13" x14ac:dyDescent="0.25">
      <c r="A22" s="1">
        <v>800</v>
      </c>
      <c r="B22" s="1">
        <v>26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8.31</v>
      </c>
      <c r="K22" s="2">
        <v>8.31</v>
      </c>
      <c r="L22" s="2">
        <v>8.31</v>
      </c>
      <c r="M22" s="2">
        <f t="shared" si="1"/>
        <v>0</v>
      </c>
    </row>
    <row r="23" spans="1:13" x14ac:dyDescent="0.25">
      <c r="A23" s="1">
        <v>800</v>
      </c>
      <c r="B23" s="1">
        <v>27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8.3000000000000007</v>
      </c>
      <c r="K23" s="2">
        <v>9.11</v>
      </c>
      <c r="L23" s="2">
        <v>10.7</v>
      </c>
      <c r="M23" s="2">
        <f t="shared" si="1"/>
        <v>2.3999999999999986</v>
      </c>
    </row>
    <row r="24" spans="1:13" x14ac:dyDescent="0.25">
      <c r="A24" s="1">
        <v>800</v>
      </c>
      <c r="B24" s="1">
        <v>28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8.3000000000000007</v>
      </c>
      <c r="K24" s="2">
        <v>8.3000000000000007</v>
      </c>
      <c r="L24" s="2">
        <v>8.3000000000000007</v>
      </c>
      <c r="M24" s="2">
        <f t="shared" si="1"/>
        <v>0</v>
      </c>
    </row>
    <row r="25" spans="1:13" x14ac:dyDescent="0.25">
      <c r="A25" s="1">
        <v>800</v>
      </c>
      <c r="B25" s="1">
        <v>29</v>
      </c>
      <c r="C25" s="1" t="s">
        <v>11</v>
      </c>
      <c r="D25" s="1">
        <v>0</v>
      </c>
      <c r="E25" s="1">
        <v>10</v>
      </c>
      <c r="F25" s="1" t="s">
        <v>12</v>
      </c>
      <c r="G25" s="2">
        <v>7</v>
      </c>
      <c r="H25" s="2"/>
      <c r="I25" s="2">
        <f t="shared" si="0"/>
        <v>3</v>
      </c>
      <c r="J25" s="2">
        <v>8.26</v>
      </c>
      <c r="K25" s="2">
        <v>8.2899999999999991</v>
      </c>
      <c r="L25" s="2">
        <v>8.31</v>
      </c>
      <c r="M25" s="2">
        <f t="shared" si="1"/>
        <v>5.0000000000000711E-2</v>
      </c>
    </row>
    <row r="26" spans="1:13" x14ac:dyDescent="0.25">
      <c r="A26" s="1">
        <v>800</v>
      </c>
      <c r="B26" s="1">
        <v>30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8.2899999999999991</v>
      </c>
      <c r="K26" s="2">
        <v>8.2899999999999991</v>
      </c>
      <c r="L26" s="2">
        <v>8.2899999999999991</v>
      </c>
      <c r="M26" s="2">
        <f t="shared" si="1"/>
        <v>0</v>
      </c>
    </row>
    <row r="27" spans="1:13" x14ac:dyDescent="0.25">
      <c r="A27" s="1">
        <v>800</v>
      </c>
      <c r="B27" s="1">
        <v>31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8.2899999999999991</v>
      </c>
      <c r="K27" s="2">
        <v>8.48</v>
      </c>
      <c r="L27" s="2">
        <v>8.9</v>
      </c>
      <c r="M27" s="2">
        <f t="shared" si="1"/>
        <v>0.61000000000000121</v>
      </c>
    </row>
    <row r="28" spans="1:13" x14ac:dyDescent="0.25">
      <c r="A28" s="1">
        <v>800</v>
      </c>
      <c r="B28" s="1">
        <v>32</v>
      </c>
      <c r="C28" s="1" t="s">
        <v>11</v>
      </c>
      <c r="D28" s="1">
        <v>0</v>
      </c>
      <c r="E28" s="1">
        <v>10</v>
      </c>
      <c r="F28" s="1" t="s">
        <v>12</v>
      </c>
      <c r="G28" s="2">
        <v>5</v>
      </c>
      <c r="H28" s="2"/>
      <c r="I28" s="2">
        <f t="shared" si="0"/>
        <v>5</v>
      </c>
      <c r="J28" s="2">
        <v>8.26</v>
      </c>
      <c r="K28" s="2">
        <v>8.2899999999999991</v>
      </c>
      <c r="L28" s="2">
        <v>8.33</v>
      </c>
      <c r="M28" s="2">
        <f t="shared" si="1"/>
        <v>7.0000000000000284E-2</v>
      </c>
    </row>
    <row r="29" spans="1:13" x14ac:dyDescent="0.25">
      <c r="A29" s="1">
        <v>800</v>
      </c>
      <c r="B29" s="1">
        <v>33</v>
      </c>
      <c r="C29" s="1" t="s">
        <v>11</v>
      </c>
      <c r="D29" s="1">
        <v>0</v>
      </c>
      <c r="E29" s="1">
        <v>10</v>
      </c>
      <c r="F29" s="1" t="s">
        <v>12</v>
      </c>
      <c r="G29" s="2">
        <v>4</v>
      </c>
      <c r="H29" s="2"/>
      <c r="I29" s="2">
        <f t="shared" si="0"/>
        <v>6</v>
      </c>
      <c r="J29" s="2">
        <v>8.2899999999999991</v>
      </c>
      <c r="K29" s="2">
        <v>8.3000000000000007</v>
      </c>
      <c r="L29" s="2">
        <v>8.32</v>
      </c>
      <c r="M29" s="2">
        <f t="shared" si="1"/>
        <v>3.0000000000001137E-2</v>
      </c>
    </row>
    <row r="30" spans="1:13" x14ac:dyDescent="0.25">
      <c r="A30" s="1">
        <v>800</v>
      </c>
      <c r="B30" s="1">
        <v>34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8.32</v>
      </c>
      <c r="K30" s="2">
        <v>8.33</v>
      </c>
      <c r="L30" s="2">
        <v>8.34</v>
      </c>
      <c r="M30" s="2">
        <f t="shared" si="1"/>
        <v>1.9999999999999574E-2</v>
      </c>
    </row>
    <row r="31" spans="1:13" x14ac:dyDescent="0.25">
      <c r="A31" s="1">
        <v>800</v>
      </c>
      <c r="B31" s="1">
        <v>35</v>
      </c>
      <c r="C31" s="1" t="s">
        <v>11</v>
      </c>
      <c r="D31" s="1">
        <v>0</v>
      </c>
      <c r="E31" s="1">
        <v>10</v>
      </c>
      <c r="F31" s="1" t="s">
        <v>12</v>
      </c>
      <c r="G31" s="2">
        <v>1</v>
      </c>
      <c r="H31" s="2"/>
      <c r="I31" s="2">
        <f t="shared" si="0"/>
        <v>9</v>
      </c>
      <c r="J31" s="2">
        <v>8.2799999999999994</v>
      </c>
      <c r="K31" s="2">
        <v>8.3000000000000007</v>
      </c>
      <c r="L31" s="2">
        <v>8.33</v>
      </c>
      <c r="M31" s="2">
        <f t="shared" si="1"/>
        <v>5.0000000000000711E-2</v>
      </c>
    </row>
    <row r="32" spans="1:13" x14ac:dyDescent="0.25">
      <c r="A32" s="1">
        <v>800</v>
      </c>
      <c r="B32" s="1">
        <v>36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8.3000000000000007</v>
      </c>
      <c r="K32" s="2">
        <v>10.199999999999999</v>
      </c>
      <c r="L32" s="2">
        <v>15.8</v>
      </c>
      <c r="M32" s="2">
        <f t="shared" si="1"/>
        <v>7.5</v>
      </c>
    </row>
    <row r="33" spans="1:13" x14ac:dyDescent="0.25">
      <c r="A33" s="1">
        <v>800</v>
      </c>
      <c r="B33" s="1">
        <v>37</v>
      </c>
      <c r="C33" s="1" t="s">
        <v>11</v>
      </c>
      <c r="D33" s="1">
        <v>0</v>
      </c>
      <c r="E33" s="1">
        <v>10</v>
      </c>
      <c r="F33" s="1" t="s">
        <v>12</v>
      </c>
      <c r="G33" s="2">
        <v>4</v>
      </c>
      <c r="H33" s="2"/>
      <c r="I33" s="2">
        <f t="shared" si="0"/>
        <v>6</v>
      </c>
      <c r="J33" s="2">
        <v>8.2799999999999994</v>
      </c>
      <c r="K33" s="2">
        <v>8.31</v>
      </c>
      <c r="L33" s="2">
        <v>8.33</v>
      </c>
      <c r="M33" s="2">
        <f t="shared" si="1"/>
        <v>5.0000000000000711E-2</v>
      </c>
    </row>
    <row r="34" spans="1:13" x14ac:dyDescent="0.25">
      <c r="A34" s="1">
        <v>800</v>
      </c>
      <c r="B34" s="1">
        <v>38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8.31</v>
      </c>
      <c r="K34" s="2">
        <v>8.32</v>
      </c>
      <c r="L34" s="2">
        <v>8.33</v>
      </c>
      <c r="M34" s="2">
        <f t="shared" si="1"/>
        <v>1.9999999999999574E-2</v>
      </c>
    </row>
    <row r="35" spans="1:13" x14ac:dyDescent="0.25">
      <c r="A35" s="1">
        <v>800</v>
      </c>
      <c r="B35" s="1">
        <v>39</v>
      </c>
      <c r="C35" s="1" t="s">
        <v>11</v>
      </c>
      <c r="D35" s="1">
        <v>0</v>
      </c>
      <c r="E35" s="1">
        <v>10</v>
      </c>
      <c r="F35" s="1" t="s">
        <v>12</v>
      </c>
      <c r="G35" s="2">
        <v>1</v>
      </c>
      <c r="H35" s="2"/>
      <c r="I35" s="2">
        <f t="shared" si="0"/>
        <v>9</v>
      </c>
      <c r="J35" s="2">
        <v>8.34</v>
      </c>
      <c r="K35" s="2">
        <v>9.51</v>
      </c>
      <c r="L35" s="2">
        <v>11.3</v>
      </c>
      <c r="M35" s="2">
        <f t="shared" si="1"/>
        <v>2.9600000000000009</v>
      </c>
    </row>
    <row r="36" spans="1:13" x14ac:dyDescent="0.25">
      <c r="A36" s="1">
        <v>800</v>
      </c>
      <c r="B36" s="1">
        <v>40</v>
      </c>
      <c r="C36" s="1" t="s">
        <v>11</v>
      </c>
      <c r="D36" s="1">
        <v>0</v>
      </c>
      <c r="E36" s="1">
        <v>10</v>
      </c>
      <c r="F36" s="1" t="s">
        <v>12</v>
      </c>
      <c r="G36" s="2">
        <v>5</v>
      </c>
      <c r="H36" s="2"/>
      <c r="I36" s="2">
        <f t="shared" si="0"/>
        <v>5</v>
      </c>
      <c r="J36" s="2">
        <v>8.2799999999999994</v>
      </c>
      <c r="K36" s="2">
        <v>14.4</v>
      </c>
      <c r="L36" s="2">
        <v>35.799999999999997</v>
      </c>
      <c r="M36" s="2">
        <f t="shared" si="1"/>
        <v>27.519999999999996</v>
      </c>
    </row>
    <row r="37" spans="1:13" x14ac:dyDescent="0.25">
      <c r="A37" s="1">
        <v>800</v>
      </c>
      <c r="B37" s="1">
        <v>41</v>
      </c>
      <c r="C37" s="1" t="s">
        <v>11</v>
      </c>
      <c r="D37" s="1">
        <v>0</v>
      </c>
      <c r="E37" s="1">
        <v>10</v>
      </c>
      <c r="F37" s="1" t="s">
        <v>12</v>
      </c>
      <c r="G37" s="2">
        <v>4</v>
      </c>
      <c r="H37" s="2"/>
      <c r="I37" s="2">
        <f t="shared" si="0"/>
        <v>6</v>
      </c>
      <c r="J37" s="2">
        <v>8.31</v>
      </c>
      <c r="K37" s="2">
        <v>8.32</v>
      </c>
      <c r="L37" s="2">
        <v>8.32</v>
      </c>
      <c r="M37" s="2">
        <f t="shared" si="1"/>
        <v>9.9999999999997868E-3</v>
      </c>
    </row>
    <row r="38" spans="1:13" x14ac:dyDescent="0.25">
      <c r="A38" s="1">
        <v>800</v>
      </c>
      <c r="B38" s="1">
        <v>42</v>
      </c>
      <c r="C38" s="1" t="s">
        <v>11</v>
      </c>
      <c r="D38" s="1">
        <v>0</v>
      </c>
      <c r="E38" s="1">
        <v>10</v>
      </c>
      <c r="F38" s="1" t="s">
        <v>12</v>
      </c>
      <c r="G38" s="2">
        <v>2</v>
      </c>
      <c r="H38" s="2"/>
      <c r="I38" s="2">
        <f t="shared" si="0"/>
        <v>8</v>
      </c>
      <c r="J38" s="2">
        <v>8.27</v>
      </c>
      <c r="K38" s="2">
        <v>8.31</v>
      </c>
      <c r="L38" s="2">
        <v>8.32</v>
      </c>
      <c r="M38" s="2">
        <f>L38-J37</f>
        <v>9.9999999999997868E-3</v>
      </c>
    </row>
    <row r="39" spans="1:13" x14ac:dyDescent="0.25">
      <c r="A39" s="1">
        <v>800</v>
      </c>
      <c r="B39" s="1">
        <v>43</v>
      </c>
      <c r="C39" s="1" t="s">
        <v>11</v>
      </c>
      <c r="D39" s="1">
        <v>0</v>
      </c>
      <c r="E39" s="1">
        <v>10</v>
      </c>
      <c r="F39" s="1" t="s">
        <v>12</v>
      </c>
      <c r="G39" s="2">
        <v>3</v>
      </c>
      <c r="H39" s="2"/>
      <c r="I39" s="2">
        <f t="shared" si="0"/>
        <v>7</v>
      </c>
      <c r="J39" s="2">
        <v>8.27</v>
      </c>
      <c r="K39" s="2">
        <v>8.27</v>
      </c>
      <c r="L39" s="2">
        <v>8.27</v>
      </c>
      <c r="M39" s="2">
        <f>L39-J38</f>
        <v>0</v>
      </c>
    </row>
    <row r="40" spans="1:13" x14ac:dyDescent="0.25">
      <c r="A40" s="1">
        <v>800</v>
      </c>
      <c r="B40" s="1">
        <v>45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8.2799999999999994</v>
      </c>
      <c r="K40" s="2">
        <v>8.2799999999999994</v>
      </c>
      <c r="L40" s="2">
        <v>8.2799999999999994</v>
      </c>
      <c r="M40" s="2">
        <f t="shared" ref="M40:M45" si="2">L40-J40</f>
        <v>0</v>
      </c>
    </row>
    <row r="41" spans="1:13" x14ac:dyDescent="0.25">
      <c r="A41" s="1">
        <v>800</v>
      </c>
      <c r="B41" s="1">
        <v>46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8.3000000000000007</v>
      </c>
      <c r="K41" s="2">
        <v>8.31</v>
      </c>
      <c r="L41" s="2">
        <v>8.31</v>
      </c>
      <c r="M41" s="2">
        <f t="shared" ref="M41:M42" si="3">L41-J40</f>
        <v>3.0000000000001137E-2</v>
      </c>
    </row>
    <row r="42" spans="1:13" x14ac:dyDescent="0.25">
      <c r="A42" s="1">
        <v>800</v>
      </c>
      <c r="B42" s="1">
        <v>47</v>
      </c>
      <c r="C42" s="1" t="s">
        <v>11</v>
      </c>
      <c r="D42" s="1">
        <v>0</v>
      </c>
      <c r="E42" s="1">
        <v>10</v>
      </c>
      <c r="F42" s="1" t="s">
        <v>12</v>
      </c>
      <c r="G42" s="2">
        <v>4</v>
      </c>
      <c r="H42" s="2"/>
      <c r="I42" s="2">
        <f t="shared" si="0"/>
        <v>6</v>
      </c>
      <c r="J42" s="2">
        <v>8.31</v>
      </c>
      <c r="K42" s="2">
        <v>10.6</v>
      </c>
      <c r="L42" s="2">
        <v>12.9</v>
      </c>
      <c r="M42" s="2">
        <f t="shared" si="3"/>
        <v>4.5999999999999996</v>
      </c>
    </row>
    <row r="43" spans="1:13" x14ac:dyDescent="0.25">
      <c r="A43" s="1">
        <v>800</v>
      </c>
      <c r="B43" s="1">
        <v>48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8.3000000000000007</v>
      </c>
      <c r="K43" s="2">
        <v>8.31</v>
      </c>
      <c r="L43" s="2">
        <v>8.32</v>
      </c>
      <c r="M43" s="2">
        <f t="shared" si="2"/>
        <v>1.9999999999999574E-2</v>
      </c>
    </row>
    <row r="44" spans="1:13" x14ac:dyDescent="0.25">
      <c r="A44" s="1">
        <v>800</v>
      </c>
      <c r="B44" s="1">
        <v>49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8.26</v>
      </c>
      <c r="K44" s="2">
        <v>8.2899999999999991</v>
      </c>
      <c r="L44" s="2">
        <v>8.3000000000000007</v>
      </c>
      <c r="M44" s="2">
        <f t="shared" ref="M44:M45" si="4">L44-J43</f>
        <v>0</v>
      </c>
    </row>
    <row r="45" spans="1:13" x14ac:dyDescent="0.25">
      <c r="A45" s="1">
        <v>800</v>
      </c>
      <c r="B45" s="1">
        <v>50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8.27</v>
      </c>
      <c r="K45" s="2">
        <v>9.6300000000000008</v>
      </c>
      <c r="L45" s="2">
        <v>12.3</v>
      </c>
      <c r="M45" s="2">
        <f t="shared" si="4"/>
        <v>4.0400000000000009</v>
      </c>
    </row>
    <row r="46" spans="1:13" x14ac:dyDescent="0.25">
      <c r="J46" s="2"/>
      <c r="K46" s="2"/>
      <c r="L46" s="2"/>
      <c r="M46" s="2"/>
    </row>
    <row r="47" spans="1:13" x14ac:dyDescent="0.25">
      <c r="K47" s="2"/>
      <c r="M47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K1" sqref="K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1000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3</v>
      </c>
      <c r="H2" s="2"/>
      <c r="I2" s="2">
        <f>10-G2</f>
        <v>7</v>
      </c>
      <c r="J2" s="2">
        <v>9.9600000000000009</v>
      </c>
      <c r="K2" s="2">
        <v>9.99</v>
      </c>
      <c r="L2" s="2">
        <v>10</v>
      </c>
      <c r="M2" s="2">
        <f>L2-J2</f>
        <v>3.9999999999999147E-2</v>
      </c>
      <c r="O2" t="s">
        <v>15</v>
      </c>
      <c r="P2" s="2">
        <f>AVERAGE(K2:K49)</f>
        <v>10.442340425531917</v>
      </c>
    </row>
    <row r="3" spans="1:16" x14ac:dyDescent="0.25">
      <c r="A3" s="1">
        <v>1000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2</v>
      </c>
      <c r="H3" s="2"/>
      <c r="I3" s="2">
        <f t="shared" ref="I3:I48" si="0">10-G3</f>
        <v>8</v>
      </c>
      <c r="J3" s="2">
        <v>9.9700000000000006</v>
      </c>
      <c r="K3" s="2">
        <v>9.98</v>
      </c>
      <c r="L3" s="2">
        <v>9.98</v>
      </c>
      <c r="M3" s="2">
        <f t="shared" ref="M3:M48" si="1">L3-J3</f>
        <v>9.9999999999997868E-3</v>
      </c>
    </row>
    <row r="4" spans="1:16" x14ac:dyDescent="0.25">
      <c r="A4" s="1">
        <v>1000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3</v>
      </c>
      <c r="H4" s="2"/>
      <c r="I4" s="2">
        <f t="shared" si="0"/>
        <v>7</v>
      </c>
      <c r="J4" s="2">
        <v>9.93</v>
      </c>
      <c r="K4" s="2">
        <v>10.4</v>
      </c>
      <c r="L4" s="2">
        <v>11.4</v>
      </c>
      <c r="M4" s="2">
        <f t="shared" si="1"/>
        <v>1.4700000000000006</v>
      </c>
    </row>
    <row r="5" spans="1:16" x14ac:dyDescent="0.25">
      <c r="A5" s="1">
        <v>1000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9.9499999999999993</v>
      </c>
      <c r="K5" s="2">
        <v>9.9700000000000006</v>
      </c>
      <c r="L5" s="2">
        <v>9.98</v>
      </c>
      <c r="M5" s="2">
        <f t="shared" si="1"/>
        <v>3.0000000000001137E-2</v>
      </c>
    </row>
    <row r="6" spans="1:16" x14ac:dyDescent="0.25">
      <c r="A6" s="1">
        <v>1000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4</v>
      </c>
      <c r="H6" s="2"/>
      <c r="I6" s="2">
        <f t="shared" si="0"/>
        <v>6</v>
      </c>
      <c r="J6" s="2">
        <v>9.9499999999999993</v>
      </c>
      <c r="K6" s="2">
        <v>11.3</v>
      </c>
      <c r="L6" s="2">
        <v>13.7</v>
      </c>
      <c r="M6" s="2">
        <f t="shared" si="1"/>
        <v>3.75</v>
      </c>
    </row>
    <row r="7" spans="1:16" x14ac:dyDescent="0.25">
      <c r="A7" s="1">
        <v>1000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9.93</v>
      </c>
      <c r="K7" s="2">
        <v>9.94</v>
      </c>
      <c r="L7" s="2">
        <v>9.9700000000000006</v>
      </c>
      <c r="M7" s="2">
        <f t="shared" si="1"/>
        <v>4.0000000000000924E-2</v>
      </c>
    </row>
    <row r="8" spans="1:16" x14ac:dyDescent="0.25">
      <c r="A8" s="1">
        <v>1000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1</v>
      </c>
      <c r="H8" s="2"/>
      <c r="I8" s="2">
        <f t="shared" si="0"/>
        <v>9</v>
      </c>
      <c r="J8" s="2">
        <v>9.9700000000000006</v>
      </c>
      <c r="K8" s="2">
        <v>9.9700000000000006</v>
      </c>
      <c r="L8" s="2">
        <v>9.9700000000000006</v>
      </c>
      <c r="M8" s="2">
        <f t="shared" si="1"/>
        <v>0</v>
      </c>
    </row>
    <row r="9" spans="1:16" x14ac:dyDescent="0.25">
      <c r="A9" s="1">
        <v>1000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9.99</v>
      </c>
      <c r="K9" s="2">
        <v>10.199999999999999</v>
      </c>
      <c r="L9" s="2">
        <v>10.4</v>
      </c>
      <c r="M9" s="2">
        <f t="shared" si="1"/>
        <v>0.41000000000000014</v>
      </c>
    </row>
    <row r="10" spans="1:16" x14ac:dyDescent="0.25">
      <c r="A10" s="1">
        <v>1000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9.98</v>
      </c>
      <c r="K10" s="2">
        <v>11.1</v>
      </c>
      <c r="L10" s="2">
        <v>12.3</v>
      </c>
      <c r="M10" s="2">
        <f t="shared" si="1"/>
        <v>2.3200000000000003</v>
      </c>
    </row>
    <row r="11" spans="1:16" x14ac:dyDescent="0.25">
      <c r="A11" s="1">
        <v>1000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5</v>
      </c>
      <c r="H11" s="2"/>
      <c r="I11" s="2">
        <f t="shared" si="0"/>
        <v>5</v>
      </c>
      <c r="J11" s="2">
        <v>9.9499999999999993</v>
      </c>
      <c r="K11" s="2">
        <v>9.98</v>
      </c>
      <c r="L11" s="2">
        <v>10</v>
      </c>
      <c r="M11" s="2">
        <f t="shared" si="1"/>
        <v>5.0000000000000711E-2</v>
      </c>
    </row>
    <row r="12" spans="1:16" x14ac:dyDescent="0.25">
      <c r="A12" s="1">
        <v>1000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9.98</v>
      </c>
      <c r="K12" s="2">
        <v>9.99</v>
      </c>
      <c r="L12" s="2">
        <v>9.99</v>
      </c>
      <c r="M12" s="2">
        <f t="shared" si="1"/>
        <v>9.9999999999997868E-3</v>
      </c>
    </row>
    <row r="13" spans="1:16" x14ac:dyDescent="0.25">
      <c r="A13" s="1">
        <v>1000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9.98</v>
      </c>
      <c r="K13" s="2">
        <v>9.98</v>
      </c>
      <c r="L13" s="2">
        <v>9.98</v>
      </c>
      <c r="M13" s="2">
        <f t="shared" si="1"/>
        <v>0</v>
      </c>
    </row>
    <row r="14" spans="1:16" x14ac:dyDescent="0.25">
      <c r="A14" s="1">
        <v>1000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9.93</v>
      </c>
      <c r="K14" s="2">
        <v>9.9700000000000006</v>
      </c>
      <c r="L14" s="2">
        <v>10</v>
      </c>
      <c r="M14" s="2">
        <f t="shared" si="1"/>
        <v>7.0000000000000284E-2</v>
      </c>
    </row>
    <row r="15" spans="1:16" x14ac:dyDescent="0.25">
      <c r="A15" s="1">
        <v>1000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9.9329999999999998</v>
      </c>
      <c r="K15" s="2">
        <v>9.9499999999999993</v>
      </c>
      <c r="L15" s="2">
        <v>9.99</v>
      </c>
      <c r="M15" s="2">
        <f t="shared" si="1"/>
        <v>5.7000000000000384E-2</v>
      </c>
    </row>
    <row r="16" spans="1:16" x14ac:dyDescent="0.25">
      <c r="A16" s="1">
        <v>1000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4</v>
      </c>
      <c r="H16" s="2"/>
      <c r="I16" s="2">
        <f t="shared" si="0"/>
        <v>6</v>
      </c>
      <c r="J16" s="2">
        <v>9.9499999999999993</v>
      </c>
      <c r="K16" s="2">
        <v>15.1</v>
      </c>
      <c r="L16" s="2">
        <v>27.4</v>
      </c>
      <c r="M16" s="2">
        <f t="shared" si="1"/>
        <v>17.45</v>
      </c>
    </row>
    <row r="17" spans="1:13" x14ac:dyDescent="0.25">
      <c r="A17" s="1">
        <v>1000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1</v>
      </c>
      <c r="H17" s="2"/>
      <c r="I17" s="2">
        <f t="shared" si="0"/>
        <v>9</v>
      </c>
      <c r="J17" s="2">
        <v>10</v>
      </c>
      <c r="K17" s="2">
        <v>10</v>
      </c>
      <c r="L17" s="2">
        <v>10</v>
      </c>
      <c r="M17" s="2">
        <f t="shared" si="1"/>
        <v>0</v>
      </c>
    </row>
    <row r="18" spans="1:13" x14ac:dyDescent="0.25">
      <c r="A18" s="1">
        <v>1000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9.93</v>
      </c>
      <c r="K18" s="2">
        <v>10</v>
      </c>
      <c r="L18" s="2">
        <v>10.199999999999999</v>
      </c>
      <c r="M18" s="2">
        <f t="shared" si="1"/>
        <v>0.26999999999999957</v>
      </c>
    </row>
    <row r="19" spans="1:13" x14ac:dyDescent="0.25">
      <c r="A19" s="1">
        <v>1000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1</v>
      </c>
      <c r="H19" s="2"/>
      <c r="I19" s="2">
        <f t="shared" si="0"/>
        <v>9</v>
      </c>
      <c r="J19" s="2">
        <v>9.98</v>
      </c>
      <c r="K19" s="2">
        <v>9.98</v>
      </c>
      <c r="L19" s="2">
        <v>9.98</v>
      </c>
      <c r="M19" s="2">
        <f t="shared" si="1"/>
        <v>0</v>
      </c>
    </row>
    <row r="20" spans="1:13" x14ac:dyDescent="0.25">
      <c r="A20" s="1">
        <v>1000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5</v>
      </c>
      <c r="H20" s="2"/>
      <c r="I20" s="2">
        <f t="shared" si="0"/>
        <v>5</v>
      </c>
      <c r="J20" s="2">
        <v>9.94</v>
      </c>
      <c r="K20" s="2">
        <v>10.199999999999999</v>
      </c>
      <c r="L20" s="2">
        <v>11</v>
      </c>
      <c r="M20" s="2">
        <f t="shared" si="1"/>
        <v>1.0600000000000005</v>
      </c>
    </row>
    <row r="21" spans="1:13" x14ac:dyDescent="0.25">
      <c r="A21" s="1">
        <v>1000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5</v>
      </c>
      <c r="H21" s="2"/>
      <c r="I21" s="2">
        <f t="shared" si="0"/>
        <v>5</v>
      </c>
      <c r="J21" s="2">
        <v>9.93</v>
      </c>
      <c r="K21" s="2">
        <v>10.199999999999999</v>
      </c>
      <c r="L21" s="2">
        <v>11.1</v>
      </c>
      <c r="M21" s="2">
        <f t="shared" si="1"/>
        <v>1.17</v>
      </c>
    </row>
    <row r="22" spans="1:13" x14ac:dyDescent="0.25">
      <c r="A22" s="1">
        <v>1000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10.3</v>
      </c>
      <c r="K22" s="2">
        <v>11.2</v>
      </c>
      <c r="L22" s="2">
        <v>12.5</v>
      </c>
      <c r="M22" s="2">
        <f t="shared" si="1"/>
        <v>2.1999999999999993</v>
      </c>
    </row>
    <row r="23" spans="1:13" x14ac:dyDescent="0.25">
      <c r="A23" s="1">
        <v>1000</v>
      </c>
      <c r="B23" s="1">
        <v>24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9.9600000000000009</v>
      </c>
      <c r="K23" s="2">
        <v>9.9600000000000009</v>
      </c>
      <c r="L23" s="2">
        <v>9.9700000000000006</v>
      </c>
      <c r="M23" s="2">
        <f t="shared" si="1"/>
        <v>9.9999999999997868E-3</v>
      </c>
    </row>
    <row r="24" spans="1:13" x14ac:dyDescent="0.25">
      <c r="A24" s="1">
        <v>1000</v>
      </c>
      <c r="B24" s="1">
        <v>25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9.9600000000000009</v>
      </c>
      <c r="K24" s="2">
        <v>11.6</v>
      </c>
      <c r="L24" s="2">
        <v>13.3</v>
      </c>
      <c r="M24" s="2">
        <f t="shared" si="1"/>
        <v>3.34</v>
      </c>
    </row>
    <row r="25" spans="1:13" x14ac:dyDescent="0.25">
      <c r="A25" s="1">
        <v>1000</v>
      </c>
      <c r="B25" s="1">
        <v>27</v>
      </c>
      <c r="C25" s="1" t="s">
        <v>11</v>
      </c>
      <c r="D25" s="1">
        <v>0</v>
      </c>
      <c r="E25" s="1">
        <v>10</v>
      </c>
      <c r="F25" s="1" t="s">
        <v>12</v>
      </c>
      <c r="G25" s="2">
        <v>3</v>
      </c>
      <c r="H25" s="2"/>
      <c r="I25" s="2">
        <f t="shared" si="0"/>
        <v>7</v>
      </c>
      <c r="J25" s="2">
        <v>9.9499999999999993</v>
      </c>
      <c r="K25" s="2">
        <v>10.4</v>
      </c>
      <c r="L25" s="2">
        <v>11.2</v>
      </c>
      <c r="M25" s="2">
        <f t="shared" si="1"/>
        <v>1.25</v>
      </c>
    </row>
    <row r="26" spans="1:13" x14ac:dyDescent="0.25">
      <c r="A26" s="1">
        <v>1000</v>
      </c>
      <c r="B26" s="1">
        <v>28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9.98</v>
      </c>
      <c r="K26" s="2">
        <v>9.98</v>
      </c>
      <c r="L26" s="2">
        <v>9.99</v>
      </c>
      <c r="M26" s="2">
        <f t="shared" si="1"/>
        <v>9.9999999999997868E-3</v>
      </c>
    </row>
    <row r="27" spans="1:13" x14ac:dyDescent="0.25">
      <c r="A27" s="1">
        <v>1000</v>
      </c>
      <c r="B27" s="1">
        <v>29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9.93</v>
      </c>
      <c r="K27" s="2">
        <v>9.94</v>
      </c>
      <c r="L27" s="2">
        <v>9.9499999999999993</v>
      </c>
      <c r="M27" s="2">
        <f t="shared" si="1"/>
        <v>1.9999999999999574E-2</v>
      </c>
    </row>
    <row r="28" spans="1:13" x14ac:dyDescent="0.25">
      <c r="A28" s="1">
        <v>1000</v>
      </c>
      <c r="B28" s="1">
        <v>30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9.94</v>
      </c>
      <c r="K28" s="2">
        <v>9.9499999999999993</v>
      </c>
      <c r="L28" s="2">
        <v>9.9499999999999993</v>
      </c>
      <c r="M28" s="2">
        <f t="shared" si="1"/>
        <v>9.9999999999997868E-3</v>
      </c>
    </row>
    <row r="29" spans="1:13" x14ac:dyDescent="0.25">
      <c r="A29" s="1">
        <v>1000</v>
      </c>
      <c r="B29" s="1">
        <v>31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>
        <v>9.9600000000000009</v>
      </c>
      <c r="K29" s="2">
        <v>9.9600000000000009</v>
      </c>
      <c r="L29" s="2">
        <v>9.9600000000000009</v>
      </c>
      <c r="M29" s="2">
        <f t="shared" si="1"/>
        <v>0</v>
      </c>
    </row>
    <row r="30" spans="1:13" x14ac:dyDescent="0.25">
      <c r="A30" s="1">
        <v>1000</v>
      </c>
      <c r="B30" s="1">
        <v>32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9.98</v>
      </c>
      <c r="K30" s="2">
        <v>9.98</v>
      </c>
      <c r="L30" s="2">
        <v>9.98</v>
      </c>
      <c r="M30" s="2">
        <f t="shared" si="1"/>
        <v>0</v>
      </c>
    </row>
    <row r="31" spans="1:13" x14ac:dyDescent="0.25">
      <c r="A31" s="1">
        <v>1000</v>
      </c>
      <c r="B31" s="1">
        <v>33</v>
      </c>
      <c r="C31" s="1" t="s">
        <v>11</v>
      </c>
      <c r="D31" s="1">
        <v>0</v>
      </c>
      <c r="E31" s="1">
        <v>10</v>
      </c>
      <c r="F31" s="1" t="s">
        <v>12</v>
      </c>
      <c r="G31" s="2">
        <v>2</v>
      </c>
      <c r="H31" s="2"/>
      <c r="I31" s="2">
        <f t="shared" si="0"/>
        <v>8</v>
      </c>
      <c r="J31" s="2">
        <v>9.9499999999999993</v>
      </c>
      <c r="K31" s="2">
        <v>14.3</v>
      </c>
      <c r="L31" s="2">
        <v>16.7</v>
      </c>
      <c r="M31" s="2">
        <f t="shared" si="1"/>
        <v>6.75</v>
      </c>
    </row>
    <row r="32" spans="1:13" x14ac:dyDescent="0.25">
      <c r="A32" s="1">
        <v>1000</v>
      </c>
      <c r="B32" s="1">
        <v>34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10.199999999999999</v>
      </c>
      <c r="K32" s="2">
        <v>11.8</v>
      </c>
      <c r="L32" s="2">
        <v>14.8</v>
      </c>
      <c r="M32" s="2">
        <f t="shared" si="1"/>
        <v>4.6000000000000014</v>
      </c>
    </row>
    <row r="33" spans="1:13" x14ac:dyDescent="0.25">
      <c r="A33" s="1">
        <v>1000</v>
      </c>
      <c r="B33" s="1">
        <v>35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>
        <v>9.9600000000000009</v>
      </c>
      <c r="K33" s="2">
        <v>10.3</v>
      </c>
      <c r="L33" s="2">
        <v>10.9</v>
      </c>
      <c r="M33" s="2">
        <f t="shared" si="1"/>
        <v>0.9399999999999995</v>
      </c>
    </row>
    <row r="34" spans="1:13" x14ac:dyDescent="0.25">
      <c r="A34" s="1">
        <v>1000</v>
      </c>
      <c r="B34" s="1">
        <v>36</v>
      </c>
      <c r="C34" s="1" t="s">
        <v>11</v>
      </c>
      <c r="D34" s="1">
        <v>0</v>
      </c>
      <c r="E34" s="1">
        <v>10</v>
      </c>
      <c r="F34" s="1" t="s">
        <v>12</v>
      </c>
      <c r="G34" s="2">
        <v>5</v>
      </c>
      <c r="H34" s="2"/>
      <c r="I34" s="2">
        <f t="shared" si="0"/>
        <v>5</v>
      </c>
      <c r="J34" s="2">
        <v>9.92</v>
      </c>
      <c r="K34" s="2">
        <v>10.1</v>
      </c>
      <c r="L34" s="2">
        <v>10.3</v>
      </c>
      <c r="M34" s="2">
        <f t="shared" si="1"/>
        <v>0.38000000000000078</v>
      </c>
    </row>
    <row r="35" spans="1:13" x14ac:dyDescent="0.25">
      <c r="A35" s="1">
        <v>1000</v>
      </c>
      <c r="B35" s="1">
        <v>37</v>
      </c>
      <c r="C35" s="1" t="s">
        <v>11</v>
      </c>
      <c r="D35" s="1">
        <v>0</v>
      </c>
      <c r="E35" s="1">
        <v>10</v>
      </c>
      <c r="F35" s="1" t="s">
        <v>12</v>
      </c>
      <c r="G35" s="2">
        <v>1</v>
      </c>
      <c r="H35" s="2"/>
      <c r="I35" s="2">
        <f t="shared" si="0"/>
        <v>9</v>
      </c>
      <c r="J35" s="2">
        <v>9.93</v>
      </c>
      <c r="K35" s="2">
        <v>9.98</v>
      </c>
      <c r="L35" s="2">
        <v>10.1</v>
      </c>
      <c r="M35" s="2">
        <f t="shared" si="1"/>
        <v>0.16999999999999993</v>
      </c>
    </row>
    <row r="36" spans="1:13" x14ac:dyDescent="0.25">
      <c r="A36" s="1">
        <v>1000</v>
      </c>
      <c r="B36" s="1">
        <v>38</v>
      </c>
      <c r="C36" s="1" t="s">
        <v>11</v>
      </c>
      <c r="D36" s="1">
        <v>0</v>
      </c>
      <c r="E36" s="1">
        <v>10</v>
      </c>
      <c r="F36" s="1" t="s">
        <v>12</v>
      </c>
      <c r="G36" s="2">
        <v>1</v>
      </c>
      <c r="H36" s="2"/>
      <c r="I36" s="2">
        <f t="shared" si="0"/>
        <v>9</v>
      </c>
      <c r="J36" s="2">
        <v>9.98</v>
      </c>
      <c r="K36" s="2">
        <v>9.98</v>
      </c>
      <c r="L36" s="2">
        <v>9.98</v>
      </c>
      <c r="M36" s="2">
        <f t="shared" si="1"/>
        <v>0</v>
      </c>
    </row>
    <row r="37" spans="1:13" x14ac:dyDescent="0.25">
      <c r="A37" s="1">
        <v>1000</v>
      </c>
      <c r="B37" s="1">
        <v>39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10</v>
      </c>
      <c r="K37" s="2">
        <v>10</v>
      </c>
      <c r="L37" s="2">
        <v>10</v>
      </c>
      <c r="M37" s="2">
        <f t="shared" si="1"/>
        <v>0</v>
      </c>
    </row>
    <row r="38" spans="1:13" x14ac:dyDescent="0.25">
      <c r="A38" s="1">
        <v>1000</v>
      </c>
      <c r="B38" s="1">
        <v>40</v>
      </c>
      <c r="C38" s="1" t="s">
        <v>11</v>
      </c>
      <c r="D38" s="1">
        <v>0</v>
      </c>
      <c r="E38" s="1">
        <v>10</v>
      </c>
      <c r="F38" s="1" t="s">
        <v>12</v>
      </c>
      <c r="G38" s="2">
        <v>3</v>
      </c>
      <c r="H38" s="2"/>
      <c r="I38" s="2">
        <f t="shared" si="0"/>
        <v>7</v>
      </c>
      <c r="J38" s="2">
        <v>9.9499999999999993</v>
      </c>
      <c r="K38" s="2">
        <v>10</v>
      </c>
      <c r="L38" s="2">
        <v>10</v>
      </c>
      <c r="M38" s="2">
        <f t="shared" si="1"/>
        <v>5.0000000000000711E-2</v>
      </c>
    </row>
    <row r="39" spans="1:13" x14ac:dyDescent="0.25">
      <c r="A39" s="1">
        <v>1000</v>
      </c>
      <c r="B39" s="1">
        <v>41</v>
      </c>
      <c r="C39" s="1" t="s">
        <v>11</v>
      </c>
      <c r="D39" s="1">
        <v>0</v>
      </c>
      <c r="E39" s="1">
        <v>10</v>
      </c>
      <c r="F39" s="1" t="s">
        <v>12</v>
      </c>
      <c r="G39" s="2">
        <v>1</v>
      </c>
      <c r="H39" s="2"/>
      <c r="I39" s="2">
        <f t="shared" si="0"/>
        <v>9</v>
      </c>
      <c r="J39" s="2">
        <v>8.98</v>
      </c>
      <c r="K39" s="2">
        <v>11.4</v>
      </c>
      <c r="L39" s="2">
        <v>14.2</v>
      </c>
      <c r="M39" s="2">
        <f t="shared" si="1"/>
        <v>5.2199999999999989</v>
      </c>
    </row>
    <row r="40" spans="1:13" x14ac:dyDescent="0.25">
      <c r="A40" s="1">
        <v>1000</v>
      </c>
      <c r="B40" s="1">
        <v>42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10.1</v>
      </c>
      <c r="K40" s="2">
        <v>10.1</v>
      </c>
      <c r="L40" s="2">
        <v>10.1</v>
      </c>
      <c r="M40" s="2">
        <f t="shared" si="1"/>
        <v>0</v>
      </c>
    </row>
    <row r="41" spans="1:13" x14ac:dyDescent="0.25">
      <c r="A41" s="1">
        <v>1000</v>
      </c>
      <c r="B41" s="1">
        <v>43</v>
      </c>
      <c r="C41" s="1" t="s">
        <v>11</v>
      </c>
      <c r="D41" s="1">
        <v>0</v>
      </c>
      <c r="E41" s="1">
        <v>10</v>
      </c>
      <c r="F41" s="1" t="s">
        <v>12</v>
      </c>
      <c r="G41" s="2">
        <v>4</v>
      </c>
      <c r="H41" s="2"/>
      <c r="I41" s="2">
        <f t="shared" si="0"/>
        <v>6</v>
      </c>
      <c r="J41" s="2">
        <v>9.93</v>
      </c>
      <c r="K41" s="2">
        <v>9.94</v>
      </c>
      <c r="L41" s="2">
        <v>9.9600000000000009</v>
      </c>
      <c r="M41" s="2">
        <f t="shared" si="1"/>
        <v>3.0000000000001137E-2</v>
      </c>
    </row>
    <row r="42" spans="1:13" x14ac:dyDescent="0.25">
      <c r="A42" s="1">
        <v>1000</v>
      </c>
      <c r="B42" s="1">
        <v>44</v>
      </c>
      <c r="C42" s="1" t="s">
        <v>11</v>
      </c>
      <c r="D42" s="1">
        <v>0</v>
      </c>
      <c r="E42" s="1">
        <v>10</v>
      </c>
      <c r="F42" s="1" t="s">
        <v>12</v>
      </c>
      <c r="G42" s="2">
        <v>4</v>
      </c>
      <c r="H42" s="2"/>
      <c r="I42" s="2">
        <f t="shared" si="0"/>
        <v>6</v>
      </c>
      <c r="J42" s="2">
        <v>9.92</v>
      </c>
      <c r="K42" s="2">
        <v>10.6</v>
      </c>
      <c r="L42" s="2">
        <v>12.4</v>
      </c>
      <c r="M42" s="2">
        <f t="shared" si="1"/>
        <v>2.4800000000000004</v>
      </c>
    </row>
    <row r="43" spans="1:13" x14ac:dyDescent="0.25">
      <c r="A43" s="1">
        <v>1000</v>
      </c>
      <c r="B43" s="1">
        <v>45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9.93</v>
      </c>
      <c r="K43" s="2">
        <v>10.9</v>
      </c>
      <c r="L43" s="2">
        <v>12.8</v>
      </c>
      <c r="M43" s="2">
        <f t="shared" si="1"/>
        <v>2.870000000000001</v>
      </c>
    </row>
    <row r="44" spans="1:13" x14ac:dyDescent="0.25">
      <c r="A44" s="1">
        <v>1000</v>
      </c>
      <c r="B44" s="1">
        <v>46</v>
      </c>
      <c r="C44" s="1" t="s">
        <v>11</v>
      </c>
      <c r="D44" s="1">
        <v>0</v>
      </c>
      <c r="E44" s="1">
        <v>10</v>
      </c>
      <c r="F44" s="1" t="s">
        <v>12</v>
      </c>
      <c r="G44" s="2">
        <v>5</v>
      </c>
      <c r="H44" s="2"/>
      <c r="I44" s="2">
        <f t="shared" si="0"/>
        <v>5</v>
      </c>
      <c r="J44" s="2">
        <v>9.9600000000000009</v>
      </c>
      <c r="K44" s="2">
        <v>9.9600000000000009</v>
      </c>
      <c r="L44" s="2">
        <v>9.9600000000000009</v>
      </c>
      <c r="M44" s="2">
        <f t="shared" si="1"/>
        <v>0</v>
      </c>
    </row>
    <row r="45" spans="1:13" x14ac:dyDescent="0.25">
      <c r="A45" s="1">
        <v>1000</v>
      </c>
      <c r="B45" s="1">
        <v>47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9.9700000000000006</v>
      </c>
      <c r="K45" s="2">
        <v>10.1</v>
      </c>
      <c r="L45" s="2">
        <v>10.5</v>
      </c>
      <c r="M45" s="2">
        <f t="shared" si="1"/>
        <v>0.52999999999999936</v>
      </c>
    </row>
    <row r="46" spans="1:13" x14ac:dyDescent="0.25">
      <c r="A46" s="1">
        <v>1000</v>
      </c>
      <c r="B46" s="1">
        <v>48</v>
      </c>
      <c r="C46" s="1" t="s">
        <v>11</v>
      </c>
      <c r="D46" s="1">
        <v>0</v>
      </c>
      <c r="E46" s="1">
        <v>10</v>
      </c>
      <c r="F46" s="1" t="s">
        <v>12</v>
      </c>
      <c r="G46" s="2">
        <v>1</v>
      </c>
      <c r="H46" s="2"/>
      <c r="I46" s="2">
        <f t="shared" si="0"/>
        <v>9</v>
      </c>
      <c r="J46" s="2">
        <v>9.98</v>
      </c>
      <c r="K46" s="2">
        <v>9.98</v>
      </c>
      <c r="L46" s="2">
        <v>9.99</v>
      </c>
      <c r="M46" s="2">
        <f t="shared" si="1"/>
        <v>9.9999999999997868E-3</v>
      </c>
    </row>
    <row r="47" spans="1:13" x14ac:dyDescent="0.25">
      <c r="A47" s="1">
        <v>1000</v>
      </c>
      <c r="B47" s="1">
        <v>49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9.98</v>
      </c>
      <c r="K47" s="2">
        <v>9.98</v>
      </c>
      <c r="L47" s="2">
        <v>9.98</v>
      </c>
      <c r="M47" s="2">
        <f t="shared" si="1"/>
        <v>0</v>
      </c>
    </row>
    <row r="48" spans="1:13" x14ac:dyDescent="0.25">
      <c r="A48" s="1">
        <v>1000</v>
      </c>
      <c r="B48" s="1">
        <v>50</v>
      </c>
      <c r="C48" s="1" t="s">
        <v>11</v>
      </c>
      <c r="D48" s="1">
        <v>0</v>
      </c>
      <c r="E48" s="1">
        <v>10</v>
      </c>
      <c r="F48" s="1" t="s">
        <v>12</v>
      </c>
      <c r="G48" s="2">
        <v>3</v>
      </c>
      <c r="H48" s="2"/>
      <c r="I48" s="2">
        <f t="shared" si="0"/>
        <v>7</v>
      </c>
      <c r="J48" s="2">
        <v>9.9600000000000009</v>
      </c>
      <c r="K48" s="2">
        <v>10.199999999999999</v>
      </c>
      <c r="L48" s="2">
        <v>10.5</v>
      </c>
      <c r="M48" s="2">
        <f t="shared" si="1"/>
        <v>0.53999999999999915</v>
      </c>
    </row>
    <row r="49" spans="7:9" x14ac:dyDescent="0.25">
      <c r="G49" s="2"/>
      <c r="I49" s="2"/>
    </row>
    <row r="50" spans="7:9" x14ac:dyDescent="0.25">
      <c r="G50" s="2"/>
      <c r="I50" s="2"/>
    </row>
    <row r="51" spans="7:9" x14ac:dyDescent="0.25">
      <c r="G51" s="2"/>
      <c r="I51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H38" workbookViewId="0">
      <selection activeCell="K62" sqref="K6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1200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1</v>
      </c>
      <c r="H2" s="2"/>
      <c r="I2" s="2">
        <f>10-G2</f>
        <v>9</v>
      </c>
      <c r="J2" s="2">
        <v>11.7</v>
      </c>
      <c r="K2" s="2">
        <v>11.7</v>
      </c>
      <c r="L2" s="2">
        <v>11.7</v>
      </c>
      <c r="M2" s="2">
        <f>L2-J2</f>
        <v>0</v>
      </c>
      <c r="O2" t="s">
        <v>15</v>
      </c>
      <c r="P2" s="2">
        <f>AVERAGE(K2:K52)</f>
        <v>12.202000000000004</v>
      </c>
    </row>
    <row r="3" spans="1:16" x14ac:dyDescent="0.25">
      <c r="A3" s="1">
        <v>1200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51" si="0">10-G3</f>
        <v>7</v>
      </c>
      <c r="J3" s="2">
        <v>11.6</v>
      </c>
      <c r="K3" s="2">
        <v>11.6</v>
      </c>
      <c r="L3" s="2">
        <v>11.7</v>
      </c>
      <c r="M3" s="2">
        <f t="shared" ref="M3:M51" si="1">L3-J3</f>
        <v>9.9999999999999645E-2</v>
      </c>
    </row>
    <row r="4" spans="1:16" x14ac:dyDescent="0.25">
      <c r="A4" s="1">
        <v>1200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11.6</v>
      </c>
      <c r="K4" s="2">
        <v>11.6</v>
      </c>
      <c r="L4" s="2">
        <v>11.6</v>
      </c>
      <c r="M4" s="2">
        <f t="shared" si="1"/>
        <v>0</v>
      </c>
    </row>
    <row r="5" spans="1:16" x14ac:dyDescent="0.25">
      <c r="A5" s="1">
        <v>1200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11.6</v>
      </c>
      <c r="K5" s="2">
        <v>11.6</v>
      </c>
      <c r="L5" s="2">
        <v>11.7</v>
      </c>
      <c r="M5" s="2">
        <f t="shared" si="1"/>
        <v>9.9999999999999645E-2</v>
      </c>
    </row>
    <row r="6" spans="1:16" x14ac:dyDescent="0.25">
      <c r="A6" s="1">
        <v>1200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11.6</v>
      </c>
      <c r="K6" s="2">
        <v>16.600000000000001</v>
      </c>
      <c r="L6" s="2">
        <v>21.5</v>
      </c>
      <c r="M6" s="2">
        <f t="shared" si="1"/>
        <v>9.9</v>
      </c>
    </row>
    <row r="7" spans="1:16" x14ac:dyDescent="0.25">
      <c r="A7" s="1">
        <v>1200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11.6</v>
      </c>
      <c r="K7" s="2">
        <v>11.6</v>
      </c>
      <c r="L7" s="2">
        <v>11.6</v>
      </c>
      <c r="M7" s="2">
        <f t="shared" si="1"/>
        <v>0</v>
      </c>
    </row>
    <row r="8" spans="1:16" x14ac:dyDescent="0.25">
      <c r="A8" s="1">
        <v>1200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11.6</v>
      </c>
      <c r="K8" s="2">
        <v>14.3</v>
      </c>
      <c r="L8" s="2">
        <v>19.600000000000001</v>
      </c>
      <c r="M8" s="2">
        <f t="shared" si="1"/>
        <v>8.0000000000000018</v>
      </c>
    </row>
    <row r="9" spans="1:16" x14ac:dyDescent="0.25">
      <c r="A9" s="1">
        <v>1200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4</v>
      </c>
      <c r="H9" s="2"/>
      <c r="I9" s="2">
        <f t="shared" si="0"/>
        <v>6</v>
      </c>
      <c r="J9" s="2">
        <v>11.6</v>
      </c>
      <c r="K9" s="2">
        <v>13.4</v>
      </c>
      <c r="L9" s="2">
        <v>17</v>
      </c>
      <c r="M9" s="2">
        <f t="shared" si="1"/>
        <v>5.4</v>
      </c>
    </row>
    <row r="10" spans="1:16" x14ac:dyDescent="0.25">
      <c r="A10" s="1">
        <v>1200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11.6</v>
      </c>
      <c r="K10" s="2">
        <v>11.7</v>
      </c>
      <c r="L10" s="2">
        <v>11.7</v>
      </c>
      <c r="M10" s="2">
        <f t="shared" si="1"/>
        <v>9.9999999999999645E-2</v>
      </c>
    </row>
    <row r="11" spans="1:16" x14ac:dyDescent="0.25">
      <c r="A11" s="1">
        <v>1200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11.6</v>
      </c>
      <c r="K11" s="2">
        <v>12.5</v>
      </c>
      <c r="L11" s="2">
        <v>12.5</v>
      </c>
      <c r="M11" s="2">
        <f t="shared" si="1"/>
        <v>0.90000000000000036</v>
      </c>
    </row>
    <row r="12" spans="1:16" x14ac:dyDescent="0.25">
      <c r="A12" s="1">
        <v>1200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12.5</v>
      </c>
      <c r="K12" s="2">
        <v>12.5</v>
      </c>
      <c r="L12" s="2">
        <v>12.5</v>
      </c>
      <c r="M12" s="2">
        <f t="shared" si="1"/>
        <v>0</v>
      </c>
    </row>
    <row r="13" spans="1:16" x14ac:dyDescent="0.25">
      <c r="A13" s="1">
        <v>1200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11.7</v>
      </c>
      <c r="K13" s="2">
        <v>11.6</v>
      </c>
      <c r="L13" s="2">
        <v>11.7</v>
      </c>
      <c r="M13" s="2">
        <f t="shared" si="1"/>
        <v>0</v>
      </c>
    </row>
    <row r="14" spans="1:16" x14ac:dyDescent="0.25">
      <c r="A14" s="1">
        <v>1200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11.6</v>
      </c>
      <c r="K14" s="2">
        <v>11.6</v>
      </c>
      <c r="L14" s="2">
        <v>11.7</v>
      </c>
      <c r="M14" s="2">
        <f>L14-J14</f>
        <v>9.9999999999999645E-2</v>
      </c>
    </row>
    <row r="15" spans="1:16" x14ac:dyDescent="0.25">
      <c r="A15" s="1">
        <v>1200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12.2</v>
      </c>
      <c r="K15" s="2">
        <v>12.8</v>
      </c>
      <c r="L15" s="2">
        <v>13.4</v>
      </c>
      <c r="M15" s="2">
        <f>L15-J15</f>
        <v>1.2000000000000011</v>
      </c>
    </row>
    <row r="16" spans="1:16" x14ac:dyDescent="0.25">
      <c r="A16" s="1">
        <v>1200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11.7</v>
      </c>
      <c r="K16" s="2">
        <v>11.6</v>
      </c>
      <c r="L16" s="2">
        <v>11.7</v>
      </c>
      <c r="M16" s="2">
        <f t="shared" si="1"/>
        <v>0</v>
      </c>
    </row>
    <row r="17" spans="1:13" x14ac:dyDescent="0.25">
      <c r="A17" s="1">
        <v>1200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11.6</v>
      </c>
      <c r="K17" s="2">
        <v>11.9</v>
      </c>
      <c r="L17" s="2">
        <v>11.9</v>
      </c>
      <c r="M17" s="2">
        <f t="shared" si="1"/>
        <v>0.30000000000000071</v>
      </c>
    </row>
    <row r="18" spans="1:13" x14ac:dyDescent="0.25">
      <c r="A18" s="1">
        <v>1200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11.9</v>
      </c>
      <c r="K18" s="2">
        <v>13</v>
      </c>
      <c r="L18" s="2">
        <v>14.4</v>
      </c>
      <c r="M18" s="2">
        <f t="shared" si="1"/>
        <v>2.5</v>
      </c>
    </row>
    <row r="19" spans="1:13" x14ac:dyDescent="0.25">
      <c r="A19" s="1">
        <v>1200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11.7</v>
      </c>
      <c r="K19" s="2">
        <v>11.6</v>
      </c>
      <c r="L19" s="2">
        <v>11.7</v>
      </c>
      <c r="M19" s="2">
        <f t="shared" si="1"/>
        <v>0</v>
      </c>
    </row>
    <row r="20" spans="1:13" x14ac:dyDescent="0.25">
      <c r="A20" s="1">
        <v>1200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1</v>
      </c>
      <c r="H20" s="2"/>
      <c r="I20" s="2">
        <f t="shared" si="0"/>
        <v>9</v>
      </c>
      <c r="J20" s="2">
        <v>11.6</v>
      </c>
      <c r="K20" s="2">
        <v>11.6</v>
      </c>
      <c r="L20" s="2">
        <v>11.7</v>
      </c>
      <c r="M20" s="2">
        <f t="shared" si="1"/>
        <v>9.9999999999999645E-2</v>
      </c>
    </row>
    <row r="21" spans="1:13" x14ac:dyDescent="0.25">
      <c r="A21" s="1">
        <v>1200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11.6</v>
      </c>
      <c r="K21" s="2">
        <v>11.6</v>
      </c>
      <c r="L21" s="2">
        <v>11.6</v>
      </c>
      <c r="M21" s="2">
        <f t="shared" si="1"/>
        <v>0</v>
      </c>
    </row>
    <row r="22" spans="1:13" x14ac:dyDescent="0.25">
      <c r="A22" s="1">
        <v>1200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5</v>
      </c>
      <c r="H22" s="2"/>
      <c r="I22" s="2">
        <f t="shared" si="0"/>
        <v>5</v>
      </c>
      <c r="J22" s="2">
        <v>11.6</v>
      </c>
      <c r="K22" s="2">
        <v>11.6</v>
      </c>
      <c r="L22" s="2">
        <v>11.6</v>
      </c>
      <c r="M22" s="2">
        <f t="shared" si="1"/>
        <v>0</v>
      </c>
    </row>
    <row r="23" spans="1:13" x14ac:dyDescent="0.25">
      <c r="A23" s="1">
        <v>1200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11.6</v>
      </c>
      <c r="K23" s="2">
        <v>13.1</v>
      </c>
      <c r="L23" s="2">
        <v>15.9</v>
      </c>
      <c r="M23" s="2">
        <f t="shared" si="1"/>
        <v>4.3000000000000007</v>
      </c>
    </row>
    <row r="24" spans="1:13" x14ac:dyDescent="0.25">
      <c r="A24" s="1">
        <v>1200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4</v>
      </c>
      <c r="H24" s="2"/>
      <c r="I24" s="2">
        <f t="shared" si="0"/>
        <v>6</v>
      </c>
      <c r="J24" s="2">
        <v>11.7</v>
      </c>
      <c r="K24" s="2">
        <v>11.7</v>
      </c>
      <c r="L24" s="2">
        <v>11.7</v>
      </c>
      <c r="M24" s="2">
        <f t="shared" si="1"/>
        <v>0</v>
      </c>
    </row>
    <row r="25" spans="1:13" x14ac:dyDescent="0.25">
      <c r="A25" s="1">
        <v>1200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3</v>
      </c>
      <c r="H25" s="2"/>
      <c r="I25" s="2">
        <f t="shared" si="0"/>
        <v>7</v>
      </c>
      <c r="J25" s="2">
        <v>11.7</v>
      </c>
      <c r="K25" s="2">
        <v>13.2</v>
      </c>
      <c r="L25" s="2">
        <v>17.5</v>
      </c>
      <c r="M25" s="2">
        <f t="shared" si="1"/>
        <v>5.8000000000000007</v>
      </c>
    </row>
    <row r="26" spans="1:13" x14ac:dyDescent="0.25">
      <c r="A26" s="1">
        <v>1200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4</v>
      </c>
      <c r="H26" s="2"/>
      <c r="I26" s="2">
        <f t="shared" si="0"/>
        <v>6</v>
      </c>
      <c r="J26" s="2">
        <v>11.6</v>
      </c>
      <c r="K26" s="2">
        <v>11.7</v>
      </c>
      <c r="L26" s="2">
        <v>11.7</v>
      </c>
      <c r="M26" s="2">
        <f t="shared" si="1"/>
        <v>9.9999999999999645E-2</v>
      </c>
    </row>
    <row r="27" spans="1:13" x14ac:dyDescent="0.25">
      <c r="A27" s="1">
        <v>1200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11.7</v>
      </c>
      <c r="K27" s="2">
        <v>11.7</v>
      </c>
      <c r="L27" s="2">
        <v>11.7</v>
      </c>
      <c r="M27" s="2">
        <f t="shared" si="1"/>
        <v>0</v>
      </c>
    </row>
    <row r="28" spans="1:13" x14ac:dyDescent="0.25">
      <c r="A28" s="1">
        <v>1200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5</v>
      </c>
      <c r="H28" s="2"/>
      <c r="I28" s="2">
        <f t="shared" si="0"/>
        <v>5</v>
      </c>
      <c r="J28" s="2">
        <v>11.7</v>
      </c>
      <c r="K28" s="2">
        <v>11.6</v>
      </c>
      <c r="L28" s="2">
        <v>11.7</v>
      </c>
      <c r="M28" s="2">
        <f t="shared" si="1"/>
        <v>0</v>
      </c>
    </row>
    <row r="29" spans="1:13" x14ac:dyDescent="0.25">
      <c r="A29" s="1">
        <v>1200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11.6</v>
      </c>
      <c r="K29" s="2">
        <v>11.6</v>
      </c>
      <c r="L29" s="2">
        <v>11.7</v>
      </c>
      <c r="M29" s="2">
        <f t="shared" si="1"/>
        <v>9.9999999999999645E-2</v>
      </c>
    </row>
    <row r="30" spans="1:13" x14ac:dyDescent="0.25">
      <c r="A30" s="1">
        <v>1200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11.6</v>
      </c>
      <c r="K30" s="2">
        <v>11.7</v>
      </c>
      <c r="L30" s="2">
        <v>12.1</v>
      </c>
      <c r="M30" s="2">
        <f t="shared" si="1"/>
        <v>0.5</v>
      </c>
    </row>
    <row r="31" spans="1:13" x14ac:dyDescent="0.25">
      <c r="A31" s="1">
        <v>1200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5</v>
      </c>
      <c r="H31" s="2"/>
      <c r="I31" s="2">
        <f t="shared" si="0"/>
        <v>5</v>
      </c>
      <c r="J31" s="2">
        <v>11.6</v>
      </c>
      <c r="K31" s="2">
        <v>11.6</v>
      </c>
      <c r="L31" s="2">
        <v>11.6</v>
      </c>
      <c r="M31" s="2">
        <f t="shared" si="1"/>
        <v>0</v>
      </c>
    </row>
    <row r="32" spans="1:13" x14ac:dyDescent="0.25">
      <c r="A32" s="1">
        <v>1200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11.6</v>
      </c>
      <c r="K32" s="2">
        <v>11.7</v>
      </c>
      <c r="L32" s="2">
        <v>11.7</v>
      </c>
      <c r="M32" s="2">
        <f t="shared" si="1"/>
        <v>9.9999999999999645E-2</v>
      </c>
    </row>
    <row r="33" spans="1:13" x14ac:dyDescent="0.25">
      <c r="A33" s="1">
        <v>1200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>
        <v>11.6</v>
      </c>
      <c r="K33" s="2">
        <v>12.8</v>
      </c>
      <c r="L33" s="2">
        <v>15.4</v>
      </c>
      <c r="M33" s="2">
        <f t="shared" si="1"/>
        <v>3.8000000000000007</v>
      </c>
    </row>
    <row r="34" spans="1:13" x14ac:dyDescent="0.25">
      <c r="A34" s="1">
        <v>1200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11.7</v>
      </c>
      <c r="K34" s="2">
        <v>11.6</v>
      </c>
      <c r="L34" s="2">
        <v>11.7</v>
      </c>
      <c r="M34" s="2">
        <f t="shared" si="1"/>
        <v>0</v>
      </c>
    </row>
    <row r="35" spans="1:13" x14ac:dyDescent="0.25">
      <c r="A35" s="1">
        <v>1200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5</v>
      </c>
      <c r="H35" s="2"/>
      <c r="I35" s="2">
        <f t="shared" si="0"/>
        <v>5</v>
      </c>
      <c r="J35" s="2">
        <v>11.6</v>
      </c>
      <c r="K35" s="2">
        <v>12.7</v>
      </c>
      <c r="L35" s="2">
        <v>14.8</v>
      </c>
      <c r="M35" s="2">
        <f t="shared" si="1"/>
        <v>3.2000000000000011</v>
      </c>
    </row>
    <row r="36" spans="1:13" x14ac:dyDescent="0.25">
      <c r="A36" s="1">
        <v>1200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11.6</v>
      </c>
      <c r="K36" s="2">
        <v>11.6</v>
      </c>
      <c r="L36" s="2">
        <v>11.6</v>
      </c>
      <c r="M36" s="2">
        <f t="shared" si="1"/>
        <v>0</v>
      </c>
    </row>
    <row r="37" spans="1:13" x14ac:dyDescent="0.25">
      <c r="A37" s="1">
        <v>1200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3</v>
      </c>
      <c r="H37" s="2"/>
      <c r="I37" s="2">
        <f t="shared" si="0"/>
        <v>7</v>
      </c>
      <c r="J37" s="2">
        <v>11.6</v>
      </c>
      <c r="K37" s="2">
        <v>11.6</v>
      </c>
      <c r="L37" s="2">
        <v>11.7</v>
      </c>
      <c r="M37" s="2">
        <f t="shared" si="1"/>
        <v>9.9999999999999645E-2</v>
      </c>
    </row>
    <row r="38" spans="1:13" x14ac:dyDescent="0.25">
      <c r="A38" s="1">
        <v>1200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11.6</v>
      </c>
      <c r="K38" s="2">
        <v>13.1</v>
      </c>
      <c r="L38" s="2">
        <v>14.4</v>
      </c>
      <c r="M38" s="2">
        <f t="shared" si="1"/>
        <v>2.8000000000000007</v>
      </c>
    </row>
    <row r="39" spans="1:13" x14ac:dyDescent="0.25">
      <c r="A39" s="1">
        <v>1200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3</v>
      </c>
      <c r="H39" s="2"/>
      <c r="I39" s="2">
        <f t="shared" si="0"/>
        <v>7</v>
      </c>
      <c r="J39" s="2">
        <v>11.6</v>
      </c>
      <c r="K39" s="2">
        <v>12.3</v>
      </c>
      <c r="L39" s="2">
        <v>13.5</v>
      </c>
      <c r="M39" s="2">
        <f t="shared" si="1"/>
        <v>1.9000000000000004</v>
      </c>
    </row>
    <row r="40" spans="1:13" x14ac:dyDescent="0.25">
      <c r="A40" s="1">
        <v>1200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2</v>
      </c>
      <c r="H40" s="2"/>
      <c r="I40" s="2">
        <f t="shared" si="0"/>
        <v>8</v>
      </c>
      <c r="J40" s="2">
        <v>11.7</v>
      </c>
      <c r="K40" s="2">
        <v>11.7</v>
      </c>
      <c r="L40" s="2">
        <v>11.7</v>
      </c>
      <c r="M40" s="2">
        <f t="shared" si="1"/>
        <v>0</v>
      </c>
    </row>
    <row r="41" spans="1:13" x14ac:dyDescent="0.25">
      <c r="A41" s="1">
        <v>1200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2</v>
      </c>
      <c r="H41" s="2"/>
      <c r="I41" s="2">
        <f t="shared" si="0"/>
        <v>8</v>
      </c>
      <c r="J41" s="2">
        <v>11.6</v>
      </c>
      <c r="K41" s="2">
        <v>13.9</v>
      </c>
      <c r="L41" s="2">
        <v>16.399999999999999</v>
      </c>
      <c r="M41" s="2">
        <f t="shared" si="1"/>
        <v>4.7999999999999989</v>
      </c>
    </row>
    <row r="42" spans="1:13" x14ac:dyDescent="0.25">
      <c r="A42" s="1">
        <v>1200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3</v>
      </c>
      <c r="H42" s="2"/>
      <c r="I42" s="2">
        <f t="shared" si="0"/>
        <v>7</v>
      </c>
      <c r="J42" s="2">
        <v>11.7</v>
      </c>
      <c r="K42" s="2">
        <v>11.7</v>
      </c>
      <c r="L42" s="2">
        <v>11.7</v>
      </c>
      <c r="M42" s="2">
        <f t="shared" si="1"/>
        <v>0</v>
      </c>
    </row>
    <row r="43" spans="1:13" x14ac:dyDescent="0.25">
      <c r="A43" s="1">
        <v>1200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2</v>
      </c>
      <c r="H43" s="2"/>
      <c r="I43" s="2">
        <f t="shared" si="0"/>
        <v>8</v>
      </c>
      <c r="J43" s="2">
        <v>11.6</v>
      </c>
      <c r="K43" s="2">
        <v>11.6</v>
      </c>
      <c r="L43" s="2">
        <v>11.7</v>
      </c>
      <c r="M43" s="2">
        <f t="shared" si="1"/>
        <v>9.9999999999999645E-2</v>
      </c>
    </row>
    <row r="44" spans="1:13" x14ac:dyDescent="0.25">
      <c r="A44" s="1">
        <v>1200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4</v>
      </c>
      <c r="H44" s="2"/>
      <c r="I44" s="2">
        <f t="shared" si="0"/>
        <v>6</v>
      </c>
      <c r="J44" s="2">
        <v>11.6</v>
      </c>
      <c r="K44" s="2">
        <v>11.6</v>
      </c>
      <c r="L44" s="2">
        <v>11.6</v>
      </c>
      <c r="M44" s="2">
        <f t="shared" si="1"/>
        <v>0</v>
      </c>
    </row>
    <row r="45" spans="1:13" x14ac:dyDescent="0.25">
      <c r="A45" s="1">
        <v>1200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3</v>
      </c>
      <c r="H45" s="2"/>
      <c r="I45" s="2">
        <f t="shared" si="0"/>
        <v>7</v>
      </c>
      <c r="J45" s="2">
        <v>11.6</v>
      </c>
      <c r="K45" s="2">
        <v>11.7</v>
      </c>
      <c r="L45" s="2">
        <v>11.7</v>
      </c>
      <c r="M45" s="2">
        <f t="shared" si="1"/>
        <v>9.9999999999999645E-2</v>
      </c>
    </row>
    <row r="46" spans="1:13" x14ac:dyDescent="0.25">
      <c r="A46" s="1">
        <v>1200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1</v>
      </c>
      <c r="H46" s="2"/>
      <c r="I46" s="2">
        <f t="shared" si="0"/>
        <v>9</v>
      </c>
      <c r="J46" s="2">
        <v>11.6</v>
      </c>
      <c r="K46" s="2">
        <v>12.8</v>
      </c>
      <c r="L46" s="2">
        <v>14.2</v>
      </c>
      <c r="M46" s="2">
        <f t="shared" si="1"/>
        <v>2.5999999999999996</v>
      </c>
    </row>
    <row r="47" spans="1:13" x14ac:dyDescent="0.25">
      <c r="A47" s="1">
        <v>1200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4</v>
      </c>
      <c r="H47" s="2"/>
      <c r="I47" s="2">
        <f t="shared" si="0"/>
        <v>6</v>
      </c>
      <c r="J47" s="2">
        <v>11.6</v>
      </c>
      <c r="K47" s="2">
        <v>11.6</v>
      </c>
      <c r="L47" s="2">
        <v>11.7</v>
      </c>
      <c r="M47" s="2">
        <f t="shared" si="1"/>
        <v>9.9999999999999645E-2</v>
      </c>
    </row>
    <row r="48" spans="1:13" x14ac:dyDescent="0.25">
      <c r="A48" s="1">
        <v>1200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11.6</v>
      </c>
      <c r="K48" s="2">
        <v>11.6</v>
      </c>
      <c r="L48" s="2">
        <v>11.6</v>
      </c>
      <c r="M48" s="2">
        <f t="shared" si="1"/>
        <v>0</v>
      </c>
    </row>
    <row r="49" spans="1:13" x14ac:dyDescent="0.25">
      <c r="A49" s="1">
        <v>1200</v>
      </c>
      <c r="B49" s="1">
        <v>48</v>
      </c>
      <c r="C49" s="1" t="s">
        <v>11</v>
      </c>
      <c r="D49" s="1">
        <v>0</v>
      </c>
      <c r="E49" s="1">
        <v>10</v>
      </c>
      <c r="F49" s="1" t="s">
        <v>12</v>
      </c>
      <c r="G49" s="2">
        <v>1</v>
      </c>
      <c r="H49" s="2"/>
      <c r="I49" s="2">
        <f t="shared" si="0"/>
        <v>9</v>
      </c>
      <c r="J49" s="2">
        <v>11.6</v>
      </c>
      <c r="K49" s="2">
        <v>11.6</v>
      </c>
      <c r="L49" s="2">
        <v>11.7</v>
      </c>
      <c r="M49" s="2">
        <f t="shared" si="1"/>
        <v>9.9999999999999645E-2</v>
      </c>
    </row>
    <row r="50" spans="1:13" x14ac:dyDescent="0.25">
      <c r="A50" s="1">
        <v>1200</v>
      </c>
      <c r="B50" s="1">
        <v>49</v>
      </c>
      <c r="C50" s="1" t="s">
        <v>11</v>
      </c>
      <c r="D50" s="1">
        <v>0</v>
      </c>
      <c r="E50" s="1">
        <v>10</v>
      </c>
      <c r="F50" s="1" t="s">
        <v>12</v>
      </c>
      <c r="G50" s="2">
        <v>3</v>
      </c>
      <c r="H50" s="2"/>
      <c r="I50" s="2">
        <f t="shared" si="0"/>
        <v>7</v>
      </c>
      <c r="J50" s="2">
        <v>11.6</v>
      </c>
      <c r="K50" s="2">
        <v>15.4</v>
      </c>
      <c r="L50" s="2">
        <v>19.3</v>
      </c>
      <c r="M50" s="2">
        <f t="shared" si="1"/>
        <v>7.7000000000000011</v>
      </c>
    </row>
    <row r="51" spans="1:13" x14ac:dyDescent="0.25">
      <c r="A51" s="1">
        <v>1200</v>
      </c>
      <c r="B51" s="1">
        <v>50</v>
      </c>
      <c r="C51" s="1" t="s">
        <v>11</v>
      </c>
      <c r="D51" s="1">
        <v>0</v>
      </c>
      <c r="E51" s="1">
        <v>10</v>
      </c>
      <c r="F51" s="1" t="s">
        <v>12</v>
      </c>
      <c r="G51" s="2">
        <v>3</v>
      </c>
      <c r="H51" s="2"/>
      <c r="I51" s="2">
        <f t="shared" si="0"/>
        <v>7</v>
      </c>
      <c r="J51" s="2">
        <v>11.6</v>
      </c>
      <c r="K51" s="2">
        <v>11.6</v>
      </c>
      <c r="L51" s="2">
        <v>11.6</v>
      </c>
      <c r="M51" s="2">
        <f t="shared" si="1"/>
        <v>0</v>
      </c>
    </row>
    <row r="52" spans="1:13" x14ac:dyDescent="0.25">
      <c r="G52" s="2"/>
      <c r="I52" s="2"/>
    </row>
    <row r="53" spans="1:13" x14ac:dyDescent="0.25">
      <c r="G53" s="2"/>
      <c r="I53" s="2"/>
    </row>
    <row r="54" spans="1:13" x14ac:dyDescent="0.25">
      <c r="G54" s="2"/>
      <c r="I54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28" workbookViewId="0">
      <selection activeCell="K52" sqref="K5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/>
      <c r="I2" s="2">
        <f>10-G2</f>
        <v>8</v>
      </c>
      <c r="J2" s="2">
        <v>13.3</v>
      </c>
      <c r="K2" s="2">
        <v>13.3</v>
      </c>
      <c r="L2" s="2">
        <v>13.3</v>
      </c>
      <c r="M2" s="2">
        <f>L2-J2</f>
        <v>0</v>
      </c>
      <c r="O2" t="s">
        <v>15</v>
      </c>
      <c r="P2" s="2">
        <f>AVERAGE(K2:K51)</f>
        <v>13.840816326530605</v>
      </c>
    </row>
    <row r="3" spans="1:16" x14ac:dyDescent="0.25">
      <c r="A3" s="1">
        <v>1400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/>
      <c r="I3" s="2">
        <f t="shared" ref="I3:I50" si="0">10-G3</f>
        <v>9</v>
      </c>
      <c r="J3" s="2">
        <v>13.3</v>
      </c>
      <c r="K3" s="2">
        <v>13.3</v>
      </c>
      <c r="L3" s="2">
        <v>13.3</v>
      </c>
      <c r="M3" s="2">
        <f t="shared" ref="M3:M50" si="1">L3-J3</f>
        <v>0</v>
      </c>
    </row>
    <row r="4" spans="1:16" x14ac:dyDescent="0.25">
      <c r="A4" s="1">
        <v>1400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3</v>
      </c>
      <c r="H4" s="2"/>
      <c r="I4" s="2">
        <f t="shared" si="0"/>
        <v>7</v>
      </c>
      <c r="J4" s="2">
        <v>13.3</v>
      </c>
      <c r="K4" s="2">
        <v>13.5</v>
      </c>
      <c r="L4" s="2">
        <v>13.7</v>
      </c>
      <c r="M4" s="2">
        <f t="shared" si="1"/>
        <v>0.39999999999999858</v>
      </c>
    </row>
    <row r="5" spans="1:16" x14ac:dyDescent="0.25">
      <c r="A5" s="1">
        <v>1400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13.3</v>
      </c>
      <c r="K5" s="2">
        <v>13.3</v>
      </c>
      <c r="L5" s="2">
        <v>13.3</v>
      </c>
      <c r="M5" s="2">
        <f t="shared" si="1"/>
        <v>0</v>
      </c>
    </row>
    <row r="6" spans="1:16" x14ac:dyDescent="0.25">
      <c r="A6" s="1">
        <v>1400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13.3</v>
      </c>
      <c r="K6" s="2">
        <v>13.3</v>
      </c>
      <c r="L6" s="2">
        <v>13.3</v>
      </c>
      <c r="M6" s="2">
        <f t="shared" si="1"/>
        <v>0</v>
      </c>
    </row>
    <row r="7" spans="1:16" x14ac:dyDescent="0.25">
      <c r="A7" s="1">
        <v>1400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13.3</v>
      </c>
      <c r="K7" s="2">
        <v>13.3</v>
      </c>
      <c r="L7" s="2">
        <v>13.3</v>
      </c>
      <c r="M7" s="2">
        <f t="shared" si="1"/>
        <v>0</v>
      </c>
    </row>
    <row r="8" spans="1:16" x14ac:dyDescent="0.25">
      <c r="A8" s="1">
        <v>1400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13.3</v>
      </c>
      <c r="K8" s="2">
        <v>14</v>
      </c>
      <c r="L8" s="2">
        <v>15.4</v>
      </c>
      <c r="M8" s="2">
        <f t="shared" si="1"/>
        <v>2.0999999999999996</v>
      </c>
    </row>
    <row r="9" spans="1:16" x14ac:dyDescent="0.25">
      <c r="A9" s="1">
        <v>1400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3</v>
      </c>
      <c r="H9" s="2"/>
      <c r="I9" s="2">
        <f t="shared" si="0"/>
        <v>7</v>
      </c>
      <c r="J9" s="2">
        <v>13.3</v>
      </c>
      <c r="K9" s="2">
        <v>13.3</v>
      </c>
      <c r="L9" s="2">
        <v>13.3</v>
      </c>
      <c r="M9" s="2">
        <f t="shared" si="1"/>
        <v>0</v>
      </c>
    </row>
    <row r="10" spans="1:16" x14ac:dyDescent="0.25">
      <c r="A10" s="1">
        <v>1400</v>
      </c>
      <c r="B10" s="1">
        <v>10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13.3</v>
      </c>
      <c r="K10" s="2">
        <v>13.3</v>
      </c>
      <c r="L10" s="2">
        <v>13.3</v>
      </c>
      <c r="M10" s="2">
        <f t="shared" si="1"/>
        <v>0</v>
      </c>
    </row>
    <row r="11" spans="1:16" x14ac:dyDescent="0.25">
      <c r="A11" s="1">
        <v>1400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4</v>
      </c>
      <c r="H11" s="2"/>
      <c r="I11" s="2">
        <f t="shared" si="0"/>
        <v>6</v>
      </c>
      <c r="J11" s="2">
        <v>13.3</v>
      </c>
      <c r="K11" s="2">
        <v>17.100000000000001</v>
      </c>
      <c r="L11" s="2">
        <v>28.4</v>
      </c>
      <c r="M11" s="2">
        <f t="shared" si="1"/>
        <v>15.099999999999998</v>
      </c>
    </row>
    <row r="12" spans="1:16" x14ac:dyDescent="0.25">
      <c r="A12" s="1">
        <v>1400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13.3</v>
      </c>
      <c r="K12" s="2">
        <v>13.4</v>
      </c>
      <c r="L12" s="2">
        <v>13.5</v>
      </c>
      <c r="M12" s="2">
        <f t="shared" si="1"/>
        <v>0.19999999999999929</v>
      </c>
    </row>
    <row r="13" spans="1:16" x14ac:dyDescent="0.25">
      <c r="A13" s="1">
        <v>1400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13.3</v>
      </c>
      <c r="K13" s="2">
        <v>13.8</v>
      </c>
      <c r="L13" s="2">
        <v>14.7</v>
      </c>
      <c r="M13" s="2">
        <f>L13-J13</f>
        <v>1.3999999999999986</v>
      </c>
    </row>
    <row r="14" spans="1:16" x14ac:dyDescent="0.25">
      <c r="A14" s="1">
        <v>1400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13.3</v>
      </c>
      <c r="K14" s="2">
        <v>15</v>
      </c>
      <c r="L14" s="2">
        <v>16.600000000000001</v>
      </c>
      <c r="M14" s="2">
        <f>L14-J14</f>
        <v>3.3000000000000007</v>
      </c>
    </row>
    <row r="15" spans="1:16" x14ac:dyDescent="0.25">
      <c r="A15" s="1">
        <v>1400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13.3</v>
      </c>
      <c r="K15" s="2">
        <v>14</v>
      </c>
      <c r="L15" s="2">
        <v>15.9</v>
      </c>
      <c r="M15" s="2">
        <f t="shared" si="1"/>
        <v>2.5999999999999996</v>
      </c>
    </row>
    <row r="16" spans="1:16" x14ac:dyDescent="0.25">
      <c r="A16" s="1">
        <v>1400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13.3</v>
      </c>
      <c r="K16" s="2">
        <v>13.3</v>
      </c>
      <c r="L16" s="2">
        <v>13.3</v>
      </c>
      <c r="M16" s="2">
        <f t="shared" si="1"/>
        <v>0</v>
      </c>
    </row>
    <row r="17" spans="1:13" x14ac:dyDescent="0.25">
      <c r="A17" s="1">
        <v>1400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5</v>
      </c>
      <c r="H17" s="2"/>
      <c r="I17" s="2">
        <f t="shared" si="0"/>
        <v>5</v>
      </c>
      <c r="J17" s="2">
        <v>13.3</v>
      </c>
      <c r="K17" s="2">
        <v>13.4</v>
      </c>
      <c r="L17" s="2">
        <v>13.9</v>
      </c>
      <c r="M17" s="2">
        <f t="shared" si="1"/>
        <v>0.59999999999999964</v>
      </c>
    </row>
    <row r="18" spans="1:13" x14ac:dyDescent="0.25">
      <c r="A18" s="1">
        <v>1400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4</v>
      </c>
      <c r="H18" s="2"/>
      <c r="I18" s="2">
        <f t="shared" si="0"/>
        <v>6</v>
      </c>
      <c r="J18" s="2">
        <v>13.3</v>
      </c>
      <c r="K18" s="2">
        <v>13.3</v>
      </c>
      <c r="L18" s="2">
        <v>13.3</v>
      </c>
      <c r="M18" s="2">
        <f t="shared" si="1"/>
        <v>0</v>
      </c>
    </row>
    <row r="19" spans="1:13" x14ac:dyDescent="0.25">
      <c r="A19" s="1">
        <v>1400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>
        <v>13.3</v>
      </c>
      <c r="K19" s="2">
        <v>15.6</v>
      </c>
      <c r="L19" s="2">
        <v>17.8</v>
      </c>
      <c r="M19" s="2">
        <f t="shared" si="1"/>
        <v>4.5</v>
      </c>
    </row>
    <row r="20" spans="1:13" x14ac:dyDescent="0.25">
      <c r="A20" s="1">
        <v>1400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13.3</v>
      </c>
      <c r="K20" s="2">
        <v>13.3</v>
      </c>
      <c r="L20" s="2">
        <v>13.3</v>
      </c>
      <c r="M20" s="2">
        <f t="shared" si="1"/>
        <v>0</v>
      </c>
    </row>
    <row r="21" spans="1:13" x14ac:dyDescent="0.25">
      <c r="A21" s="1">
        <v>1400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4</v>
      </c>
      <c r="H21" s="2"/>
      <c r="I21" s="2">
        <f t="shared" si="0"/>
        <v>6</v>
      </c>
      <c r="J21" s="2">
        <v>13.3</v>
      </c>
      <c r="K21" s="2">
        <v>13.3</v>
      </c>
      <c r="L21" s="2">
        <v>13.4</v>
      </c>
      <c r="M21" s="2">
        <f t="shared" si="1"/>
        <v>9.9999999999999645E-2</v>
      </c>
    </row>
    <row r="22" spans="1:13" x14ac:dyDescent="0.25">
      <c r="A22" s="1">
        <v>1400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13.3</v>
      </c>
      <c r="K22" s="2">
        <v>15.7</v>
      </c>
      <c r="L22" s="2">
        <v>22.4</v>
      </c>
      <c r="M22" s="2">
        <f t="shared" si="1"/>
        <v>9.0999999999999979</v>
      </c>
    </row>
    <row r="23" spans="1:13" x14ac:dyDescent="0.25">
      <c r="A23" s="1">
        <v>1400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13.3</v>
      </c>
      <c r="K23" s="2">
        <v>13.3</v>
      </c>
      <c r="L23" s="2">
        <v>13.3</v>
      </c>
      <c r="M23" s="2">
        <f t="shared" si="1"/>
        <v>0</v>
      </c>
    </row>
    <row r="24" spans="1:13" x14ac:dyDescent="0.25">
      <c r="A24" s="1">
        <v>1400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4</v>
      </c>
      <c r="H24" s="2"/>
      <c r="I24" s="2">
        <f t="shared" si="0"/>
        <v>6</v>
      </c>
      <c r="J24" s="2">
        <v>13.3</v>
      </c>
      <c r="K24" s="2">
        <v>13.3</v>
      </c>
      <c r="L24" s="2">
        <v>13.3</v>
      </c>
      <c r="M24" s="2">
        <f t="shared" si="1"/>
        <v>0</v>
      </c>
    </row>
    <row r="25" spans="1:13" x14ac:dyDescent="0.25">
      <c r="A25" s="1">
        <v>1400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13.3</v>
      </c>
      <c r="K25" s="2">
        <v>13.3</v>
      </c>
      <c r="L25" s="2">
        <v>13.3</v>
      </c>
      <c r="M25" s="2">
        <f t="shared" si="1"/>
        <v>0</v>
      </c>
    </row>
    <row r="26" spans="1:13" x14ac:dyDescent="0.25">
      <c r="A26" s="1">
        <v>1400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3</v>
      </c>
      <c r="H26" s="2"/>
      <c r="I26" s="2">
        <f t="shared" si="0"/>
        <v>7</v>
      </c>
      <c r="J26" s="2">
        <v>13.3</v>
      </c>
      <c r="K26" s="2">
        <v>13.6</v>
      </c>
      <c r="L26" s="2">
        <v>14.1</v>
      </c>
      <c r="M26" s="2">
        <f t="shared" si="1"/>
        <v>0.79999999999999893</v>
      </c>
    </row>
    <row r="27" spans="1:13" x14ac:dyDescent="0.25">
      <c r="A27" s="1">
        <v>1400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5</v>
      </c>
      <c r="H27" s="2"/>
      <c r="I27" s="2">
        <f t="shared" si="0"/>
        <v>5</v>
      </c>
      <c r="J27" s="2">
        <v>15.8</v>
      </c>
      <c r="K27" s="2">
        <v>13.3</v>
      </c>
      <c r="L27" s="2">
        <v>13.3</v>
      </c>
      <c r="M27" s="2">
        <f t="shared" si="1"/>
        <v>-2.5</v>
      </c>
    </row>
    <row r="28" spans="1:13" x14ac:dyDescent="0.25">
      <c r="A28" s="1">
        <v>1400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13.3</v>
      </c>
      <c r="K28" s="2">
        <v>13.3</v>
      </c>
      <c r="L28" s="2">
        <v>13.3</v>
      </c>
      <c r="M28" s="2">
        <f t="shared" si="1"/>
        <v>0</v>
      </c>
    </row>
    <row r="29" spans="1:13" x14ac:dyDescent="0.25">
      <c r="A29" s="1">
        <v>1400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>
        <v>13.3</v>
      </c>
      <c r="K29" s="2">
        <v>15.8</v>
      </c>
      <c r="L29" s="2">
        <v>15.8</v>
      </c>
      <c r="M29" s="2">
        <f t="shared" si="1"/>
        <v>2.5</v>
      </c>
    </row>
    <row r="30" spans="1:13" x14ac:dyDescent="0.25">
      <c r="A30" s="1">
        <v>1400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13.3</v>
      </c>
      <c r="K30" s="2">
        <v>13.3</v>
      </c>
      <c r="L30" s="2">
        <v>13.3</v>
      </c>
      <c r="M30" s="2">
        <f t="shared" si="1"/>
        <v>0</v>
      </c>
    </row>
    <row r="31" spans="1:13" x14ac:dyDescent="0.25">
      <c r="A31" s="1">
        <v>1400</v>
      </c>
      <c r="B31" s="1">
        <v>31</v>
      </c>
      <c r="C31" s="1" t="s">
        <v>11</v>
      </c>
      <c r="D31" s="1">
        <v>0</v>
      </c>
      <c r="E31" s="1">
        <v>10</v>
      </c>
      <c r="F31" s="1" t="s">
        <v>12</v>
      </c>
      <c r="G31" s="2">
        <v>1</v>
      </c>
      <c r="H31" s="2"/>
      <c r="I31" s="2">
        <f t="shared" si="0"/>
        <v>9</v>
      </c>
      <c r="J31" s="2">
        <v>13.3</v>
      </c>
      <c r="K31" s="2">
        <v>13.3</v>
      </c>
      <c r="L31" s="2">
        <v>13.3</v>
      </c>
      <c r="M31" s="2">
        <f t="shared" si="1"/>
        <v>0</v>
      </c>
    </row>
    <row r="32" spans="1:13" x14ac:dyDescent="0.25">
      <c r="A32" s="1">
        <v>1400</v>
      </c>
      <c r="B32" s="1">
        <v>32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13.3</v>
      </c>
      <c r="K32" s="2">
        <v>13.6</v>
      </c>
      <c r="L32" s="2">
        <v>13.9</v>
      </c>
      <c r="M32" s="2">
        <f t="shared" si="1"/>
        <v>0.59999999999999964</v>
      </c>
    </row>
    <row r="33" spans="1:13" x14ac:dyDescent="0.25">
      <c r="A33" s="1">
        <v>1400</v>
      </c>
      <c r="B33" s="1">
        <v>33</v>
      </c>
      <c r="C33" s="1" t="s">
        <v>11</v>
      </c>
      <c r="D33" s="1">
        <v>0</v>
      </c>
      <c r="E33" s="1">
        <v>10</v>
      </c>
      <c r="F33" s="1" t="s">
        <v>12</v>
      </c>
      <c r="G33" s="2">
        <v>4</v>
      </c>
      <c r="H33" s="2"/>
      <c r="I33" s="2">
        <f t="shared" si="0"/>
        <v>6</v>
      </c>
      <c r="J33" s="2">
        <v>13.3</v>
      </c>
      <c r="K33" s="2">
        <v>13.3</v>
      </c>
      <c r="L33" s="2">
        <v>13.3</v>
      </c>
      <c r="M33" s="2">
        <f t="shared" si="1"/>
        <v>0</v>
      </c>
    </row>
    <row r="34" spans="1:13" x14ac:dyDescent="0.25">
      <c r="A34" s="1">
        <v>1400</v>
      </c>
      <c r="B34" s="1">
        <v>34</v>
      </c>
      <c r="C34" s="1" t="s">
        <v>11</v>
      </c>
      <c r="D34" s="1">
        <v>0</v>
      </c>
      <c r="E34" s="1">
        <v>10</v>
      </c>
      <c r="F34" s="1" t="s">
        <v>12</v>
      </c>
      <c r="G34" s="2">
        <v>5</v>
      </c>
      <c r="H34" s="2"/>
      <c r="I34" s="2">
        <f t="shared" si="0"/>
        <v>5</v>
      </c>
      <c r="J34" s="2">
        <v>13.3</v>
      </c>
      <c r="K34" s="2">
        <v>13.3</v>
      </c>
      <c r="L34" s="2">
        <v>13.3</v>
      </c>
      <c r="M34" s="2">
        <f t="shared" si="1"/>
        <v>0</v>
      </c>
    </row>
    <row r="35" spans="1:13" x14ac:dyDescent="0.25">
      <c r="A35" s="1">
        <v>1400</v>
      </c>
      <c r="B35" s="1">
        <v>35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14.5</v>
      </c>
      <c r="K35" s="2">
        <v>18.899999999999999</v>
      </c>
      <c r="L35" s="2">
        <v>23.2</v>
      </c>
      <c r="M35" s="2">
        <f t="shared" si="1"/>
        <v>8.6999999999999993</v>
      </c>
    </row>
    <row r="36" spans="1:13" x14ac:dyDescent="0.25">
      <c r="A36" s="1">
        <v>1400</v>
      </c>
      <c r="B36" s="1">
        <v>36</v>
      </c>
      <c r="C36" s="1" t="s">
        <v>11</v>
      </c>
      <c r="D36" s="1">
        <v>0</v>
      </c>
      <c r="E36" s="1">
        <v>10</v>
      </c>
      <c r="F36" s="1" t="s">
        <v>12</v>
      </c>
      <c r="G36" s="2">
        <v>5</v>
      </c>
      <c r="H36" s="2"/>
      <c r="I36" s="2">
        <f t="shared" si="0"/>
        <v>5</v>
      </c>
      <c r="J36" s="2">
        <v>13.3</v>
      </c>
      <c r="K36" s="2">
        <v>13.7</v>
      </c>
      <c r="L36" s="2">
        <v>13.3</v>
      </c>
      <c r="M36" s="2">
        <f t="shared" si="1"/>
        <v>0</v>
      </c>
    </row>
    <row r="37" spans="1:13" x14ac:dyDescent="0.25">
      <c r="A37" s="1">
        <v>1400</v>
      </c>
      <c r="B37" s="1">
        <v>37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13.3</v>
      </c>
      <c r="K37" s="2">
        <v>14.9</v>
      </c>
      <c r="L37" s="2">
        <v>18.100000000000001</v>
      </c>
      <c r="M37" s="2">
        <f t="shared" si="1"/>
        <v>4.8000000000000007</v>
      </c>
    </row>
    <row r="38" spans="1:13" x14ac:dyDescent="0.25">
      <c r="A38" s="1">
        <v>1400</v>
      </c>
      <c r="B38" s="1">
        <v>38</v>
      </c>
      <c r="C38" s="1" t="s">
        <v>11</v>
      </c>
      <c r="D38" s="1">
        <v>0</v>
      </c>
      <c r="E38" s="1">
        <v>10</v>
      </c>
      <c r="F38" s="1" t="s">
        <v>12</v>
      </c>
      <c r="G38" s="2">
        <v>5</v>
      </c>
      <c r="H38" s="2"/>
      <c r="I38" s="2">
        <f t="shared" si="0"/>
        <v>5</v>
      </c>
      <c r="J38" s="2">
        <v>13.3</v>
      </c>
      <c r="K38" s="2">
        <v>13.3</v>
      </c>
      <c r="L38" s="2">
        <v>15.3</v>
      </c>
      <c r="M38" s="2">
        <f t="shared" si="1"/>
        <v>2</v>
      </c>
    </row>
    <row r="39" spans="1:13" x14ac:dyDescent="0.25">
      <c r="A39" s="1">
        <v>1400</v>
      </c>
      <c r="B39" s="1">
        <v>39</v>
      </c>
      <c r="C39" s="1" t="s">
        <v>11</v>
      </c>
      <c r="D39" s="1">
        <v>0</v>
      </c>
      <c r="E39" s="1">
        <v>10</v>
      </c>
      <c r="F39" s="1" t="s">
        <v>12</v>
      </c>
      <c r="G39" s="2">
        <v>3</v>
      </c>
      <c r="H39" s="2"/>
      <c r="I39" s="2">
        <f t="shared" si="0"/>
        <v>7</v>
      </c>
      <c r="J39" s="2">
        <v>13.3</v>
      </c>
      <c r="K39" s="2">
        <v>13.3</v>
      </c>
      <c r="L39" s="2">
        <v>13.3</v>
      </c>
      <c r="M39" s="2">
        <f t="shared" si="1"/>
        <v>0</v>
      </c>
    </row>
    <row r="40" spans="1:13" x14ac:dyDescent="0.25">
      <c r="A40" s="1">
        <v>1400</v>
      </c>
      <c r="B40" s="1">
        <v>40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13.3</v>
      </c>
      <c r="K40" s="2">
        <v>13.4</v>
      </c>
      <c r="L40" s="2">
        <v>13.3</v>
      </c>
      <c r="M40" s="2">
        <f t="shared" si="1"/>
        <v>0</v>
      </c>
    </row>
    <row r="41" spans="1:13" x14ac:dyDescent="0.25">
      <c r="A41" s="1">
        <v>1400</v>
      </c>
      <c r="B41" s="1">
        <v>41</v>
      </c>
      <c r="C41" s="1" t="s">
        <v>11</v>
      </c>
      <c r="D41" s="1">
        <v>0</v>
      </c>
      <c r="E41" s="1">
        <v>10</v>
      </c>
      <c r="F41" s="1" t="s">
        <v>12</v>
      </c>
      <c r="G41" s="2">
        <v>4</v>
      </c>
      <c r="H41" s="2"/>
      <c r="I41" s="2">
        <f t="shared" si="0"/>
        <v>6</v>
      </c>
      <c r="J41" s="2">
        <v>13.3</v>
      </c>
      <c r="K41" s="2">
        <v>13.3</v>
      </c>
      <c r="L41" s="2">
        <v>13.3</v>
      </c>
      <c r="M41" s="2">
        <f t="shared" si="1"/>
        <v>0</v>
      </c>
    </row>
    <row r="42" spans="1:13" x14ac:dyDescent="0.25">
      <c r="A42" s="1">
        <v>1400</v>
      </c>
      <c r="B42" s="1">
        <v>42</v>
      </c>
      <c r="C42" s="1" t="s">
        <v>11</v>
      </c>
      <c r="D42" s="1">
        <v>0</v>
      </c>
      <c r="E42" s="1">
        <v>10</v>
      </c>
      <c r="F42" s="1" t="s">
        <v>12</v>
      </c>
      <c r="G42" s="2">
        <v>3</v>
      </c>
      <c r="H42" s="2"/>
      <c r="I42" s="2">
        <f t="shared" si="0"/>
        <v>7</v>
      </c>
      <c r="J42" s="2">
        <v>13.3</v>
      </c>
      <c r="K42" s="2">
        <v>13.3</v>
      </c>
      <c r="L42" s="2">
        <v>13.5</v>
      </c>
      <c r="M42" s="2">
        <f t="shared" si="1"/>
        <v>0.19999999999999929</v>
      </c>
    </row>
    <row r="43" spans="1:13" x14ac:dyDescent="0.25">
      <c r="A43" s="1">
        <v>1400</v>
      </c>
      <c r="B43" s="1">
        <v>43</v>
      </c>
      <c r="C43" s="1" t="s">
        <v>11</v>
      </c>
      <c r="D43" s="1">
        <v>0</v>
      </c>
      <c r="E43" s="1">
        <v>10</v>
      </c>
      <c r="F43" s="1" t="s">
        <v>12</v>
      </c>
      <c r="G43" s="2">
        <v>2</v>
      </c>
      <c r="H43" s="2"/>
      <c r="I43" s="2">
        <f t="shared" si="0"/>
        <v>8</v>
      </c>
      <c r="J43" s="2">
        <v>13.3</v>
      </c>
      <c r="K43" s="2">
        <v>13.3</v>
      </c>
      <c r="L43" s="2">
        <v>13.3</v>
      </c>
      <c r="M43" s="2">
        <f t="shared" si="1"/>
        <v>0</v>
      </c>
    </row>
    <row r="44" spans="1:13" x14ac:dyDescent="0.25">
      <c r="A44" s="1">
        <v>1400</v>
      </c>
      <c r="B44" s="1">
        <v>44</v>
      </c>
      <c r="C44" s="1" t="s">
        <v>11</v>
      </c>
      <c r="D44" s="1">
        <v>0</v>
      </c>
      <c r="E44" s="1">
        <v>10</v>
      </c>
      <c r="F44" s="1" t="s">
        <v>12</v>
      </c>
      <c r="G44" s="2">
        <v>5</v>
      </c>
      <c r="H44" s="2"/>
      <c r="I44" s="2">
        <f t="shared" si="0"/>
        <v>5</v>
      </c>
      <c r="J44" s="2">
        <v>13.3</v>
      </c>
      <c r="K44" s="2">
        <v>13.9</v>
      </c>
      <c r="L44" s="2">
        <v>13.5</v>
      </c>
      <c r="M44" s="2">
        <f t="shared" si="1"/>
        <v>0.19999999999999929</v>
      </c>
    </row>
    <row r="45" spans="1:13" x14ac:dyDescent="0.25">
      <c r="A45" s="1">
        <v>1400</v>
      </c>
      <c r="B45" s="1">
        <v>45</v>
      </c>
      <c r="C45" s="1" t="s">
        <v>11</v>
      </c>
      <c r="D45" s="1">
        <v>0</v>
      </c>
      <c r="E45" s="1">
        <v>10</v>
      </c>
      <c r="F45" s="1" t="s">
        <v>12</v>
      </c>
      <c r="G45" s="2">
        <v>3</v>
      </c>
      <c r="H45" s="2"/>
      <c r="I45" s="2">
        <f t="shared" si="0"/>
        <v>7</v>
      </c>
      <c r="J45" s="2">
        <v>13.3</v>
      </c>
      <c r="K45" s="2">
        <v>13.3</v>
      </c>
      <c r="L45" s="2">
        <v>13.3</v>
      </c>
      <c r="M45" s="2">
        <f t="shared" si="1"/>
        <v>0</v>
      </c>
    </row>
    <row r="46" spans="1:13" x14ac:dyDescent="0.25">
      <c r="A46" s="1">
        <v>1400</v>
      </c>
      <c r="B46" s="1">
        <v>46</v>
      </c>
      <c r="C46" s="1" t="s">
        <v>11</v>
      </c>
      <c r="D46" s="1">
        <v>0</v>
      </c>
      <c r="E46" s="1">
        <v>10</v>
      </c>
      <c r="F46" s="1" t="s">
        <v>12</v>
      </c>
      <c r="G46" s="2">
        <v>1</v>
      </c>
      <c r="H46" s="2"/>
      <c r="I46" s="2">
        <f t="shared" si="0"/>
        <v>9</v>
      </c>
      <c r="J46" s="2">
        <v>13.3</v>
      </c>
      <c r="K46" s="2">
        <v>14.4</v>
      </c>
      <c r="L46" s="2">
        <v>13.9</v>
      </c>
      <c r="M46" s="2">
        <f t="shared" si="1"/>
        <v>0.59999999999999964</v>
      </c>
    </row>
    <row r="47" spans="1:13" x14ac:dyDescent="0.25">
      <c r="A47" s="1">
        <v>1400</v>
      </c>
      <c r="B47" s="1">
        <v>47</v>
      </c>
      <c r="C47" s="1" t="s">
        <v>11</v>
      </c>
      <c r="D47" s="1">
        <v>0</v>
      </c>
      <c r="E47" s="1">
        <v>10</v>
      </c>
      <c r="F47" s="1" t="s">
        <v>12</v>
      </c>
      <c r="G47" s="2">
        <v>1</v>
      </c>
      <c r="H47" s="2"/>
      <c r="I47" s="2">
        <f t="shared" si="0"/>
        <v>9</v>
      </c>
      <c r="J47" s="2">
        <v>13.3</v>
      </c>
      <c r="K47" s="2">
        <v>13.8</v>
      </c>
      <c r="L47" s="2">
        <v>13.3</v>
      </c>
      <c r="M47" s="2">
        <f t="shared" si="1"/>
        <v>0</v>
      </c>
    </row>
    <row r="48" spans="1:13" x14ac:dyDescent="0.25">
      <c r="A48" s="1">
        <v>1400</v>
      </c>
      <c r="B48" s="1">
        <v>48</v>
      </c>
      <c r="C48" s="1" t="s">
        <v>11</v>
      </c>
      <c r="D48" s="1">
        <v>0</v>
      </c>
      <c r="E48" s="1">
        <v>10</v>
      </c>
      <c r="F48" s="1" t="s">
        <v>12</v>
      </c>
      <c r="G48" s="2">
        <v>4</v>
      </c>
      <c r="H48" s="2"/>
      <c r="I48" s="2">
        <f t="shared" si="0"/>
        <v>6</v>
      </c>
      <c r="J48" s="2">
        <v>13.3</v>
      </c>
      <c r="K48" s="2">
        <v>13.9</v>
      </c>
      <c r="L48" s="2">
        <v>17.3</v>
      </c>
      <c r="M48" s="2">
        <f t="shared" si="1"/>
        <v>4</v>
      </c>
    </row>
    <row r="49" spans="1:13" x14ac:dyDescent="0.25">
      <c r="A49" s="1">
        <v>1400</v>
      </c>
      <c r="B49" s="1">
        <v>49</v>
      </c>
      <c r="C49" s="1" t="s">
        <v>11</v>
      </c>
      <c r="D49" s="1">
        <v>0</v>
      </c>
      <c r="E49" s="1">
        <v>10</v>
      </c>
      <c r="F49" s="1" t="s">
        <v>12</v>
      </c>
      <c r="G49" s="2">
        <v>5</v>
      </c>
      <c r="H49" s="2"/>
      <c r="I49" s="2">
        <f t="shared" si="0"/>
        <v>5</v>
      </c>
      <c r="J49" s="2">
        <v>13.3</v>
      </c>
      <c r="K49" s="2">
        <v>13.4</v>
      </c>
      <c r="L49" s="2">
        <v>14.7</v>
      </c>
      <c r="M49" s="2">
        <f t="shared" si="1"/>
        <v>1.3999999999999986</v>
      </c>
    </row>
    <row r="50" spans="1:13" x14ac:dyDescent="0.25">
      <c r="A50" s="1">
        <v>1400</v>
      </c>
      <c r="B50" s="1">
        <v>50</v>
      </c>
      <c r="C50" s="1" t="s">
        <v>11</v>
      </c>
      <c r="D50" s="1">
        <v>0</v>
      </c>
      <c r="E50" s="1">
        <v>10</v>
      </c>
      <c r="F50" s="1" t="s">
        <v>12</v>
      </c>
      <c r="G50" s="2">
        <v>6</v>
      </c>
      <c r="H50" s="2"/>
      <c r="I50" s="2">
        <f t="shared" si="0"/>
        <v>4</v>
      </c>
      <c r="J50" s="2">
        <v>13.3</v>
      </c>
      <c r="K50" s="2">
        <v>13.6</v>
      </c>
      <c r="L50" s="2">
        <v>16.8</v>
      </c>
      <c r="M50" s="2">
        <f t="shared" si="1"/>
        <v>3.5</v>
      </c>
    </row>
    <row r="51" spans="1:13" x14ac:dyDescent="0.25">
      <c r="G51" s="2"/>
      <c r="I51" s="2"/>
    </row>
    <row r="52" spans="1:13" x14ac:dyDescent="0.25">
      <c r="G52" s="2"/>
      <c r="I52" s="2"/>
    </row>
    <row r="53" spans="1:13" x14ac:dyDescent="0.25">
      <c r="G53" s="2"/>
      <c r="I53" s="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opLeftCell="A27" workbookViewId="0">
      <selection activeCell="K51" sqref="K5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1</v>
      </c>
      <c r="H2" s="2"/>
      <c r="I2" s="2">
        <f>10-G2</f>
        <v>9</v>
      </c>
      <c r="J2" s="2">
        <v>14.2</v>
      </c>
      <c r="K2" s="2">
        <v>14.2</v>
      </c>
      <c r="L2" s="2">
        <v>14.2</v>
      </c>
      <c r="M2" s="2">
        <f>L2-J2</f>
        <v>0</v>
      </c>
      <c r="O2" t="s">
        <v>15</v>
      </c>
      <c r="P2" s="2">
        <f>AVERAGE(K2:K50)</f>
        <v>15.166666666666666</v>
      </c>
    </row>
    <row r="3" spans="1:16" x14ac:dyDescent="0.25">
      <c r="A3" s="1">
        <v>1600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/>
      <c r="I3" s="2">
        <f t="shared" ref="I3:I49" si="0">10-G3</f>
        <v>9</v>
      </c>
      <c r="J3" s="2">
        <v>14.6</v>
      </c>
      <c r="K3" s="2">
        <v>14.6</v>
      </c>
      <c r="L3" s="2">
        <v>14.6</v>
      </c>
      <c r="M3" s="2">
        <f t="shared" ref="M3:M49" si="1">L3-J3</f>
        <v>0</v>
      </c>
    </row>
    <row r="4" spans="1:16" x14ac:dyDescent="0.25">
      <c r="A4" s="1">
        <v>1600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14.3</v>
      </c>
      <c r="K4" s="2">
        <v>16.8</v>
      </c>
      <c r="L4" s="2">
        <v>19.3</v>
      </c>
      <c r="M4" s="2">
        <f t="shared" si="1"/>
        <v>5</v>
      </c>
    </row>
    <row r="5" spans="1:16" x14ac:dyDescent="0.25">
      <c r="A5" s="1">
        <v>1600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14.3</v>
      </c>
      <c r="K5" s="2">
        <v>14.3</v>
      </c>
      <c r="L5" s="2">
        <v>14.3</v>
      </c>
      <c r="M5" s="2">
        <f t="shared" si="1"/>
        <v>0</v>
      </c>
    </row>
    <row r="6" spans="1:16" x14ac:dyDescent="0.25">
      <c r="A6" s="1">
        <v>1600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5</v>
      </c>
      <c r="H6" s="2"/>
      <c r="I6" s="2">
        <f t="shared" si="0"/>
        <v>5</v>
      </c>
      <c r="J6" s="2">
        <v>14.2</v>
      </c>
      <c r="K6" s="2">
        <v>14.3</v>
      </c>
      <c r="L6" s="2">
        <v>14.3</v>
      </c>
      <c r="M6" s="2">
        <f t="shared" si="1"/>
        <v>0.10000000000000142</v>
      </c>
    </row>
    <row r="7" spans="1:16" x14ac:dyDescent="0.25">
      <c r="A7" s="1">
        <v>1600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14.3</v>
      </c>
      <c r="K7" s="2">
        <v>14.3</v>
      </c>
      <c r="L7" s="2">
        <v>14.3</v>
      </c>
      <c r="M7" s="2">
        <f t="shared" si="1"/>
        <v>0</v>
      </c>
    </row>
    <row r="8" spans="1:16" x14ac:dyDescent="0.25">
      <c r="A8" s="1">
        <v>1600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1</v>
      </c>
      <c r="H8" s="2"/>
      <c r="I8" s="2">
        <f t="shared" si="0"/>
        <v>9</v>
      </c>
      <c r="J8" s="2">
        <v>14.2</v>
      </c>
      <c r="K8" s="2">
        <v>14.2</v>
      </c>
      <c r="L8" s="2">
        <v>14.2</v>
      </c>
      <c r="M8" s="2">
        <f t="shared" si="1"/>
        <v>0</v>
      </c>
    </row>
    <row r="9" spans="1:16" x14ac:dyDescent="0.25">
      <c r="A9" s="1">
        <v>1600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17.2</v>
      </c>
      <c r="K9" s="2">
        <v>17.2</v>
      </c>
      <c r="L9" s="2">
        <v>17.2</v>
      </c>
      <c r="M9" s="2">
        <f t="shared" si="1"/>
        <v>0</v>
      </c>
    </row>
    <row r="10" spans="1:16" x14ac:dyDescent="0.25">
      <c r="A10" s="1">
        <v>1600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14.3</v>
      </c>
      <c r="K10" s="2">
        <v>14.3</v>
      </c>
      <c r="L10" s="2">
        <v>14.3</v>
      </c>
      <c r="M10" s="2">
        <f t="shared" si="1"/>
        <v>0</v>
      </c>
    </row>
    <row r="11" spans="1:16" x14ac:dyDescent="0.25">
      <c r="A11" s="1">
        <v>1600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3</v>
      </c>
      <c r="H11" s="2"/>
      <c r="I11" s="2">
        <f t="shared" si="0"/>
        <v>7</v>
      </c>
      <c r="J11" s="2">
        <v>14.3</v>
      </c>
      <c r="K11" s="2">
        <v>14.3</v>
      </c>
      <c r="L11" s="2">
        <v>14.4</v>
      </c>
      <c r="M11" s="2">
        <f t="shared" si="1"/>
        <v>9.9999999999999645E-2</v>
      </c>
    </row>
    <row r="12" spans="1:16" x14ac:dyDescent="0.25">
      <c r="A12" s="1">
        <v>1600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2</v>
      </c>
      <c r="H12" s="2"/>
      <c r="I12" s="2">
        <f t="shared" si="0"/>
        <v>8</v>
      </c>
      <c r="J12" s="2">
        <v>14.3</v>
      </c>
      <c r="K12" s="2">
        <v>14.3</v>
      </c>
      <c r="L12" s="2">
        <v>14.3</v>
      </c>
      <c r="M12" s="2">
        <f t="shared" si="1"/>
        <v>0</v>
      </c>
    </row>
    <row r="13" spans="1:16" x14ac:dyDescent="0.25">
      <c r="A13" s="1">
        <v>1600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14.3</v>
      </c>
      <c r="K13" s="2">
        <v>14.3</v>
      </c>
      <c r="L13" s="2">
        <v>14.3</v>
      </c>
      <c r="M13" s="2">
        <f t="shared" si="1"/>
        <v>0</v>
      </c>
    </row>
    <row r="14" spans="1:16" x14ac:dyDescent="0.25">
      <c r="A14" s="1">
        <v>1600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3</v>
      </c>
      <c r="H14" s="2"/>
      <c r="I14" s="2">
        <f t="shared" si="0"/>
        <v>7</v>
      </c>
      <c r="J14" s="2">
        <v>14.2</v>
      </c>
      <c r="K14" s="2">
        <v>14.3</v>
      </c>
      <c r="L14" s="2">
        <v>14.3</v>
      </c>
      <c r="M14" s="2">
        <f>L14-J14</f>
        <v>0.10000000000000142</v>
      </c>
    </row>
    <row r="15" spans="1:16" x14ac:dyDescent="0.25">
      <c r="A15" s="1">
        <v>1600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14.3</v>
      </c>
      <c r="K15" s="2">
        <v>15.4</v>
      </c>
      <c r="L15" s="2">
        <v>16.5</v>
      </c>
      <c r="M15" s="2">
        <f>L15-J15</f>
        <v>2.1999999999999993</v>
      </c>
    </row>
    <row r="16" spans="1:16" x14ac:dyDescent="0.25">
      <c r="A16" s="1">
        <v>1600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5</v>
      </c>
      <c r="H16" s="2"/>
      <c r="I16" s="2">
        <f t="shared" si="0"/>
        <v>5</v>
      </c>
      <c r="J16" s="2">
        <v>14.2</v>
      </c>
      <c r="K16" s="2">
        <v>14.3</v>
      </c>
      <c r="L16" s="2">
        <v>14.3</v>
      </c>
      <c r="M16" s="2">
        <f t="shared" si="1"/>
        <v>0.10000000000000142</v>
      </c>
    </row>
    <row r="17" spans="1:13" x14ac:dyDescent="0.25">
      <c r="A17" s="1">
        <v>1600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14.3</v>
      </c>
      <c r="K17" s="2">
        <v>14.3</v>
      </c>
      <c r="L17" s="2">
        <v>14.3</v>
      </c>
      <c r="M17" s="2">
        <f t="shared" si="1"/>
        <v>0</v>
      </c>
    </row>
    <row r="18" spans="1:13" x14ac:dyDescent="0.25">
      <c r="A18" s="1">
        <v>1600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14.3</v>
      </c>
      <c r="K18" s="2">
        <v>14.3</v>
      </c>
      <c r="L18" s="2">
        <v>14.3</v>
      </c>
      <c r="M18" s="2">
        <f t="shared" si="1"/>
        <v>0</v>
      </c>
    </row>
    <row r="19" spans="1:13" x14ac:dyDescent="0.25">
      <c r="A19" s="1">
        <v>1600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5</v>
      </c>
      <c r="H19" s="2"/>
      <c r="I19" s="2">
        <f t="shared" si="0"/>
        <v>5</v>
      </c>
      <c r="J19" s="2">
        <v>14.2</v>
      </c>
      <c r="K19" s="2">
        <v>14.2</v>
      </c>
      <c r="L19" s="2">
        <v>14.3</v>
      </c>
      <c r="M19" s="2">
        <f t="shared" si="1"/>
        <v>0.10000000000000142</v>
      </c>
    </row>
    <row r="20" spans="1:13" x14ac:dyDescent="0.25">
      <c r="A20" s="1">
        <v>1600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4</v>
      </c>
      <c r="H20" s="2"/>
      <c r="I20" s="2">
        <f t="shared" si="0"/>
        <v>6</v>
      </c>
      <c r="J20" s="2">
        <v>14.2</v>
      </c>
      <c r="K20" s="2">
        <v>16.2</v>
      </c>
      <c r="L20" s="2">
        <v>22.1</v>
      </c>
      <c r="M20" s="2">
        <f t="shared" si="1"/>
        <v>7.9000000000000021</v>
      </c>
    </row>
    <row r="21" spans="1:13" x14ac:dyDescent="0.25">
      <c r="A21" s="1">
        <v>1600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1</v>
      </c>
      <c r="H21" s="2"/>
      <c r="I21" s="2">
        <f t="shared" si="0"/>
        <v>9</v>
      </c>
      <c r="J21" s="2">
        <v>14.3</v>
      </c>
      <c r="K21" s="2">
        <v>14.3</v>
      </c>
      <c r="L21" s="2">
        <v>14.3</v>
      </c>
      <c r="M21" s="2">
        <f t="shared" si="1"/>
        <v>0</v>
      </c>
    </row>
    <row r="22" spans="1:13" x14ac:dyDescent="0.25">
      <c r="A22" s="1">
        <v>1600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14.3</v>
      </c>
      <c r="K22" s="2">
        <v>14.4</v>
      </c>
      <c r="L22" s="2">
        <v>14.7</v>
      </c>
      <c r="M22" s="2">
        <f t="shared" si="1"/>
        <v>0.39999999999999858</v>
      </c>
    </row>
    <row r="23" spans="1:13" x14ac:dyDescent="0.25">
      <c r="A23" s="1">
        <v>1600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14.3</v>
      </c>
      <c r="K23" s="2">
        <v>14.3</v>
      </c>
      <c r="L23" s="2">
        <v>14.3</v>
      </c>
      <c r="M23" s="2">
        <f t="shared" si="1"/>
        <v>0</v>
      </c>
    </row>
    <row r="24" spans="1:13" x14ac:dyDescent="0.25">
      <c r="A24" s="1">
        <v>1600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14.2</v>
      </c>
      <c r="K24" s="2">
        <v>20.8</v>
      </c>
      <c r="L24" s="2">
        <v>27.4</v>
      </c>
      <c r="M24" s="2">
        <f t="shared" si="1"/>
        <v>13.2</v>
      </c>
    </row>
    <row r="25" spans="1:13" x14ac:dyDescent="0.25">
      <c r="A25" s="1">
        <v>1600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3</v>
      </c>
      <c r="H25" s="2"/>
      <c r="I25" s="2">
        <f t="shared" si="0"/>
        <v>7</v>
      </c>
      <c r="J25" s="2">
        <v>14.2</v>
      </c>
      <c r="K25" s="2">
        <v>14.3</v>
      </c>
      <c r="L25" s="2">
        <v>14.3</v>
      </c>
      <c r="M25" s="2">
        <f t="shared" si="1"/>
        <v>0.10000000000000142</v>
      </c>
    </row>
    <row r="26" spans="1:13" x14ac:dyDescent="0.25">
      <c r="A26" s="1">
        <v>1600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14.3</v>
      </c>
      <c r="K26" s="2">
        <v>14.3</v>
      </c>
      <c r="L26" s="2">
        <v>14.3</v>
      </c>
      <c r="M26" s="2">
        <f t="shared" si="1"/>
        <v>0</v>
      </c>
    </row>
    <row r="27" spans="1:13" x14ac:dyDescent="0.25">
      <c r="A27" s="1">
        <v>1600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14.3</v>
      </c>
      <c r="K27" s="2">
        <v>15.6</v>
      </c>
      <c r="L27" s="2">
        <v>16.899999999999999</v>
      </c>
      <c r="M27" s="2">
        <f t="shared" si="1"/>
        <v>2.5999999999999979</v>
      </c>
    </row>
    <row r="28" spans="1:13" x14ac:dyDescent="0.25">
      <c r="A28" s="1">
        <v>1600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4</v>
      </c>
      <c r="H28" s="2"/>
      <c r="I28" s="2">
        <f t="shared" si="0"/>
        <v>6</v>
      </c>
      <c r="J28" s="2">
        <v>14.2</v>
      </c>
      <c r="K28" s="2">
        <v>14.3</v>
      </c>
      <c r="L28" s="2">
        <v>14.3</v>
      </c>
      <c r="M28" s="2">
        <f t="shared" si="1"/>
        <v>0.10000000000000142</v>
      </c>
    </row>
    <row r="29" spans="1:13" x14ac:dyDescent="0.25">
      <c r="A29" s="1">
        <v>1600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5</v>
      </c>
      <c r="H29" s="2"/>
      <c r="I29" s="2">
        <f t="shared" si="0"/>
        <v>5</v>
      </c>
      <c r="J29" s="2">
        <v>14.2</v>
      </c>
      <c r="K29" s="2">
        <v>14.3</v>
      </c>
      <c r="L29" s="2">
        <v>14.7</v>
      </c>
      <c r="M29" s="2">
        <f t="shared" si="1"/>
        <v>0.5</v>
      </c>
    </row>
    <row r="30" spans="1:13" x14ac:dyDescent="0.25">
      <c r="A30" s="1">
        <v>1600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14.3</v>
      </c>
      <c r="K30" s="2">
        <v>14.3</v>
      </c>
      <c r="L30" s="2">
        <v>14.3</v>
      </c>
      <c r="M30" s="2">
        <f t="shared" si="1"/>
        <v>0</v>
      </c>
    </row>
    <row r="31" spans="1:13" x14ac:dyDescent="0.25">
      <c r="A31" s="1">
        <v>1600</v>
      </c>
      <c r="B31" s="1">
        <v>31</v>
      </c>
      <c r="C31" s="1" t="s">
        <v>11</v>
      </c>
      <c r="D31" s="1">
        <v>0</v>
      </c>
      <c r="E31" s="1">
        <v>10</v>
      </c>
      <c r="F31" s="1" t="s">
        <v>12</v>
      </c>
      <c r="G31" s="2">
        <v>5</v>
      </c>
      <c r="H31" s="2"/>
      <c r="I31" s="2">
        <f t="shared" si="0"/>
        <v>5</v>
      </c>
      <c r="J31" s="2">
        <v>14.2</v>
      </c>
      <c r="K31" s="2">
        <v>14.6</v>
      </c>
      <c r="L31" s="2">
        <v>16.3</v>
      </c>
      <c r="M31" s="2">
        <f t="shared" si="1"/>
        <v>2.1000000000000014</v>
      </c>
    </row>
    <row r="32" spans="1:13" x14ac:dyDescent="0.25">
      <c r="A32" s="1">
        <v>1600</v>
      </c>
      <c r="B32" s="1">
        <v>32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15.2</v>
      </c>
      <c r="K32" s="2">
        <v>15.7</v>
      </c>
      <c r="L32" s="2">
        <v>16.3</v>
      </c>
      <c r="M32" s="2">
        <f t="shared" si="1"/>
        <v>1.1000000000000014</v>
      </c>
    </row>
    <row r="33" spans="1:13" x14ac:dyDescent="0.25">
      <c r="A33" s="1">
        <v>1600</v>
      </c>
      <c r="B33" s="1">
        <v>33</v>
      </c>
      <c r="C33" s="1" t="s">
        <v>11</v>
      </c>
      <c r="D33" s="1">
        <v>0</v>
      </c>
      <c r="E33" s="1">
        <v>10</v>
      </c>
      <c r="F33" s="1" t="s">
        <v>12</v>
      </c>
      <c r="G33" s="2">
        <v>4</v>
      </c>
      <c r="H33" s="2"/>
      <c r="I33" s="2">
        <f t="shared" si="0"/>
        <v>6</v>
      </c>
      <c r="J33" s="2">
        <v>14.2</v>
      </c>
      <c r="K33" s="2">
        <v>19.5</v>
      </c>
      <c r="L33" s="2">
        <v>33.200000000000003</v>
      </c>
      <c r="M33" s="2">
        <f t="shared" si="1"/>
        <v>19.000000000000004</v>
      </c>
    </row>
    <row r="34" spans="1:13" x14ac:dyDescent="0.25">
      <c r="A34" s="1">
        <v>1600</v>
      </c>
      <c r="B34" s="1">
        <v>34</v>
      </c>
      <c r="C34" s="1" t="s">
        <v>11</v>
      </c>
      <c r="D34" s="1">
        <v>0</v>
      </c>
      <c r="E34" s="1">
        <v>10</v>
      </c>
      <c r="F34" s="1" t="s">
        <v>12</v>
      </c>
      <c r="G34" s="2">
        <v>4</v>
      </c>
      <c r="H34" s="2"/>
      <c r="I34" s="2">
        <f t="shared" si="0"/>
        <v>6</v>
      </c>
      <c r="J34" s="2">
        <v>14.3</v>
      </c>
      <c r="K34" s="2">
        <v>19.399999999999999</v>
      </c>
      <c r="L34" s="2">
        <v>34.5</v>
      </c>
      <c r="M34" s="2">
        <f t="shared" si="1"/>
        <v>20.2</v>
      </c>
    </row>
    <row r="35" spans="1:13" x14ac:dyDescent="0.25">
      <c r="A35" s="1">
        <v>1600</v>
      </c>
      <c r="B35" s="1">
        <v>35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14.2</v>
      </c>
      <c r="K35" s="2">
        <v>14.3</v>
      </c>
      <c r="L35" s="2">
        <v>14.3</v>
      </c>
      <c r="M35" s="2">
        <f t="shared" si="1"/>
        <v>0.10000000000000142</v>
      </c>
    </row>
    <row r="36" spans="1:13" x14ac:dyDescent="0.25">
      <c r="A36" s="1">
        <v>1600</v>
      </c>
      <c r="B36" s="1">
        <v>36</v>
      </c>
      <c r="C36" s="1" t="s">
        <v>11</v>
      </c>
      <c r="D36" s="1">
        <v>0</v>
      </c>
      <c r="E36" s="1">
        <v>10</v>
      </c>
      <c r="F36" s="1" t="s">
        <v>12</v>
      </c>
      <c r="G36" s="2">
        <v>3</v>
      </c>
      <c r="H36" s="2"/>
      <c r="I36" s="2">
        <f t="shared" si="0"/>
        <v>7</v>
      </c>
      <c r="J36" s="2">
        <v>14.2</v>
      </c>
      <c r="K36" s="2">
        <v>14.6</v>
      </c>
      <c r="L36" s="2">
        <v>15.3</v>
      </c>
      <c r="M36" s="2">
        <f t="shared" si="1"/>
        <v>1.1000000000000014</v>
      </c>
    </row>
    <row r="37" spans="1:13" x14ac:dyDescent="0.25">
      <c r="A37" s="1">
        <v>1600</v>
      </c>
      <c r="B37" s="1">
        <v>37</v>
      </c>
      <c r="C37" s="1" t="s">
        <v>11</v>
      </c>
      <c r="D37" s="1">
        <v>0</v>
      </c>
      <c r="E37" s="1">
        <v>10</v>
      </c>
      <c r="F37" s="1" t="s">
        <v>12</v>
      </c>
      <c r="G37" s="2">
        <v>3</v>
      </c>
      <c r="H37" s="2"/>
      <c r="I37" s="2">
        <f t="shared" si="0"/>
        <v>7</v>
      </c>
      <c r="J37" s="2">
        <v>14.3</v>
      </c>
      <c r="K37" s="2">
        <v>14.6</v>
      </c>
      <c r="L37" s="2">
        <v>15.2</v>
      </c>
      <c r="M37" s="2">
        <f t="shared" si="1"/>
        <v>0.89999999999999858</v>
      </c>
    </row>
    <row r="38" spans="1:13" x14ac:dyDescent="0.25">
      <c r="A38" s="1">
        <v>1600</v>
      </c>
      <c r="B38" s="1">
        <v>38</v>
      </c>
      <c r="C38" s="1" t="s">
        <v>11</v>
      </c>
      <c r="D38" s="1">
        <v>0</v>
      </c>
      <c r="E38" s="1">
        <v>10</v>
      </c>
      <c r="F38" s="1" t="s">
        <v>12</v>
      </c>
      <c r="G38" s="2">
        <v>4</v>
      </c>
      <c r="H38" s="2"/>
      <c r="I38" s="2">
        <f t="shared" si="0"/>
        <v>6</v>
      </c>
      <c r="J38" s="2">
        <v>14.2</v>
      </c>
      <c r="K38" s="2">
        <v>15.3</v>
      </c>
      <c r="L38" s="2">
        <v>18.600000000000001</v>
      </c>
      <c r="M38" s="2">
        <f t="shared" si="1"/>
        <v>4.4000000000000021</v>
      </c>
    </row>
    <row r="39" spans="1:13" x14ac:dyDescent="0.25">
      <c r="A39" s="1">
        <v>1600</v>
      </c>
      <c r="B39" s="1">
        <v>39</v>
      </c>
      <c r="C39" s="1" t="s">
        <v>11</v>
      </c>
      <c r="D39" s="1">
        <v>0</v>
      </c>
      <c r="E39" s="1">
        <v>10</v>
      </c>
      <c r="F39" s="1" t="s">
        <v>12</v>
      </c>
      <c r="G39" s="2">
        <v>4</v>
      </c>
      <c r="H39" s="2"/>
      <c r="I39" s="2">
        <f t="shared" si="0"/>
        <v>6</v>
      </c>
      <c r="J39" s="2">
        <v>14.2</v>
      </c>
      <c r="K39" s="2">
        <v>14.3</v>
      </c>
      <c r="L39" s="2">
        <v>14.3</v>
      </c>
      <c r="M39" s="2">
        <f t="shared" si="1"/>
        <v>0.10000000000000142</v>
      </c>
    </row>
    <row r="40" spans="1:13" x14ac:dyDescent="0.25">
      <c r="A40" s="1">
        <v>1600</v>
      </c>
      <c r="B40" s="1">
        <v>40</v>
      </c>
      <c r="C40" s="1" t="s">
        <v>11</v>
      </c>
      <c r="D40" s="1">
        <v>0</v>
      </c>
      <c r="E40" s="1">
        <v>10</v>
      </c>
      <c r="F40" s="1" t="s">
        <v>12</v>
      </c>
      <c r="G40" s="2">
        <v>4</v>
      </c>
      <c r="H40" s="2"/>
      <c r="I40" s="2">
        <f t="shared" si="0"/>
        <v>6</v>
      </c>
      <c r="J40" s="2">
        <v>14.3</v>
      </c>
      <c r="K40" s="2">
        <v>17.7</v>
      </c>
      <c r="L40" s="2">
        <v>23.6</v>
      </c>
      <c r="M40" s="2">
        <f t="shared" si="1"/>
        <v>9.3000000000000007</v>
      </c>
    </row>
    <row r="41" spans="1:13" x14ac:dyDescent="0.25">
      <c r="A41" s="1">
        <v>1600</v>
      </c>
      <c r="B41" s="1">
        <v>41</v>
      </c>
      <c r="C41" s="1" t="s">
        <v>11</v>
      </c>
      <c r="D41" s="1">
        <v>0</v>
      </c>
      <c r="E41" s="1">
        <v>10</v>
      </c>
      <c r="F41" s="1" t="s">
        <v>12</v>
      </c>
      <c r="G41" s="2">
        <v>1</v>
      </c>
      <c r="H41" s="2"/>
      <c r="I41" s="2">
        <f t="shared" si="0"/>
        <v>9</v>
      </c>
      <c r="J41" s="2">
        <v>15.5</v>
      </c>
      <c r="K41" s="2">
        <v>14.3</v>
      </c>
      <c r="L41" s="2">
        <v>15.9</v>
      </c>
      <c r="M41" s="2">
        <f t="shared" si="1"/>
        <v>0.40000000000000036</v>
      </c>
    </row>
    <row r="42" spans="1:13" x14ac:dyDescent="0.25">
      <c r="A42" s="1">
        <v>1600</v>
      </c>
      <c r="B42" s="1">
        <v>42</v>
      </c>
      <c r="C42" s="1" t="s">
        <v>11</v>
      </c>
      <c r="D42" s="1">
        <v>0</v>
      </c>
      <c r="E42" s="1">
        <v>10</v>
      </c>
      <c r="F42" s="1" t="s">
        <v>12</v>
      </c>
      <c r="G42" s="2">
        <v>2</v>
      </c>
      <c r="H42" s="2"/>
      <c r="I42" s="2">
        <f t="shared" si="0"/>
        <v>8</v>
      </c>
      <c r="J42" s="2">
        <v>16.3</v>
      </c>
      <c r="K42" s="2">
        <v>16.3</v>
      </c>
      <c r="L42" s="2">
        <v>16.3</v>
      </c>
      <c r="M42" s="2">
        <f t="shared" si="1"/>
        <v>0</v>
      </c>
    </row>
    <row r="43" spans="1:13" x14ac:dyDescent="0.25">
      <c r="A43" s="1">
        <v>1600</v>
      </c>
      <c r="B43" s="1">
        <v>43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14.7</v>
      </c>
      <c r="K43" s="2">
        <v>15.4</v>
      </c>
      <c r="L43" s="2">
        <v>16.399999999999999</v>
      </c>
      <c r="M43" s="2">
        <f t="shared" si="1"/>
        <v>1.6999999999999993</v>
      </c>
    </row>
    <row r="44" spans="1:13" x14ac:dyDescent="0.25">
      <c r="A44" s="1">
        <v>1600</v>
      </c>
      <c r="B44" s="1">
        <v>44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14.3</v>
      </c>
      <c r="K44" s="2">
        <v>15.5</v>
      </c>
      <c r="L44" s="2">
        <v>16.399999999999999</v>
      </c>
      <c r="M44" s="2">
        <f t="shared" si="1"/>
        <v>2.0999999999999979</v>
      </c>
    </row>
    <row r="45" spans="1:13" x14ac:dyDescent="0.25">
      <c r="A45" s="1">
        <v>1600</v>
      </c>
      <c r="B45" s="1">
        <v>46</v>
      </c>
      <c r="C45" s="1" t="s">
        <v>11</v>
      </c>
      <c r="D45" s="1">
        <v>0</v>
      </c>
      <c r="E45" s="1">
        <v>10</v>
      </c>
      <c r="F45" s="1" t="s">
        <v>12</v>
      </c>
      <c r="G45" s="2">
        <v>4</v>
      </c>
      <c r="H45" s="2"/>
      <c r="I45" s="2">
        <f t="shared" si="0"/>
        <v>6</v>
      </c>
      <c r="J45" s="2">
        <v>14.2</v>
      </c>
      <c r="K45" s="2">
        <v>14.3</v>
      </c>
      <c r="L45" s="2">
        <v>14.3</v>
      </c>
      <c r="M45" s="2">
        <f t="shared" si="1"/>
        <v>0.10000000000000142</v>
      </c>
    </row>
    <row r="46" spans="1:13" x14ac:dyDescent="0.25">
      <c r="A46" s="1">
        <v>1600</v>
      </c>
      <c r="B46" s="1">
        <v>47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14.2</v>
      </c>
      <c r="K46" s="2">
        <v>14.3</v>
      </c>
      <c r="L46" s="2">
        <v>14.3</v>
      </c>
      <c r="M46" s="2">
        <f t="shared" si="1"/>
        <v>0.10000000000000142</v>
      </c>
    </row>
    <row r="47" spans="1:13" x14ac:dyDescent="0.25">
      <c r="A47" s="1">
        <v>1600</v>
      </c>
      <c r="B47" s="1">
        <v>48</v>
      </c>
      <c r="C47" s="1" t="s">
        <v>11</v>
      </c>
      <c r="D47" s="1">
        <v>0</v>
      </c>
      <c r="E47" s="1">
        <v>10</v>
      </c>
      <c r="F47" s="1" t="s">
        <v>12</v>
      </c>
      <c r="G47" s="2">
        <v>4</v>
      </c>
      <c r="H47" s="2"/>
      <c r="I47" s="2">
        <f t="shared" si="0"/>
        <v>6</v>
      </c>
      <c r="J47" s="2">
        <v>14.4</v>
      </c>
      <c r="K47" s="2">
        <v>16.5</v>
      </c>
      <c r="L47" s="2">
        <v>21.8</v>
      </c>
      <c r="M47" s="2">
        <f t="shared" si="1"/>
        <v>7.4</v>
      </c>
    </row>
    <row r="48" spans="1:13" x14ac:dyDescent="0.25">
      <c r="A48" s="1">
        <v>1600</v>
      </c>
      <c r="B48" s="1">
        <v>49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14.2</v>
      </c>
      <c r="K48" s="2">
        <v>16.2</v>
      </c>
      <c r="L48" s="2">
        <v>18.100000000000001</v>
      </c>
      <c r="M48" s="2">
        <f t="shared" si="1"/>
        <v>3.9000000000000021</v>
      </c>
    </row>
    <row r="49" spans="1:13" x14ac:dyDescent="0.25">
      <c r="A49" s="1">
        <v>1600</v>
      </c>
      <c r="B49" s="1">
        <v>50</v>
      </c>
      <c r="C49" s="1" t="s">
        <v>11</v>
      </c>
      <c r="D49" s="1">
        <v>0</v>
      </c>
      <c r="E49" s="1">
        <v>10</v>
      </c>
      <c r="F49" s="1" t="s">
        <v>12</v>
      </c>
      <c r="G49" s="2">
        <v>1</v>
      </c>
      <c r="H49" s="2"/>
      <c r="I49" s="2">
        <f t="shared" si="0"/>
        <v>9</v>
      </c>
      <c r="J49" s="2">
        <v>14.2</v>
      </c>
      <c r="K49" s="2">
        <v>14.2</v>
      </c>
      <c r="L49" s="2">
        <v>14.2</v>
      </c>
      <c r="M49" s="2">
        <f t="shared" si="1"/>
        <v>0</v>
      </c>
    </row>
    <row r="50" spans="1:13" x14ac:dyDescent="0.25">
      <c r="G50" s="2"/>
      <c r="I50" s="2"/>
    </row>
    <row r="51" spans="1:13" x14ac:dyDescent="0.25">
      <c r="G51" s="2"/>
      <c r="I51" s="2"/>
    </row>
    <row r="52" spans="1:13" x14ac:dyDescent="0.25">
      <c r="G52" s="2"/>
      <c r="I52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4" sqref="B4"/>
    </sheetView>
  </sheetViews>
  <sheetFormatPr defaultRowHeight="15" x14ac:dyDescent="0.25"/>
  <cols>
    <col min="1" max="1" width="16" customWidth="1"/>
    <col min="2" max="2" width="15.85546875" customWidth="1"/>
  </cols>
  <sheetData>
    <row r="1" spans="1:2" x14ac:dyDescent="0.25">
      <c r="A1" t="s">
        <v>16</v>
      </c>
      <c r="B1" t="s">
        <v>17</v>
      </c>
    </row>
    <row r="2" spans="1:2" x14ac:dyDescent="0.25">
      <c r="A2">
        <v>200</v>
      </c>
      <c r="B2" s="2">
        <f>List1!P2</f>
        <v>3.6804166666666673</v>
      </c>
    </row>
    <row r="3" spans="1:2" x14ac:dyDescent="0.25">
      <c r="A3">
        <v>400</v>
      </c>
      <c r="B3" s="2">
        <f>List2!P2</f>
        <v>5.3286363636363641</v>
      </c>
    </row>
    <row r="4" spans="1:2" x14ac:dyDescent="0.25">
      <c r="A4">
        <v>600</v>
      </c>
      <c r="B4" s="2">
        <f>List3!P2</f>
        <v>7.4115909090909069</v>
      </c>
    </row>
    <row r="5" spans="1:2" x14ac:dyDescent="0.25">
      <c r="A5">
        <v>800</v>
      </c>
      <c r="B5" s="2">
        <f>List4!P2</f>
        <v>8.862954545454544</v>
      </c>
    </row>
    <row r="6" spans="1:2" x14ac:dyDescent="0.25">
      <c r="A6">
        <v>1000</v>
      </c>
      <c r="B6" s="2">
        <f>List5!P2</f>
        <v>10.442340425531917</v>
      </c>
    </row>
    <row r="7" spans="1:2" x14ac:dyDescent="0.25">
      <c r="A7">
        <v>1200</v>
      </c>
      <c r="B7" s="2">
        <f>List6!P2</f>
        <v>12.202000000000004</v>
      </c>
    </row>
    <row r="8" spans="1:2" x14ac:dyDescent="0.25">
      <c r="A8">
        <v>1400</v>
      </c>
      <c r="B8" s="2">
        <f>List7!P2</f>
        <v>13.840816326530605</v>
      </c>
    </row>
    <row r="9" spans="1:2" x14ac:dyDescent="0.25">
      <c r="A9">
        <v>1600</v>
      </c>
      <c r="B9" s="2">
        <f>List8!P2</f>
        <v>15.166666666666666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2016-04-21T20:03:02Z</dcterms:modified>
</cp:coreProperties>
</file>