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List9" sheetId="9" r:id="rId1"/>
    <sheet name="List1" sheetId="10" r:id="rId2"/>
    <sheet name="List2" sheetId="11" r:id="rId3"/>
    <sheet name="List3" sheetId="12" r:id="rId4"/>
    <sheet name="List4" sheetId="13" r:id="rId5"/>
    <sheet name="List5" sheetId="14" r:id="rId6"/>
    <sheet name="List6" sheetId="15" r:id="rId7"/>
    <sheet name="List7" sheetId="16" r:id="rId8"/>
    <sheet name="List8" sheetId="17" r:id="rId9"/>
  </sheets>
  <calcPr calcId="145621"/>
</workbook>
</file>

<file path=xl/calcChain.xml><?xml version="1.0" encoding="utf-8"?>
<calcChain xmlns="http://schemas.openxmlformats.org/spreadsheetml/2006/main">
  <c r="P2" i="17" l="1"/>
  <c r="B9" i="9" s="1"/>
  <c r="P2" i="16"/>
  <c r="B8" i="9" s="1"/>
  <c r="P2" i="15"/>
  <c r="B7" i="9" s="1"/>
  <c r="P2" i="14"/>
  <c r="B6" i="9" s="1"/>
  <c r="P2" i="13"/>
  <c r="B5" i="9" s="1"/>
  <c r="P2" i="12"/>
  <c r="B4" i="9" s="1"/>
  <c r="P2" i="11"/>
  <c r="B3" i="9" s="1"/>
  <c r="P2" i="10"/>
  <c r="B2" i="9" s="1"/>
  <c r="M50" i="17" l="1"/>
  <c r="I50" i="17"/>
  <c r="M49" i="17"/>
  <c r="I49" i="17"/>
  <c r="M48" i="17"/>
  <c r="I48" i="17"/>
  <c r="M47" i="17"/>
  <c r="I47" i="17"/>
  <c r="M46" i="17"/>
  <c r="I46" i="17"/>
  <c r="M45" i="17"/>
  <c r="I45" i="17"/>
  <c r="M44" i="17"/>
  <c r="I44" i="17"/>
  <c r="M43" i="17"/>
  <c r="I43" i="17"/>
  <c r="M42" i="17"/>
  <c r="I42" i="17"/>
  <c r="M41" i="17"/>
  <c r="I41" i="17"/>
  <c r="M40" i="17"/>
  <c r="I40" i="17"/>
  <c r="M39" i="17"/>
  <c r="I39" i="17"/>
  <c r="M38" i="17"/>
  <c r="I38" i="17"/>
  <c r="M37" i="17"/>
  <c r="I37" i="17"/>
  <c r="M36" i="17"/>
  <c r="I36" i="17"/>
  <c r="M35" i="17"/>
  <c r="I35" i="17"/>
  <c r="M34" i="17"/>
  <c r="I34" i="17"/>
  <c r="M33" i="17"/>
  <c r="I33" i="17"/>
  <c r="M32" i="17"/>
  <c r="I32" i="17"/>
  <c r="M31" i="17"/>
  <c r="I31" i="17"/>
  <c r="M30" i="17"/>
  <c r="I30" i="17"/>
  <c r="M29" i="17"/>
  <c r="I29" i="17"/>
  <c r="M28" i="17"/>
  <c r="I28" i="17"/>
  <c r="M27" i="17"/>
  <c r="I27" i="17"/>
  <c r="M26" i="17"/>
  <c r="I26" i="17"/>
  <c r="M25" i="17"/>
  <c r="I25" i="17"/>
  <c r="M24" i="17"/>
  <c r="I24" i="17"/>
  <c r="M23" i="17"/>
  <c r="I23" i="17"/>
  <c r="M22" i="17"/>
  <c r="I22" i="17"/>
  <c r="M21" i="17"/>
  <c r="I21" i="17"/>
  <c r="M20" i="17"/>
  <c r="I20" i="17"/>
  <c r="M19" i="17"/>
  <c r="I19" i="17"/>
  <c r="M18" i="17"/>
  <c r="I18" i="17"/>
  <c r="M17" i="17"/>
  <c r="I17" i="17"/>
  <c r="M16" i="17"/>
  <c r="I16" i="17"/>
  <c r="M15" i="17"/>
  <c r="I15" i="17"/>
  <c r="M14" i="17"/>
  <c r="I14" i="17"/>
  <c r="M13" i="17"/>
  <c r="I13" i="17"/>
  <c r="M12" i="17"/>
  <c r="I12" i="17"/>
  <c r="M11" i="17"/>
  <c r="I11" i="17"/>
  <c r="M10" i="17"/>
  <c r="I10" i="17"/>
  <c r="M9" i="17"/>
  <c r="I9" i="17"/>
  <c r="M8" i="17"/>
  <c r="I8" i="17"/>
  <c r="M7" i="17"/>
  <c r="I7" i="17"/>
  <c r="M6" i="17"/>
  <c r="I6" i="17"/>
  <c r="M5" i="17"/>
  <c r="I5" i="17"/>
  <c r="M4" i="17"/>
  <c r="I4" i="17"/>
  <c r="M3" i="17"/>
  <c r="I3" i="17"/>
  <c r="M2" i="17"/>
  <c r="I2" i="17"/>
  <c r="M47" i="16"/>
  <c r="I47" i="16"/>
  <c r="M46" i="16"/>
  <c r="I46" i="16"/>
  <c r="M45" i="16"/>
  <c r="I45" i="16"/>
  <c r="M44" i="16"/>
  <c r="I44" i="16"/>
  <c r="M43" i="16"/>
  <c r="I43" i="16"/>
  <c r="M42" i="16"/>
  <c r="I42" i="16"/>
  <c r="M41" i="16"/>
  <c r="I41" i="16"/>
  <c r="M40" i="16"/>
  <c r="I40" i="16"/>
  <c r="M39" i="16"/>
  <c r="I39" i="16"/>
  <c r="M38" i="16"/>
  <c r="I38" i="16"/>
  <c r="M37" i="16"/>
  <c r="I37" i="16"/>
  <c r="M36" i="16"/>
  <c r="I36" i="16"/>
  <c r="M35" i="16"/>
  <c r="I35" i="16"/>
  <c r="M34" i="16"/>
  <c r="I34" i="16"/>
  <c r="M33" i="16"/>
  <c r="I33" i="16"/>
  <c r="M32" i="16"/>
  <c r="I32" i="16"/>
  <c r="M31" i="16"/>
  <c r="I31" i="16"/>
  <c r="M30" i="16"/>
  <c r="I30" i="16"/>
  <c r="M29" i="16"/>
  <c r="I29" i="16"/>
  <c r="M28" i="16"/>
  <c r="I28" i="16"/>
  <c r="M27" i="16"/>
  <c r="I27" i="16"/>
  <c r="M26" i="16"/>
  <c r="I26" i="16"/>
  <c r="M25" i="16"/>
  <c r="I25" i="16"/>
  <c r="M24" i="16"/>
  <c r="I24" i="16"/>
  <c r="M23" i="16"/>
  <c r="I23" i="16"/>
  <c r="M22" i="16"/>
  <c r="I22" i="16"/>
  <c r="M21" i="16"/>
  <c r="I21" i="16"/>
  <c r="M20" i="16"/>
  <c r="I20" i="16"/>
  <c r="M19" i="16"/>
  <c r="I19" i="16"/>
  <c r="M18" i="16"/>
  <c r="I18" i="16"/>
  <c r="M17" i="16"/>
  <c r="I17" i="16"/>
  <c r="M16" i="16"/>
  <c r="I16" i="16"/>
  <c r="M15" i="16"/>
  <c r="I15" i="16"/>
  <c r="M14" i="16"/>
  <c r="I14" i="16"/>
  <c r="M13" i="16"/>
  <c r="I13" i="16"/>
  <c r="M12" i="16"/>
  <c r="I12" i="16"/>
  <c r="M11" i="16"/>
  <c r="I11" i="16"/>
  <c r="M10" i="16"/>
  <c r="I10" i="16"/>
  <c r="M9" i="16"/>
  <c r="I9" i="16"/>
  <c r="M8" i="16"/>
  <c r="I8" i="16"/>
  <c r="M7" i="16"/>
  <c r="I7" i="16"/>
  <c r="M6" i="16"/>
  <c r="I6" i="16"/>
  <c r="M5" i="16"/>
  <c r="I5" i="16"/>
  <c r="M4" i="16"/>
  <c r="I4" i="16"/>
  <c r="M3" i="16"/>
  <c r="I3" i="16"/>
  <c r="M2" i="16"/>
  <c r="I2" i="16"/>
  <c r="M3" i="14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2" i="14"/>
  <c r="M51" i="15"/>
  <c r="I51" i="15"/>
  <c r="M50" i="15"/>
  <c r="I50" i="15"/>
  <c r="M49" i="15"/>
  <c r="I49" i="15"/>
  <c r="M48" i="15"/>
  <c r="I48" i="15"/>
  <c r="M47" i="15"/>
  <c r="I47" i="15"/>
  <c r="M46" i="15"/>
  <c r="I46" i="15"/>
  <c r="M45" i="15"/>
  <c r="I45" i="15"/>
  <c r="M44" i="15"/>
  <c r="I44" i="15"/>
  <c r="M43" i="15"/>
  <c r="I43" i="15"/>
  <c r="M42" i="15"/>
  <c r="I42" i="15"/>
  <c r="M41" i="15"/>
  <c r="I41" i="15"/>
  <c r="M40" i="15"/>
  <c r="I40" i="15"/>
  <c r="M39" i="15"/>
  <c r="I39" i="15"/>
  <c r="M38" i="15"/>
  <c r="I38" i="15"/>
  <c r="M37" i="15"/>
  <c r="I37" i="15"/>
  <c r="M36" i="15"/>
  <c r="I36" i="15"/>
  <c r="M35" i="15"/>
  <c r="I35" i="15"/>
  <c r="M34" i="15"/>
  <c r="I34" i="15"/>
  <c r="M33" i="15"/>
  <c r="I33" i="15"/>
  <c r="M32" i="15"/>
  <c r="I32" i="15"/>
  <c r="M31" i="15"/>
  <c r="I31" i="15"/>
  <c r="M30" i="15"/>
  <c r="I30" i="15"/>
  <c r="M29" i="15"/>
  <c r="I29" i="15"/>
  <c r="M28" i="15"/>
  <c r="I28" i="15"/>
  <c r="M27" i="15"/>
  <c r="I27" i="15"/>
  <c r="M26" i="15"/>
  <c r="I26" i="15"/>
  <c r="M25" i="15"/>
  <c r="I25" i="15"/>
  <c r="M24" i="15"/>
  <c r="I24" i="15"/>
  <c r="M23" i="15"/>
  <c r="I23" i="15"/>
  <c r="M22" i="15"/>
  <c r="I22" i="15"/>
  <c r="M21" i="15"/>
  <c r="I21" i="15"/>
  <c r="M20" i="15"/>
  <c r="I20" i="15"/>
  <c r="M19" i="15"/>
  <c r="I19" i="15"/>
  <c r="M18" i="15"/>
  <c r="I18" i="15"/>
  <c r="M17" i="15"/>
  <c r="I17" i="15"/>
  <c r="M16" i="15"/>
  <c r="I16" i="15"/>
  <c r="M15" i="15"/>
  <c r="I15" i="15"/>
  <c r="M14" i="15"/>
  <c r="I14" i="15"/>
  <c r="M13" i="15"/>
  <c r="I13" i="15"/>
  <c r="M12" i="15"/>
  <c r="I12" i="15"/>
  <c r="M11" i="15"/>
  <c r="I11" i="15"/>
  <c r="M10" i="15"/>
  <c r="I10" i="15"/>
  <c r="M9" i="15"/>
  <c r="I9" i="15"/>
  <c r="M8" i="15"/>
  <c r="I8" i="15"/>
  <c r="M7" i="15"/>
  <c r="I7" i="15"/>
  <c r="M6" i="15"/>
  <c r="I6" i="15"/>
  <c r="M5" i="15"/>
  <c r="I5" i="15"/>
  <c r="M4" i="15"/>
  <c r="I4" i="15"/>
  <c r="M3" i="15"/>
  <c r="I3" i="15"/>
  <c r="M2" i="15"/>
  <c r="I2" i="15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I2" i="14"/>
  <c r="I54" i="13"/>
  <c r="I53" i="13"/>
  <c r="I52" i="13"/>
  <c r="M51" i="13"/>
  <c r="I51" i="13"/>
  <c r="M50" i="13"/>
  <c r="I50" i="13"/>
  <c r="M49" i="13"/>
  <c r="I49" i="13"/>
  <c r="M48" i="13"/>
  <c r="I48" i="13"/>
  <c r="M47" i="13"/>
  <c r="I47" i="13"/>
  <c r="M46" i="13"/>
  <c r="I46" i="13"/>
  <c r="M45" i="13"/>
  <c r="I45" i="13"/>
  <c r="M44" i="13"/>
  <c r="I44" i="13"/>
  <c r="M43" i="13"/>
  <c r="I43" i="13"/>
  <c r="M42" i="13"/>
  <c r="I42" i="13"/>
  <c r="M41" i="13"/>
  <c r="I41" i="13"/>
  <c r="M40" i="13"/>
  <c r="I40" i="13"/>
  <c r="M39" i="13"/>
  <c r="I39" i="13"/>
  <c r="M38" i="13"/>
  <c r="I38" i="13"/>
  <c r="M37" i="13"/>
  <c r="I37" i="13"/>
  <c r="M36" i="13"/>
  <c r="I36" i="13"/>
  <c r="M35" i="13"/>
  <c r="I35" i="13"/>
  <c r="M34" i="13"/>
  <c r="I34" i="13"/>
  <c r="M33" i="13"/>
  <c r="I33" i="13"/>
  <c r="M32" i="13"/>
  <c r="I32" i="13"/>
  <c r="M31" i="13"/>
  <c r="I31" i="13"/>
  <c r="M30" i="13"/>
  <c r="I30" i="13"/>
  <c r="M29" i="13"/>
  <c r="I29" i="13"/>
  <c r="M28" i="13"/>
  <c r="I28" i="13"/>
  <c r="M27" i="13"/>
  <c r="I27" i="13"/>
  <c r="M26" i="13"/>
  <c r="I26" i="13"/>
  <c r="M25" i="13"/>
  <c r="I25" i="13"/>
  <c r="M24" i="13"/>
  <c r="I24" i="13"/>
  <c r="M23" i="13"/>
  <c r="I23" i="13"/>
  <c r="M22" i="13"/>
  <c r="I22" i="13"/>
  <c r="M21" i="13"/>
  <c r="I21" i="13"/>
  <c r="M20" i="13"/>
  <c r="I20" i="13"/>
  <c r="M19" i="13"/>
  <c r="I19" i="13"/>
  <c r="M18" i="13"/>
  <c r="I18" i="13"/>
  <c r="M17" i="13"/>
  <c r="I17" i="13"/>
  <c r="M16" i="13"/>
  <c r="I16" i="13"/>
  <c r="M15" i="13"/>
  <c r="I15" i="13"/>
  <c r="M14" i="13"/>
  <c r="I14" i="13"/>
  <c r="M13" i="13"/>
  <c r="I13" i="13"/>
  <c r="M12" i="13"/>
  <c r="I12" i="13"/>
  <c r="M11" i="13"/>
  <c r="I11" i="13"/>
  <c r="M10" i="13"/>
  <c r="I10" i="13"/>
  <c r="M9" i="13"/>
  <c r="I9" i="13"/>
  <c r="M8" i="13"/>
  <c r="I8" i="13"/>
  <c r="M7" i="13"/>
  <c r="I7" i="13"/>
  <c r="M6" i="13"/>
  <c r="I6" i="13"/>
  <c r="M5" i="13"/>
  <c r="I5" i="13"/>
  <c r="M4" i="13"/>
  <c r="I4" i="13"/>
  <c r="M3" i="13"/>
  <c r="I3" i="13"/>
  <c r="M2" i="13"/>
  <c r="I2" i="13"/>
  <c r="M50" i="12"/>
  <c r="I50" i="12"/>
  <c r="M49" i="12"/>
  <c r="I49" i="12"/>
  <c r="M48" i="12"/>
  <c r="I48" i="12"/>
  <c r="M47" i="12"/>
  <c r="I47" i="12"/>
  <c r="M46" i="12"/>
  <c r="I46" i="12"/>
  <c r="M45" i="12"/>
  <c r="I45" i="12"/>
  <c r="M44" i="12"/>
  <c r="I44" i="12"/>
  <c r="M43" i="12"/>
  <c r="I43" i="12"/>
  <c r="M42" i="12"/>
  <c r="I42" i="12"/>
  <c r="M41" i="12"/>
  <c r="I41" i="12"/>
  <c r="M40" i="12"/>
  <c r="I40" i="12"/>
  <c r="M39" i="12"/>
  <c r="I39" i="12"/>
  <c r="M38" i="12"/>
  <c r="I38" i="12"/>
  <c r="M37" i="12"/>
  <c r="I37" i="12"/>
  <c r="M36" i="12"/>
  <c r="I36" i="12"/>
  <c r="M35" i="12"/>
  <c r="I35" i="12"/>
  <c r="M34" i="12"/>
  <c r="I34" i="12"/>
  <c r="M33" i="12"/>
  <c r="I33" i="12"/>
  <c r="M32" i="12"/>
  <c r="I32" i="12"/>
  <c r="M31" i="12"/>
  <c r="I31" i="12"/>
  <c r="M30" i="12"/>
  <c r="I30" i="12"/>
  <c r="M29" i="12"/>
  <c r="I29" i="12"/>
  <c r="M28" i="12"/>
  <c r="I28" i="12"/>
  <c r="M27" i="12"/>
  <c r="I27" i="12"/>
  <c r="M26" i="12"/>
  <c r="I26" i="12"/>
  <c r="M25" i="12"/>
  <c r="I25" i="12"/>
  <c r="M24" i="12"/>
  <c r="I24" i="12"/>
  <c r="M23" i="12"/>
  <c r="I23" i="12"/>
  <c r="M22" i="12"/>
  <c r="I22" i="12"/>
  <c r="M21" i="12"/>
  <c r="I21" i="12"/>
  <c r="M20" i="12"/>
  <c r="I20" i="12"/>
  <c r="M19" i="12"/>
  <c r="I19" i="12"/>
  <c r="M18" i="12"/>
  <c r="I18" i="12"/>
  <c r="M17" i="12"/>
  <c r="I17" i="12"/>
  <c r="M16" i="12"/>
  <c r="I16" i="12"/>
  <c r="M15" i="12"/>
  <c r="I15" i="12"/>
  <c r="M14" i="12"/>
  <c r="I14" i="12"/>
  <c r="M13" i="12"/>
  <c r="I13" i="12"/>
  <c r="M12" i="12"/>
  <c r="I12" i="12"/>
  <c r="M11" i="12"/>
  <c r="I11" i="12"/>
  <c r="M10" i="12"/>
  <c r="I10" i="12"/>
  <c r="M9" i="12"/>
  <c r="I9" i="12"/>
  <c r="M8" i="12"/>
  <c r="I8" i="12"/>
  <c r="M7" i="12"/>
  <c r="I7" i="12"/>
  <c r="M6" i="12"/>
  <c r="I6" i="12"/>
  <c r="M5" i="12"/>
  <c r="I5" i="12"/>
  <c r="M4" i="12"/>
  <c r="I4" i="12"/>
  <c r="M3" i="12"/>
  <c r="I3" i="12"/>
  <c r="M2" i="12"/>
  <c r="I2" i="12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2" i="11"/>
  <c r="M49" i="10"/>
  <c r="M48" i="10"/>
  <c r="I48" i="10"/>
  <c r="M47" i="10"/>
  <c r="I47" i="10"/>
  <c r="M46" i="10"/>
  <c r="I46" i="10"/>
  <c r="M45" i="10"/>
  <c r="I45" i="10"/>
  <c r="M44" i="10"/>
  <c r="I44" i="10"/>
  <c r="M43" i="10"/>
  <c r="I43" i="10"/>
  <c r="M42" i="10"/>
  <c r="I42" i="10"/>
  <c r="M41" i="10"/>
  <c r="I41" i="10"/>
  <c r="M40" i="10"/>
  <c r="I40" i="10"/>
  <c r="M39" i="10"/>
  <c r="I39" i="10"/>
  <c r="M38" i="10"/>
  <c r="I38" i="10"/>
  <c r="M37" i="10"/>
  <c r="I37" i="10"/>
  <c r="M36" i="10"/>
  <c r="I36" i="10"/>
  <c r="M35" i="10"/>
  <c r="I35" i="10"/>
  <c r="M34" i="10"/>
  <c r="I34" i="10"/>
  <c r="M33" i="10"/>
  <c r="I33" i="10"/>
  <c r="M32" i="10"/>
  <c r="I32" i="10"/>
  <c r="M31" i="10"/>
  <c r="I31" i="10"/>
  <c r="M30" i="10"/>
  <c r="I30" i="10"/>
  <c r="M29" i="10"/>
  <c r="I29" i="10"/>
  <c r="M28" i="10"/>
  <c r="I28" i="10"/>
  <c r="M27" i="10"/>
  <c r="I27" i="10"/>
  <c r="M26" i="10"/>
  <c r="I26" i="10"/>
  <c r="M25" i="10"/>
  <c r="I25" i="10"/>
  <c r="M24" i="10"/>
  <c r="I24" i="10"/>
  <c r="M23" i="10"/>
  <c r="I23" i="10"/>
  <c r="M22" i="10"/>
  <c r="I22" i="10"/>
  <c r="M21" i="10"/>
  <c r="I21" i="10"/>
  <c r="M20" i="10"/>
  <c r="I20" i="10"/>
  <c r="M19" i="10"/>
  <c r="I19" i="10"/>
  <c r="M18" i="10"/>
  <c r="I18" i="10"/>
  <c r="M17" i="10"/>
  <c r="I17" i="10"/>
  <c r="M16" i="10"/>
  <c r="I16" i="10"/>
  <c r="M15" i="10"/>
  <c r="I15" i="10"/>
  <c r="M14" i="10"/>
  <c r="I14" i="10"/>
  <c r="M13" i="10"/>
  <c r="I13" i="10"/>
  <c r="M12" i="10"/>
  <c r="I12" i="10"/>
  <c r="M11" i="10"/>
  <c r="I11" i="10"/>
  <c r="M10" i="10"/>
  <c r="I10" i="10"/>
  <c r="M9" i="10"/>
  <c r="I9" i="10"/>
  <c r="M8" i="10"/>
  <c r="I8" i="10"/>
  <c r="M7" i="10"/>
  <c r="I7" i="10"/>
  <c r="M6" i="10"/>
  <c r="I6" i="10"/>
  <c r="M5" i="10"/>
  <c r="I5" i="10"/>
  <c r="M4" i="10"/>
  <c r="I4" i="10"/>
  <c r="M3" i="10"/>
  <c r="I3" i="10"/>
  <c r="M2" i="10"/>
  <c r="I2" i="10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M3" i="11"/>
  <c r="M2" i="11"/>
</calcChain>
</file>

<file path=xl/sharedStrings.xml><?xml version="1.0" encoding="utf-8"?>
<sst xmlns="http://schemas.openxmlformats.org/spreadsheetml/2006/main" count="896" uniqueCount="18">
  <si>
    <t>Seq</t>
  </si>
  <si>
    <t>Port</t>
  </si>
  <si>
    <t>ID</t>
  </si>
  <si>
    <t>Tx packets</t>
  </si>
  <si>
    <t>Tx rate</t>
  </si>
  <si>
    <t>Rx Packets</t>
  </si>
  <si>
    <t>Rx rate</t>
  </si>
  <si>
    <t>Lost Packets</t>
  </si>
  <si>
    <t>Lat Max</t>
  </si>
  <si>
    <t>Jitter</t>
  </si>
  <si>
    <t>Packet Size</t>
  </si>
  <si>
    <t>port1:client</t>
  </si>
  <si>
    <t>1600 bps</t>
  </si>
  <si>
    <t>Lat min</t>
  </si>
  <si>
    <t>Lat Avg</t>
  </si>
  <si>
    <t>Velikost Packetu</t>
  </si>
  <si>
    <t>Průměrná latence</t>
  </si>
  <si>
    <t>Korelační 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</si>
</sst>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List9!$B$1</c:f>
              <c:strCache>
                <c:ptCount val="1"/>
                <c:pt idx="0">
                  <c:v>Průměrná latence</c:v>
                </c:pt>
              </c:strCache>
            </c:strRef>
          </c:tx>
          <c:invertIfNegative val="0"/>
          <c:cat>
            <c:numRef>
              <c:f>List9!$A$2:$A$9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List9!$B$2:$B$9</c:f>
              <c:numCache>
                <c:formatCode>0.00</c:formatCode>
                <c:ptCount val="8"/>
                <c:pt idx="0">
                  <c:v>2.6673809523809529</c:v>
                </c:pt>
                <c:pt idx="1">
                  <c:v>4.599555555555555</c:v>
                </c:pt>
                <c:pt idx="2">
                  <c:v>6.1422727272727293</c:v>
                </c:pt>
                <c:pt idx="3">
                  <c:v>7.8144444444444439</c:v>
                </c:pt>
                <c:pt idx="4">
                  <c:v>9.4842222222222219</c:v>
                </c:pt>
                <c:pt idx="5">
                  <c:v>10.933333333333337</c:v>
                </c:pt>
                <c:pt idx="6">
                  <c:v>12.707609756097563</c:v>
                </c:pt>
                <c:pt idx="7">
                  <c:v>14.71363636363637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297728"/>
        <c:axId val="156078016"/>
      </c:barChart>
      <c:catAx>
        <c:axId val="6029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 paketu</a:t>
                </a:r>
              </a:p>
            </c:rich>
          </c:tx>
          <c:layout>
            <c:manualLayout>
              <c:xMode val="edge"/>
              <c:yMode val="edge"/>
              <c:x val="0.3967863735133999"/>
              <c:y val="0.900171278590176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6078016"/>
        <c:crosses val="autoZero"/>
        <c:auto val="1"/>
        <c:lblAlgn val="ctr"/>
        <c:lblOffset val="100"/>
        <c:noMultiLvlLbl val="0"/>
      </c:catAx>
      <c:valAx>
        <c:axId val="15607801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Počet sekund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0297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1</xdr:row>
      <xdr:rowOff>57150</xdr:rowOff>
    </xdr:from>
    <xdr:to>
      <xdr:col>13</xdr:col>
      <xdr:colOff>257175</xdr:colOff>
      <xdr:row>18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B19" sqref="B19"/>
    </sheetView>
  </sheetViews>
  <sheetFormatPr defaultRowHeight="15" x14ac:dyDescent="0.25"/>
  <cols>
    <col min="1" max="2" width="17.140625" customWidth="1"/>
  </cols>
  <sheetData>
    <row r="1" spans="1:13" x14ac:dyDescent="0.25">
      <c r="A1" t="s">
        <v>15</v>
      </c>
      <c r="B1" t="s">
        <v>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>
        <v>200</v>
      </c>
      <c r="B2" s="2">
        <f>List1!P2</f>
        <v>2.6673809523809529</v>
      </c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x14ac:dyDescent="0.25">
      <c r="A3">
        <v>400</v>
      </c>
      <c r="B3" s="2">
        <f>List2!P2</f>
        <v>4.599555555555555</v>
      </c>
      <c r="C3" s="1"/>
      <c r="D3" s="1"/>
      <c r="E3" s="1"/>
      <c r="F3" s="1"/>
      <c r="G3" s="2"/>
      <c r="H3" s="2"/>
      <c r="I3" s="2"/>
      <c r="J3" s="2"/>
      <c r="K3" s="2"/>
      <c r="L3" s="2"/>
      <c r="M3" s="2"/>
    </row>
    <row r="4" spans="1:13" x14ac:dyDescent="0.25">
      <c r="A4">
        <v>600</v>
      </c>
      <c r="B4" s="2">
        <f>List3!P2</f>
        <v>6.1422727272727293</v>
      </c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x14ac:dyDescent="0.25">
      <c r="A5">
        <v>800</v>
      </c>
      <c r="B5" s="2">
        <f>List4!P2</f>
        <v>7.8144444444444439</v>
      </c>
      <c r="C5" s="1"/>
      <c r="D5" s="1"/>
      <c r="E5" s="1"/>
      <c r="F5" s="1"/>
      <c r="G5" s="2"/>
      <c r="H5" s="2"/>
      <c r="I5" s="2"/>
      <c r="J5" s="2"/>
      <c r="K5" s="2"/>
      <c r="L5" s="2"/>
      <c r="M5" s="2"/>
    </row>
    <row r="6" spans="1:13" x14ac:dyDescent="0.25">
      <c r="A6">
        <v>1000</v>
      </c>
      <c r="B6" s="2">
        <f>List5!P2</f>
        <v>9.4842222222222219</v>
      </c>
      <c r="C6" s="1"/>
      <c r="D6" s="1"/>
      <c r="E6" s="1"/>
      <c r="F6" s="1"/>
      <c r="G6" s="2"/>
      <c r="H6" s="2"/>
      <c r="I6" s="2"/>
      <c r="J6" s="2"/>
      <c r="K6" s="2"/>
      <c r="L6" s="2"/>
      <c r="M6" s="2"/>
    </row>
    <row r="7" spans="1:13" x14ac:dyDescent="0.25">
      <c r="A7">
        <v>1200</v>
      </c>
      <c r="B7" s="2">
        <f>List6!P2</f>
        <v>10.933333333333337</v>
      </c>
      <c r="C7" s="1"/>
      <c r="D7" s="1"/>
      <c r="E7" s="1"/>
      <c r="F7" s="1"/>
      <c r="G7" s="2"/>
      <c r="H7" s="2"/>
      <c r="I7" s="2"/>
      <c r="J7" s="2"/>
      <c r="K7" s="2"/>
      <c r="L7" s="2"/>
      <c r="M7" s="2"/>
    </row>
    <row r="8" spans="1:13" x14ac:dyDescent="0.25">
      <c r="A8">
        <v>1400</v>
      </c>
      <c r="B8" s="2">
        <f>List7!P2</f>
        <v>12.707609756097563</v>
      </c>
      <c r="C8" s="1"/>
      <c r="D8" s="1"/>
      <c r="E8" s="1"/>
      <c r="F8" s="1"/>
      <c r="G8" s="2"/>
      <c r="H8" s="2"/>
      <c r="I8" s="2"/>
      <c r="J8" s="2"/>
      <c r="K8" s="2"/>
      <c r="L8" s="2"/>
      <c r="M8" s="2"/>
    </row>
    <row r="9" spans="1:13" x14ac:dyDescent="0.25">
      <c r="A9">
        <v>1600</v>
      </c>
      <c r="B9" s="2">
        <f>List8!P2</f>
        <v>14.71363636363637</v>
      </c>
      <c r="C9" s="1"/>
      <c r="D9" s="1"/>
      <c r="E9" s="1"/>
      <c r="F9" s="1"/>
      <c r="G9" s="2"/>
      <c r="H9" s="2"/>
      <c r="I9" s="2"/>
      <c r="J9" s="2"/>
      <c r="K9" s="2"/>
      <c r="L9" s="2"/>
      <c r="M9" s="2"/>
    </row>
    <row r="10" spans="1:13" x14ac:dyDescent="0.25">
      <c r="A10" s="1"/>
      <c r="B10" s="1"/>
      <c r="C10" s="1"/>
      <c r="D10" s="1"/>
      <c r="E10" s="1"/>
      <c r="F10" s="1"/>
      <c r="G10" s="2"/>
      <c r="H10" s="2"/>
      <c r="I10" s="2"/>
      <c r="J10" s="2"/>
      <c r="K10" s="2"/>
      <c r="L10" s="2"/>
      <c r="M10" s="2"/>
    </row>
    <row r="11" spans="1:13" x14ac:dyDescent="0.25">
      <c r="A11" s="1"/>
      <c r="B11" s="1"/>
      <c r="C11" s="1"/>
      <c r="D11" s="1"/>
      <c r="E11" s="1"/>
      <c r="F11" s="1"/>
      <c r="G11" s="2"/>
      <c r="H11" s="2"/>
      <c r="I11" s="2"/>
      <c r="J11" s="2"/>
      <c r="K11" s="2"/>
      <c r="L11" s="2"/>
      <c r="M11" s="2"/>
    </row>
    <row r="12" spans="1:13" x14ac:dyDescent="0.25">
      <c r="A12" s="1"/>
      <c r="B12" s="1"/>
      <c r="C12" s="1"/>
      <c r="D12" s="1"/>
      <c r="E12" s="1"/>
      <c r="F12" s="1"/>
      <c r="G12" s="2"/>
      <c r="H12" s="2"/>
      <c r="I12" s="2"/>
      <c r="J12" s="2"/>
      <c r="K12" s="2"/>
      <c r="L12" s="2"/>
      <c r="M12" s="2"/>
    </row>
    <row r="13" spans="1:13" x14ac:dyDescent="0.25">
      <c r="A13" s="1"/>
      <c r="B13" s="1"/>
      <c r="C13" s="1"/>
      <c r="D13" s="1"/>
      <c r="E13" s="1"/>
      <c r="F13" s="1"/>
      <c r="G13" s="2"/>
      <c r="H13" s="2"/>
      <c r="I13" s="2"/>
      <c r="J13" s="2"/>
      <c r="K13" s="2"/>
      <c r="L13" s="2"/>
      <c r="M13" s="2"/>
    </row>
    <row r="14" spans="1:13" x14ac:dyDescent="0.25">
      <c r="A14" s="1"/>
      <c r="B14" s="1"/>
      <c r="C14" s="1"/>
      <c r="D14" s="1"/>
      <c r="E14" s="1"/>
      <c r="F14" s="1"/>
      <c r="G14" s="2"/>
      <c r="H14" s="2"/>
      <c r="I14" s="2"/>
      <c r="J14" s="2"/>
      <c r="K14" s="2"/>
      <c r="L14" s="2"/>
      <c r="M14" s="2"/>
    </row>
    <row r="15" spans="1:13" x14ac:dyDescent="0.25">
      <c r="A15" s="1"/>
      <c r="B15" s="1"/>
      <c r="C15" s="1"/>
      <c r="D15" s="1"/>
      <c r="E15" s="1"/>
      <c r="F15" s="1"/>
      <c r="G15" s="2"/>
      <c r="H15" s="2"/>
      <c r="I15" s="2"/>
      <c r="J15" s="2"/>
      <c r="K15" s="2"/>
      <c r="L15" s="2"/>
      <c r="M15" s="2"/>
    </row>
    <row r="16" spans="1:13" x14ac:dyDescent="0.25">
      <c r="A16" s="1"/>
      <c r="B16" s="1"/>
      <c r="C16" s="1"/>
      <c r="D16" s="1"/>
      <c r="E16" s="1"/>
      <c r="F16" s="1"/>
      <c r="G16" s="2"/>
      <c r="H16" s="2"/>
      <c r="I16" s="2"/>
      <c r="J16" s="2"/>
      <c r="K16" s="2"/>
      <c r="L16" s="2"/>
      <c r="M16" s="2"/>
    </row>
    <row r="17" spans="1:13" x14ac:dyDescent="0.25">
      <c r="A17" s="1"/>
      <c r="B17" s="1"/>
      <c r="C17" s="1"/>
      <c r="D17" s="1"/>
      <c r="E17" s="1"/>
      <c r="F17" s="1"/>
      <c r="G17" s="2"/>
      <c r="H17" s="2"/>
      <c r="I17" s="2"/>
      <c r="J17" s="2"/>
      <c r="K17" s="2"/>
      <c r="L17" s="2"/>
      <c r="M17" s="2"/>
    </row>
    <row r="18" spans="1:13" x14ac:dyDescent="0.25">
      <c r="A18" s="1"/>
      <c r="B18" s="1"/>
      <c r="C18" s="1"/>
      <c r="D18" s="1"/>
      <c r="E18" s="1"/>
      <c r="F18" s="1"/>
      <c r="G18" s="2"/>
      <c r="H18" s="2"/>
      <c r="I18" s="2"/>
      <c r="J18" s="2"/>
      <c r="K18" s="2"/>
      <c r="L18" s="2"/>
      <c r="M18" s="2"/>
    </row>
    <row r="19" spans="1:13" x14ac:dyDescent="0.25">
      <c r="A19" s="1"/>
      <c r="B19" s="1"/>
      <c r="C19" s="1"/>
      <c r="D19" s="1"/>
      <c r="E19" s="1"/>
      <c r="F19" s="1"/>
      <c r="G19" s="2"/>
      <c r="H19" s="2"/>
      <c r="I19" s="2"/>
      <c r="J19" s="2"/>
      <c r="K19" s="2"/>
      <c r="L19" s="2"/>
      <c r="M19" s="2"/>
    </row>
    <row r="20" spans="1:13" x14ac:dyDescent="0.25">
      <c r="A20" s="1"/>
      <c r="B20" s="1"/>
      <c r="C20" s="1"/>
      <c r="D20" s="1"/>
      <c r="E20" s="1"/>
      <c r="F20" s="1"/>
      <c r="G20" s="2"/>
      <c r="H20" s="2"/>
      <c r="I20" s="2"/>
      <c r="J20" s="2"/>
      <c r="K20" s="2"/>
      <c r="L20" s="2"/>
      <c r="M20" s="2"/>
    </row>
    <row r="21" spans="1:13" x14ac:dyDescent="0.25">
      <c r="A21" s="1"/>
      <c r="B21" s="1"/>
      <c r="C21" s="1"/>
      <c r="D21" s="1"/>
      <c r="E21" s="1"/>
      <c r="F21" s="1"/>
      <c r="G21" s="2"/>
      <c r="H21" s="2"/>
      <c r="I21" s="2"/>
      <c r="J21" s="2"/>
      <c r="K21" s="2"/>
      <c r="L21" s="2"/>
      <c r="M21" s="2"/>
    </row>
    <row r="22" spans="1:13" x14ac:dyDescent="0.25">
      <c r="A22" s="1"/>
      <c r="B22" s="1"/>
      <c r="C22" s="1"/>
      <c r="D22" s="1"/>
      <c r="E22" s="1"/>
      <c r="F22" s="1"/>
      <c r="G22" s="2"/>
      <c r="H22" s="2"/>
      <c r="I22" s="2"/>
      <c r="J22" s="2"/>
      <c r="K22" s="2"/>
      <c r="L22" s="2"/>
      <c r="M22" s="2"/>
    </row>
    <row r="23" spans="1:13" x14ac:dyDescent="0.25">
      <c r="A23" s="1"/>
      <c r="B23" s="1"/>
      <c r="C23" s="1"/>
      <c r="D23" s="1"/>
      <c r="E23" s="1"/>
      <c r="F23" s="1"/>
      <c r="G23" s="2"/>
      <c r="H23" s="2"/>
      <c r="I23" s="2"/>
      <c r="J23" s="2"/>
      <c r="K23" s="2"/>
      <c r="L23" s="2"/>
      <c r="M23" s="2"/>
    </row>
    <row r="24" spans="1:13" x14ac:dyDescent="0.25">
      <c r="A24" s="1"/>
      <c r="B24" s="1"/>
      <c r="C24" s="1"/>
      <c r="D24" s="1"/>
      <c r="E24" s="1"/>
      <c r="F24" s="1"/>
      <c r="G24" s="2"/>
      <c r="H24" s="2"/>
      <c r="I24" s="2"/>
      <c r="J24" s="2"/>
      <c r="K24" s="2"/>
      <c r="L24" s="2"/>
      <c r="M24" s="2"/>
    </row>
    <row r="25" spans="1:13" x14ac:dyDescent="0.25">
      <c r="A25" s="1"/>
      <c r="B25" s="1"/>
      <c r="C25" s="1"/>
      <c r="D25" s="1"/>
      <c r="E25" s="1"/>
      <c r="F25" s="1"/>
      <c r="G25" s="2"/>
      <c r="H25" s="2"/>
      <c r="I25" s="2"/>
      <c r="J25" s="2"/>
      <c r="K25" s="2"/>
      <c r="L25" s="2"/>
      <c r="M25" s="2"/>
    </row>
    <row r="26" spans="1:13" x14ac:dyDescent="0.25">
      <c r="A26" s="1"/>
      <c r="B26" s="1"/>
      <c r="C26" s="1"/>
      <c r="D26" s="1"/>
      <c r="E26" s="1"/>
      <c r="F26" s="1"/>
      <c r="G26" s="2"/>
      <c r="H26" s="2"/>
      <c r="I26" s="2"/>
      <c r="J26" s="2"/>
      <c r="K26" s="2"/>
      <c r="L26" s="2"/>
      <c r="M26" s="2"/>
    </row>
    <row r="27" spans="1:13" x14ac:dyDescent="0.25">
      <c r="A27" s="1"/>
      <c r="B27" s="1"/>
      <c r="C27" s="1"/>
      <c r="D27" s="1"/>
      <c r="E27" s="1"/>
      <c r="F27" s="1"/>
      <c r="G27" s="2"/>
      <c r="H27" s="2"/>
      <c r="I27" s="2"/>
      <c r="J27" s="2"/>
      <c r="K27" s="2"/>
      <c r="L27" s="2"/>
      <c r="M27" s="2"/>
    </row>
    <row r="28" spans="1:13" x14ac:dyDescent="0.25">
      <c r="A28" s="1"/>
      <c r="B28" s="1"/>
      <c r="C28" s="1"/>
      <c r="D28" s="1"/>
      <c r="E28" s="1"/>
      <c r="F28" s="1"/>
      <c r="G28" s="2"/>
      <c r="H28" s="2"/>
      <c r="I28" s="2"/>
      <c r="J28" s="2"/>
      <c r="K28" s="2"/>
      <c r="L28" s="2"/>
      <c r="M28" s="2"/>
    </row>
    <row r="29" spans="1:13" x14ac:dyDescent="0.25">
      <c r="A29" s="1"/>
      <c r="B29" s="1"/>
      <c r="C29" s="1"/>
      <c r="D29" s="1"/>
      <c r="E29" s="1"/>
      <c r="F29" s="1"/>
      <c r="G29" s="2"/>
      <c r="H29" s="2"/>
      <c r="I29" s="2"/>
      <c r="J29" s="2"/>
      <c r="K29" s="2"/>
      <c r="L29" s="2"/>
      <c r="M29" s="2"/>
    </row>
    <row r="30" spans="1:13" x14ac:dyDescent="0.25">
      <c r="A30" s="1"/>
      <c r="B30" s="1"/>
      <c r="C30" s="1"/>
      <c r="D30" s="1"/>
      <c r="E30" s="1"/>
      <c r="F30" s="1"/>
      <c r="G30" s="2"/>
      <c r="H30" s="2"/>
      <c r="I30" s="2"/>
      <c r="J30" s="2"/>
      <c r="K30" s="2"/>
      <c r="L30" s="2"/>
      <c r="M30" s="2"/>
    </row>
    <row r="31" spans="1:13" x14ac:dyDescent="0.25">
      <c r="A31" s="1"/>
      <c r="B31" s="1"/>
      <c r="C31" s="1"/>
      <c r="D31" s="1"/>
      <c r="E31" s="1"/>
      <c r="F31" s="1"/>
      <c r="G31" s="2"/>
      <c r="H31" s="2"/>
      <c r="I31" s="2"/>
      <c r="J31" s="2"/>
      <c r="K31" s="2"/>
      <c r="L31" s="2"/>
      <c r="M31" s="2"/>
    </row>
    <row r="32" spans="1:13" x14ac:dyDescent="0.25">
      <c r="A32" s="1"/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x14ac:dyDescent="0.25">
      <c r="A33" s="1"/>
      <c r="B33" s="1"/>
      <c r="C33" s="1"/>
      <c r="D33" s="1"/>
      <c r="E33" s="1"/>
      <c r="F33" s="1"/>
      <c r="G33" s="2"/>
      <c r="H33" s="2"/>
      <c r="I33" s="2"/>
      <c r="J33" s="2"/>
      <c r="K33" s="2"/>
      <c r="L33" s="2"/>
      <c r="M33" s="2"/>
    </row>
    <row r="34" spans="1:13" x14ac:dyDescent="0.25">
      <c r="A34" s="1"/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x14ac:dyDescent="0.25">
      <c r="A35" s="1"/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2"/>
    </row>
    <row r="36" spans="1:13" x14ac:dyDescent="0.25">
      <c r="A36" s="1"/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x14ac:dyDescent="0.25">
      <c r="A37" s="1"/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x14ac:dyDescent="0.25">
      <c r="A38" s="1"/>
      <c r="B38" s="1"/>
      <c r="C38" s="1"/>
      <c r="D38" s="1"/>
      <c r="E38" s="1"/>
      <c r="F38" s="1"/>
      <c r="G38" s="2"/>
      <c r="H38" s="2"/>
      <c r="I38" s="2"/>
      <c r="J38" s="2"/>
      <c r="K38" s="2"/>
      <c r="L38" s="2"/>
      <c r="M38" s="2"/>
    </row>
    <row r="39" spans="1:13" x14ac:dyDescent="0.25">
      <c r="A39" s="1"/>
      <c r="B39" s="1"/>
      <c r="C39" s="1"/>
      <c r="D39" s="1"/>
      <c r="E39" s="1"/>
      <c r="F39" s="1"/>
      <c r="G39" s="2"/>
      <c r="H39" s="2"/>
      <c r="I39" s="2"/>
      <c r="J39" s="2"/>
      <c r="K39" s="2"/>
      <c r="L39" s="2"/>
      <c r="M39" s="2"/>
    </row>
    <row r="40" spans="1:13" x14ac:dyDescent="0.25">
      <c r="A40" s="1"/>
      <c r="B40" s="1"/>
      <c r="C40" s="1"/>
      <c r="D40" s="1"/>
      <c r="E40" s="1"/>
      <c r="F40" s="1"/>
      <c r="G40" s="2"/>
      <c r="H40" s="2"/>
      <c r="I40" s="2"/>
      <c r="J40" s="2"/>
      <c r="K40" s="2"/>
      <c r="L40" s="2"/>
      <c r="M40" s="2"/>
    </row>
    <row r="41" spans="1:13" x14ac:dyDescent="0.25">
      <c r="A41" s="1"/>
      <c r="B41" s="1"/>
      <c r="C41" s="1"/>
      <c r="D41" s="1"/>
      <c r="E41" s="1"/>
      <c r="F41" s="1"/>
      <c r="G41" s="2"/>
      <c r="H41" s="2"/>
      <c r="I41" s="2"/>
      <c r="J41" s="2"/>
      <c r="K41" s="2"/>
      <c r="L41" s="2"/>
      <c r="M41" s="2"/>
    </row>
    <row r="42" spans="1:13" x14ac:dyDescent="0.25">
      <c r="A42" s="1"/>
      <c r="B42" s="1"/>
      <c r="C42" s="1"/>
      <c r="D42" s="1"/>
      <c r="E42" s="1"/>
      <c r="F42" s="1"/>
      <c r="G42" s="2"/>
      <c r="H42" s="2"/>
      <c r="I42" s="2"/>
      <c r="J42" s="2"/>
      <c r="K42" s="2"/>
      <c r="L42" s="2"/>
      <c r="M42" s="2"/>
    </row>
    <row r="43" spans="1:13" x14ac:dyDescent="0.25">
      <c r="A43" s="1"/>
      <c r="B43" s="1"/>
      <c r="C43" s="1"/>
      <c r="D43" s="1"/>
      <c r="E43" s="1"/>
      <c r="F43" s="1"/>
      <c r="G43" s="2"/>
      <c r="H43" s="2"/>
      <c r="I43" s="2"/>
      <c r="J43" s="2"/>
      <c r="K43" s="2"/>
      <c r="L43" s="2"/>
      <c r="M43" s="2"/>
    </row>
    <row r="44" spans="1:13" x14ac:dyDescent="0.25">
      <c r="A44" s="1"/>
      <c r="B44" s="1"/>
      <c r="C44" s="1"/>
      <c r="D44" s="1"/>
      <c r="E44" s="1"/>
      <c r="F44" s="1"/>
      <c r="G44" s="2"/>
      <c r="H44" s="2"/>
      <c r="I44" s="2"/>
      <c r="J44" s="2"/>
      <c r="K44" s="2"/>
      <c r="L44" s="2"/>
      <c r="M44" s="2"/>
    </row>
    <row r="45" spans="1:13" x14ac:dyDescent="0.25">
      <c r="A45" s="1"/>
      <c r="B45" s="1"/>
      <c r="C45" s="1"/>
      <c r="D45" s="1"/>
      <c r="E45" s="1"/>
      <c r="F45" s="1"/>
      <c r="G45" s="2"/>
      <c r="H45" s="2"/>
      <c r="I45" s="2"/>
      <c r="J45" s="2"/>
      <c r="K45" s="2"/>
      <c r="L45" s="2"/>
      <c r="M45" s="2"/>
    </row>
    <row r="46" spans="1:13" x14ac:dyDescent="0.25">
      <c r="A46" s="1"/>
      <c r="B46" s="1"/>
      <c r="C46" s="1"/>
      <c r="D46" s="1"/>
      <c r="E46" s="1"/>
      <c r="F46" s="1"/>
      <c r="G46" s="2"/>
      <c r="H46" s="2"/>
      <c r="I46" s="2"/>
      <c r="J46" s="2"/>
      <c r="K46" s="2"/>
      <c r="L46" s="2"/>
      <c r="M46" s="2"/>
    </row>
    <row r="47" spans="1:13" x14ac:dyDescent="0.25">
      <c r="A47" s="1"/>
      <c r="B47" s="1"/>
      <c r="C47" s="1"/>
      <c r="D47" s="1"/>
      <c r="E47" s="1"/>
      <c r="F47" s="1"/>
      <c r="G47" s="2"/>
      <c r="H47" s="2"/>
      <c r="I47" s="2"/>
      <c r="J47" s="2"/>
      <c r="K47" s="2"/>
      <c r="L47" s="2"/>
      <c r="M47" s="2"/>
    </row>
    <row r="48" spans="1:13" x14ac:dyDescent="0.25">
      <c r="A48" s="1"/>
      <c r="B48" s="1"/>
      <c r="C48" s="1"/>
      <c r="D48" s="1"/>
      <c r="E48" s="1"/>
      <c r="F48" s="1"/>
      <c r="G48" s="2"/>
      <c r="H48" s="2"/>
      <c r="I48" s="2"/>
      <c r="J48" s="2"/>
      <c r="K48" s="2"/>
      <c r="L48" s="2"/>
      <c r="M48" s="2"/>
    </row>
    <row r="49" spans="1:13" x14ac:dyDescent="0.25">
      <c r="A49" s="1"/>
      <c r="B49" s="1"/>
      <c r="C49" s="1"/>
      <c r="D49" s="1"/>
      <c r="E49" s="1"/>
      <c r="F49" s="1"/>
      <c r="G49" s="2"/>
      <c r="H49" s="2"/>
      <c r="I49" s="2"/>
      <c r="J49" s="2"/>
      <c r="K49" s="2"/>
      <c r="L49" s="2"/>
      <c r="M49" s="2"/>
    </row>
    <row r="50" spans="1:13" x14ac:dyDescent="0.25">
      <c r="A50" s="1"/>
      <c r="B50" s="1"/>
      <c r="C50" s="1"/>
      <c r="D50" s="1"/>
      <c r="E50" s="1"/>
      <c r="F50" s="1"/>
      <c r="G50" s="2"/>
      <c r="H50" s="2"/>
      <c r="I50" s="2"/>
      <c r="J50" s="2"/>
      <c r="K50" s="2"/>
      <c r="L50" s="2"/>
      <c r="M50" s="2"/>
    </row>
    <row r="51" spans="1:13" x14ac:dyDescent="0.25">
      <c r="A51" s="1"/>
      <c r="B51" s="1"/>
      <c r="C51" s="1"/>
      <c r="D51" s="1"/>
      <c r="E51" s="1"/>
      <c r="F51" s="1"/>
      <c r="G51" s="2"/>
      <c r="H51" s="2"/>
      <c r="I51" s="2"/>
      <c r="J51" s="2"/>
      <c r="K51" s="2"/>
      <c r="L51" s="2"/>
      <c r="M51" s="2"/>
    </row>
    <row r="52" spans="1:13" x14ac:dyDescent="0.25">
      <c r="G52" s="2"/>
      <c r="I52" s="2"/>
      <c r="J52" s="2"/>
      <c r="K52" s="2"/>
      <c r="M52" s="2"/>
    </row>
    <row r="53" spans="1:13" x14ac:dyDescent="0.25">
      <c r="G53" s="2"/>
      <c r="I53" s="2"/>
    </row>
    <row r="54" spans="1:13" x14ac:dyDescent="0.25">
      <c r="G54" s="2"/>
      <c r="I54" s="2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2" workbookViewId="0">
      <selection activeCell="K51" sqref="K5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200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3</v>
      </c>
      <c r="H2" s="2"/>
      <c r="I2" s="2">
        <f>10-G2</f>
        <v>7</v>
      </c>
      <c r="J2" s="2">
        <v>2.4500000000000002</v>
      </c>
      <c r="K2" s="2">
        <v>3.19</v>
      </c>
      <c r="L2" s="2">
        <v>4.4000000000000004</v>
      </c>
      <c r="M2" s="2">
        <f>L2-J2</f>
        <v>1.9500000000000002</v>
      </c>
      <c r="O2" t="s">
        <v>17</v>
      </c>
      <c r="P2" s="2">
        <f>AVERAGE(K2:K43)</f>
        <v>2.6673809523809529</v>
      </c>
    </row>
    <row r="3" spans="1:16" x14ac:dyDescent="0.25">
      <c r="A3" s="1">
        <v>200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4</v>
      </c>
      <c r="H3" s="2"/>
      <c r="I3" s="2">
        <f t="shared" ref="I3:I48" si="0">10-G3</f>
        <v>6</v>
      </c>
      <c r="J3" s="2">
        <v>2.41</v>
      </c>
      <c r="K3" s="2">
        <v>3.14</v>
      </c>
      <c r="L3" s="2">
        <v>5.29</v>
      </c>
      <c r="M3" s="2">
        <f t="shared" ref="M3:M49" si="1">L3-J3</f>
        <v>2.88</v>
      </c>
    </row>
    <row r="4" spans="1:16" x14ac:dyDescent="0.25">
      <c r="A4" s="1">
        <v>200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2.41</v>
      </c>
      <c r="K4" s="2">
        <v>2.67</v>
      </c>
      <c r="L4" s="2">
        <v>3.04</v>
      </c>
      <c r="M4" s="2">
        <f t="shared" si="1"/>
        <v>0.62999999999999989</v>
      </c>
    </row>
    <row r="5" spans="1:16" x14ac:dyDescent="0.25">
      <c r="A5" s="1">
        <v>200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4</v>
      </c>
      <c r="H5" s="2"/>
      <c r="I5" s="2">
        <f t="shared" si="0"/>
        <v>6</v>
      </c>
      <c r="J5" s="2">
        <v>2.4</v>
      </c>
      <c r="K5" s="2">
        <v>2.44</v>
      </c>
      <c r="L5" s="2">
        <v>2.4500000000000002</v>
      </c>
      <c r="M5" s="2">
        <f t="shared" si="1"/>
        <v>5.0000000000000266E-2</v>
      </c>
    </row>
    <row r="6" spans="1:16" x14ac:dyDescent="0.25">
      <c r="A6" s="1">
        <v>200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2.44</v>
      </c>
      <c r="K6" s="2">
        <v>3.85</v>
      </c>
      <c r="L6" s="2">
        <v>5.26</v>
      </c>
      <c r="M6" s="2">
        <f t="shared" si="1"/>
        <v>2.82</v>
      </c>
    </row>
    <row r="7" spans="1:16" x14ac:dyDescent="0.25">
      <c r="A7" s="1">
        <v>200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2.4</v>
      </c>
      <c r="K7" s="2">
        <v>2.4300000000000002</v>
      </c>
      <c r="L7" s="2">
        <v>2.44</v>
      </c>
      <c r="M7" s="2">
        <f t="shared" si="1"/>
        <v>4.0000000000000036E-2</v>
      </c>
    </row>
    <row r="8" spans="1:16" x14ac:dyDescent="0.25">
      <c r="A8" s="1">
        <v>200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2.4300000000000002</v>
      </c>
      <c r="K8" s="2">
        <v>2.44</v>
      </c>
      <c r="L8" s="2">
        <v>2.4500000000000002</v>
      </c>
      <c r="M8" s="2">
        <f t="shared" si="1"/>
        <v>2.0000000000000018E-2</v>
      </c>
    </row>
    <row r="9" spans="1:16" x14ac:dyDescent="0.25">
      <c r="A9" s="1">
        <v>200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3</v>
      </c>
      <c r="H9" s="2"/>
      <c r="I9" s="2">
        <f t="shared" si="0"/>
        <v>7</v>
      </c>
      <c r="J9" s="2">
        <v>2.44</v>
      </c>
      <c r="K9" s="2">
        <v>2.5499999999999998</v>
      </c>
      <c r="L9" s="2">
        <v>2.77</v>
      </c>
      <c r="M9" s="2">
        <f t="shared" si="1"/>
        <v>0.33000000000000007</v>
      </c>
    </row>
    <row r="10" spans="1:16" x14ac:dyDescent="0.25">
      <c r="A10" s="1">
        <v>200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2.41</v>
      </c>
      <c r="K10" s="2">
        <v>2.4300000000000002</v>
      </c>
      <c r="L10" s="2">
        <v>2.4500000000000002</v>
      </c>
      <c r="M10" s="2">
        <f t="shared" si="1"/>
        <v>4.0000000000000036E-2</v>
      </c>
    </row>
    <row r="11" spans="1:16" x14ac:dyDescent="0.25">
      <c r="A11" s="1">
        <v>200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2.44</v>
      </c>
      <c r="K11" s="2">
        <v>2.4500000000000002</v>
      </c>
      <c r="L11" s="2">
        <v>2.4500000000000002</v>
      </c>
      <c r="M11" s="2">
        <f t="shared" si="1"/>
        <v>1.0000000000000231E-2</v>
      </c>
    </row>
    <row r="12" spans="1:16" x14ac:dyDescent="0.25">
      <c r="A12" s="1">
        <v>200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2.4500000000000002</v>
      </c>
      <c r="K12" s="2">
        <v>2.4500000000000002</v>
      </c>
      <c r="L12" s="2">
        <v>2.4500000000000002</v>
      </c>
      <c r="M12" s="2">
        <f t="shared" si="1"/>
        <v>0</v>
      </c>
    </row>
    <row r="13" spans="1:16" x14ac:dyDescent="0.25">
      <c r="A13" s="1">
        <v>200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5</v>
      </c>
      <c r="H13" s="2"/>
      <c r="I13" s="2">
        <f t="shared" si="0"/>
        <v>5</v>
      </c>
      <c r="J13" s="2">
        <v>2.42</v>
      </c>
      <c r="K13" s="2">
        <v>2.44</v>
      </c>
      <c r="L13" s="2">
        <v>2.46</v>
      </c>
      <c r="M13" s="2">
        <f t="shared" si="1"/>
        <v>4.0000000000000036E-2</v>
      </c>
    </row>
    <row r="14" spans="1:16" x14ac:dyDescent="0.25">
      <c r="A14" s="1">
        <v>200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2.48</v>
      </c>
      <c r="K14" s="2">
        <v>3.22</v>
      </c>
      <c r="L14" s="2">
        <v>3.97</v>
      </c>
      <c r="M14" s="2">
        <f t="shared" si="1"/>
        <v>1.4900000000000002</v>
      </c>
    </row>
    <row r="15" spans="1:16" x14ac:dyDescent="0.25">
      <c r="A15" s="1">
        <v>200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2.4</v>
      </c>
      <c r="K15" s="2">
        <v>3.62</v>
      </c>
      <c r="L15" s="2">
        <v>7.22</v>
      </c>
      <c r="M15" s="2">
        <f t="shared" si="1"/>
        <v>4.82</v>
      </c>
    </row>
    <row r="16" spans="1:16" x14ac:dyDescent="0.25">
      <c r="A16" s="1">
        <v>200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2.4500000000000002</v>
      </c>
      <c r="K16" s="2">
        <v>2.4500000000000002</v>
      </c>
      <c r="L16" s="2">
        <v>2.46</v>
      </c>
      <c r="M16" s="2">
        <f t="shared" si="1"/>
        <v>9.9999999999997868E-3</v>
      </c>
    </row>
    <row r="17" spans="1:13" x14ac:dyDescent="0.25">
      <c r="A17" s="1">
        <v>200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4</v>
      </c>
      <c r="H17" s="2"/>
      <c r="I17" s="2">
        <f t="shared" si="0"/>
        <v>6</v>
      </c>
      <c r="J17" s="2">
        <v>2.42</v>
      </c>
      <c r="K17" s="2">
        <v>2.4300000000000002</v>
      </c>
      <c r="L17" s="2">
        <v>2.44</v>
      </c>
      <c r="M17" s="2">
        <f t="shared" si="1"/>
        <v>2.0000000000000018E-2</v>
      </c>
    </row>
    <row r="18" spans="1:13" x14ac:dyDescent="0.25">
      <c r="A18" s="1">
        <v>200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>
        <v>2.44</v>
      </c>
      <c r="K18" s="2">
        <v>2.44</v>
      </c>
      <c r="L18" s="2">
        <v>2.44</v>
      </c>
      <c r="M18" s="2">
        <f t="shared" si="1"/>
        <v>0</v>
      </c>
    </row>
    <row r="19" spans="1:13" x14ac:dyDescent="0.25">
      <c r="A19" s="1">
        <v>200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5</v>
      </c>
      <c r="H19" s="2"/>
      <c r="I19" s="2">
        <f t="shared" si="0"/>
        <v>5</v>
      </c>
      <c r="J19" s="2">
        <v>2.4</v>
      </c>
      <c r="K19" s="2">
        <v>3.74</v>
      </c>
      <c r="L19" s="2">
        <v>6.25</v>
      </c>
      <c r="M19" s="2">
        <f t="shared" si="1"/>
        <v>3.85</v>
      </c>
    </row>
    <row r="20" spans="1:13" x14ac:dyDescent="0.25">
      <c r="A20" s="1">
        <v>200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2.4500000000000002</v>
      </c>
      <c r="K20" s="2">
        <v>2.46</v>
      </c>
      <c r="L20" s="2">
        <v>2.46</v>
      </c>
      <c r="M20" s="2">
        <f t="shared" si="1"/>
        <v>9.9999999999997868E-3</v>
      </c>
    </row>
    <row r="21" spans="1:13" x14ac:dyDescent="0.25">
      <c r="A21" s="1">
        <v>200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2.4300000000000002</v>
      </c>
      <c r="K21" s="2">
        <v>2.73</v>
      </c>
      <c r="L21" s="2">
        <v>3.31</v>
      </c>
      <c r="M21" s="2">
        <f t="shared" si="1"/>
        <v>0.87999999999999989</v>
      </c>
    </row>
    <row r="22" spans="1:13" x14ac:dyDescent="0.25">
      <c r="A22" s="1">
        <v>200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2.4</v>
      </c>
      <c r="K22" s="2">
        <v>2.4300000000000002</v>
      </c>
      <c r="L22" s="2">
        <v>2.4500000000000002</v>
      </c>
      <c r="M22" s="2">
        <f t="shared" si="1"/>
        <v>5.0000000000000266E-2</v>
      </c>
    </row>
    <row r="23" spans="1:13" x14ac:dyDescent="0.25">
      <c r="A23" s="1">
        <v>200</v>
      </c>
      <c r="B23" s="1">
        <v>24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2.42</v>
      </c>
      <c r="K23" s="2">
        <v>2.4300000000000002</v>
      </c>
      <c r="L23" s="2">
        <v>2.4500000000000002</v>
      </c>
      <c r="M23" s="2">
        <f t="shared" si="1"/>
        <v>3.0000000000000249E-2</v>
      </c>
    </row>
    <row r="24" spans="1:13" x14ac:dyDescent="0.25">
      <c r="A24" s="1">
        <v>200</v>
      </c>
      <c r="B24" s="1">
        <v>25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2.4300000000000002</v>
      </c>
      <c r="K24" s="2">
        <v>2.44</v>
      </c>
      <c r="L24" s="2">
        <v>2.4500000000000002</v>
      </c>
      <c r="M24" s="2">
        <f t="shared" si="1"/>
        <v>2.0000000000000018E-2</v>
      </c>
    </row>
    <row r="25" spans="1:13" x14ac:dyDescent="0.25">
      <c r="A25" s="1">
        <v>200</v>
      </c>
      <c r="B25" s="1">
        <v>26</v>
      </c>
      <c r="C25" s="1" t="s">
        <v>11</v>
      </c>
      <c r="D25" s="1">
        <v>0</v>
      </c>
      <c r="E25" s="1">
        <v>10</v>
      </c>
      <c r="F25" s="1" t="s">
        <v>12</v>
      </c>
      <c r="G25" s="2">
        <v>4</v>
      </c>
      <c r="H25" s="2"/>
      <c r="I25" s="2">
        <f t="shared" si="0"/>
        <v>6</v>
      </c>
      <c r="J25" s="2">
        <v>2.4500000000000002</v>
      </c>
      <c r="K25" s="2">
        <v>2.86</v>
      </c>
      <c r="L25" s="2">
        <v>3.27</v>
      </c>
      <c r="M25" s="2">
        <f t="shared" si="1"/>
        <v>0.81999999999999984</v>
      </c>
    </row>
    <row r="26" spans="1:13" x14ac:dyDescent="0.25">
      <c r="A26" s="1">
        <v>200</v>
      </c>
      <c r="B26" s="1">
        <v>27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2.4</v>
      </c>
      <c r="K26" s="2">
        <v>2.4</v>
      </c>
      <c r="L26" s="2">
        <v>2.4</v>
      </c>
      <c r="M26" s="2">
        <f t="shared" si="1"/>
        <v>0</v>
      </c>
    </row>
    <row r="27" spans="1:13" x14ac:dyDescent="0.25">
      <c r="A27" s="1">
        <v>200</v>
      </c>
      <c r="B27" s="1">
        <v>28</v>
      </c>
      <c r="C27" s="1" t="s">
        <v>11</v>
      </c>
      <c r="D27" s="1">
        <v>0</v>
      </c>
      <c r="E27" s="1">
        <v>10</v>
      </c>
      <c r="F27" s="1" t="s">
        <v>12</v>
      </c>
      <c r="G27" s="2">
        <v>1</v>
      </c>
      <c r="H27" s="2"/>
      <c r="I27" s="2">
        <f t="shared" si="0"/>
        <v>9</v>
      </c>
      <c r="J27" s="2">
        <v>2.4300000000000002</v>
      </c>
      <c r="K27" s="2">
        <v>2.4300000000000002</v>
      </c>
      <c r="L27" s="2">
        <v>2.44</v>
      </c>
      <c r="M27" s="2">
        <f t="shared" si="1"/>
        <v>9.9999999999997868E-3</v>
      </c>
    </row>
    <row r="28" spans="1:13" x14ac:dyDescent="0.25">
      <c r="A28" s="1">
        <v>200</v>
      </c>
      <c r="B28" s="1">
        <v>29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2.41</v>
      </c>
      <c r="K28" s="2">
        <v>2.4300000000000002</v>
      </c>
      <c r="L28" s="2">
        <v>2.4500000000000002</v>
      </c>
      <c r="M28" s="2">
        <f t="shared" si="1"/>
        <v>4.0000000000000036E-2</v>
      </c>
    </row>
    <row r="29" spans="1:13" x14ac:dyDescent="0.25">
      <c r="A29" s="1">
        <v>200</v>
      </c>
      <c r="B29" s="1">
        <v>30</v>
      </c>
      <c r="C29" s="1" t="s">
        <v>11</v>
      </c>
      <c r="D29" s="1">
        <v>0</v>
      </c>
      <c r="E29" s="1">
        <v>10</v>
      </c>
      <c r="F29" s="1" t="s">
        <v>12</v>
      </c>
      <c r="G29" s="2">
        <v>2</v>
      </c>
      <c r="H29" s="2"/>
      <c r="I29" s="2">
        <f t="shared" si="0"/>
        <v>8</v>
      </c>
      <c r="J29" s="2">
        <v>2.4</v>
      </c>
      <c r="K29" s="2">
        <v>2.8</v>
      </c>
      <c r="L29" s="2">
        <v>3.93</v>
      </c>
      <c r="M29" s="2">
        <f t="shared" si="1"/>
        <v>1.5300000000000002</v>
      </c>
    </row>
    <row r="30" spans="1:13" x14ac:dyDescent="0.25">
      <c r="A30" s="1">
        <v>200</v>
      </c>
      <c r="B30" s="1">
        <v>31</v>
      </c>
      <c r="C30" s="1" t="s">
        <v>11</v>
      </c>
      <c r="D30" s="1">
        <v>0</v>
      </c>
      <c r="E30" s="1">
        <v>10</v>
      </c>
      <c r="F30" s="1" t="s">
        <v>12</v>
      </c>
      <c r="G30" s="2">
        <v>4</v>
      </c>
      <c r="H30" s="2"/>
      <c r="I30" s="2">
        <f t="shared" si="0"/>
        <v>6</v>
      </c>
      <c r="J30" s="2">
        <v>2.44</v>
      </c>
      <c r="K30" s="2">
        <v>3.39</v>
      </c>
      <c r="L30" s="2">
        <v>5.4</v>
      </c>
      <c r="M30" s="2">
        <f t="shared" si="1"/>
        <v>2.9600000000000004</v>
      </c>
    </row>
    <row r="31" spans="1:13" x14ac:dyDescent="0.25">
      <c r="A31" s="1">
        <v>200</v>
      </c>
      <c r="B31" s="1">
        <v>32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2.42</v>
      </c>
      <c r="K31" s="2">
        <v>2.4300000000000002</v>
      </c>
      <c r="L31" s="2">
        <v>2.44</v>
      </c>
      <c r="M31" s="2">
        <f t="shared" si="1"/>
        <v>2.0000000000000018E-2</v>
      </c>
    </row>
    <row r="32" spans="1:13" x14ac:dyDescent="0.25">
      <c r="A32" s="1">
        <v>200</v>
      </c>
      <c r="B32" s="1">
        <v>33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2.41</v>
      </c>
      <c r="K32" s="2">
        <v>2.44</v>
      </c>
      <c r="L32" s="2">
        <v>2.4500000000000002</v>
      </c>
      <c r="M32" s="2">
        <f t="shared" si="1"/>
        <v>4.0000000000000036E-2</v>
      </c>
    </row>
    <row r="33" spans="1:13" x14ac:dyDescent="0.25">
      <c r="A33" s="1">
        <v>200</v>
      </c>
      <c r="B33" s="1">
        <v>34</v>
      </c>
      <c r="C33" s="1" t="s">
        <v>11</v>
      </c>
      <c r="D33" s="1">
        <v>0</v>
      </c>
      <c r="E33" s="1">
        <v>10</v>
      </c>
      <c r="F33" s="1" t="s">
        <v>12</v>
      </c>
      <c r="G33" s="2">
        <v>5</v>
      </c>
      <c r="H33" s="2"/>
      <c r="I33" s="2">
        <f t="shared" si="0"/>
        <v>5</v>
      </c>
      <c r="J33" s="2">
        <v>2.41</v>
      </c>
      <c r="K33" s="2">
        <v>2.67</v>
      </c>
      <c r="L33" s="2">
        <v>3.38</v>
      </c>
      <c r="M33" s="2">
        <f t="shared" si="1"/>
        <v>0.96999999999999975</v>
      </c>
    </row>
    <row r="34" spans="1:13" x14ac:dyDescent="0.25">
      <c r="A34" s="1">
        <v>200</v>
      </c>
      <c r="B34" s="1">
        <v>35</v>
      </c>
      <c r="C34" s="1" t="s">
        <v>11</v>
      </c>
      <c r="D34" s="1">
        <v>0</v>
      </c>
      <c r="E34" s="1">
        <v>10</v>
      </c>
      <c r="F34" s="1" t="s">
        <v>12</v>
      </c>
      <c r="G34" s="2">
        <v>5</v>
      </c>
      <c r="H34" s="2"/>
      <c r="I34" s="2">
        <f t="shared" si="0"/>
        <v>5</v>
      </c>
      <c r="J34" s="2">
        <v>2.4</v>
      </c>
      <c r="K34" s="2">
        <v>2.4300000000000002</v>
      </c>
      <c r="L34" s="2">
        <v>2.46</v>
      </c>
      <c r="M34" s="2">
        <f t="shared" si="1"/>
        <v>6.0000000000000053E-2</v>
      </c>
    </row>
    <row r="35" spans="1:13" x14ac:dyDescent="0.25">
      <c r="A35" s="1">
        <v>200</v>
      </c>
      <c r="B35" s="1">
        <v>36</v>
      </c>
      <c r="C35" s="1" t="s">
        <v>11</v>
      </c>
      <c r="D35" s="1">
        <v>0</v>
      </c>
      <c r="E35" s="1">
        <v>10</v>
      </c>
      <c r="F35" s="1" t="s">
        <v>12</v>
      </c>
      <c r="G35" s="2">
        <v>5</v>
      </c>
      <c r="H35" s="2"/>
      <c r="I35" s="2">
        <f t="shared" si="0"/>
        <v>5</v>
      </c>
      <c r="J35" s="2">
        <v>2.41</v>
      </c>
      <c r="K35" s="2">
        <v>2.42</v>
      </c>
      <c r="L35" s="2">
        <v>2.44</v>
      </c>
      <c r="M35" s="2">
        <f t="shared" si="1"/>
        <v>2.9999999999999805E-2</v>
      </c>
    </row>
    <row r="36" spans="1:13" x14ac:dyDescent="0.25">
      <c r="A36" s="1">
        <v>200</v>
      </c>
      <c r="B36" s="1">
        <v>37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2.4300000000000002</v>
      </c>
      <c r="K36" s="2">
        <v>2.44</v>
      </c>
      <c r="L36" s="2">
        <v>2.4500000000000002</v>
      </c>
      <c r="M36" s="2">
        <f t="shared" si="1"/>
        <v>2.0000000000000018E-2</v>
      </c>
    </row>
    <row r="37" spans="1:13" x14ac:dyDescent="0.25">
      <c r="A37" s="1">
        <v>200</v>
      </c>
      <c r="B37" s="1">
        <v>38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2.41</v>
      </c>
      <c r="K37" s="2">
        <v>2.6</v>
      </c>
      <c r="L37" s="2">
        <v>3</v>
      </c>
      <c r="M37" s="2">
        <f t="shared" si="1"/>
        <v>0.58999999999999986</v>
      </c>
    </row>
    <row r="38" spans="1:13" x14ac:dyDescent="0.25">
      <c r="A38" s="1">
        <v>200</v>
      </c>
      <c r="B38" s="1">
        <v>40</v>
      </c>
      <c r="C38" s="1" t="s">
        <v>11</v>
      </c>
      <c r="D38" s="1">
        <v>0</v>
      </c>
      <c r="E38" s="1">
        <v>10</v>
      </c>
      <c r="F38" s="1" t="s">
        <v>12</v>
      </c>
      <c r="G38" s="2">
        <v>3</v>
      </c>
      <c r="H38" s="2"/>
      <c r="I38" s="2">
        <f t="shared" si="0"/>
        <v>7</v>
      </c>
      <c r="J38" s="2">
        <v>2.4300000000000002</v>
      </c>
      <c r="K38" s="2">
        <v>2.44</v>
      </c>
      <c r="L38" s="2">
        <v>2.46</v>
      </c>
      <c r="M38" s="2">
        <f t="shared" si="1"/>
        <v>2.9999999999999805E-2</v>
      </c>
    </row>
    <row r="39" spans="1:13" x14ac:dyDescent="0.25">
      <c r="A39" s="1">
        <v>200</v>
      </c>
      <c r="B39" s="1">
        <v>41</v>
      </c>
      <c r="C39" s="1" t="s">
        <v>11</v>
      </c>
      <c r="D39" s="1">
        <v>0</v>
      </c>
      <c r="E39" s="1">
        <v>10</v>
      </c>
      <c r="F39" s="1" t="s">
        <v>12</v>
      </c>
      <c r="G39" s="2">
        <v>6</v>
      </c>
      <c r="H39" s="2"/>
      <c r="I39" s="2">
        <f t="shared" si="0"/>
        <v>4</v>
      </c>
      <c r="J39" s="2">
        <v>2.4500000000000002</v>
      </c>
      <c r="K39" s="2">
        <v>2.4500000000000002</v>
      </c>
      <c r="L39" s="2">
        <v>2.4500000000000002</v>
      </c>
      <c r="M39" s="2">
        <f t="shared" si="1"/>
        <v>0</v>
      </c>
    </row>
    <row r="40" spans="1:13" x14ac:dyDescent="0.25">
      <c r="A40" s="1">
        <v>200</v>
      </c>
      <c r="B40" s="1">
        <v>42</v>
      </c>
      <c r="C40" s="1" t="s">
        <v>11</v>
      </c>
      <c r="D40" s="1">
        <v>0</v>
      </c>
      <c r="E40" s="1">
        <v>10</v>
      </c>
      <c r="F40" s="1" t="s">
        <v>12</v>
      </c>
      <c r="G40" s="2">
        <v>1</v>
      </c>
      <c r="H40" s="2"/>
      <c r="I40" s="2">
        <f t="shared" si="0"/>
        <v>9</v>
      </c>
      <c r="J40" s="2">
        <v>2.41</v>
      </c>
      <c r="K40" s="2">
        <v>2.58</v>
      </c>
      <c r="L40" s="2">
        <v>3.02</v>
      </c>
      <c r="M40" s="2">
        <f t="shared" si="1"/>
        <v>0.60999999999999988</v>
      </c>
    </row>
    <row r="41" spans="1:13" x14ac:dyDescent="0.25">
      <c r="A41" s="1">
        <v>200</v>
      </c>
      <c r="B41" s="1">
        <v>43</v>
      </c>
      <c r="C41" s="1" t="s">
        <v>11</v>
      </c>
      <c r="D41" s="1">
        <v>0</v>
      </c>
      <c r="E41" s="1">
        <v>10</v>
      </c>
      <c r="F41" s="1" t="s">
        <v>12</v>
      </c>
      <c r="G41" s="2">
        <v>4</v>
      </c>
      <c r="H41" s="2"/>
      <c r="I41" s="2">
        <f t="shared" si="0"/>
        <v>6</v>
      </c>
      <c r="J41" s="2">
        <v>2.4300000000000002</v>
      </c>
      <c r="K41" s="2">
        <v>2.44</v>
      </c>
      <c r="L41" s="2">
        <v>2.46</v>
      </c>
      <c r="M41" s="2">
        <f t="shared" si="1"/>
        <v>2.9999999999999805E-2</v>
      </c>
    </row>
    <row r="42" spans="1:13" x14ac:dyDescent="0.25">
      <c r="A42" s="1">
        <v>200</v>
      </c>
      <c r="B42" s="1">
        <v>44</v>
      </c>
      <c r="C42" s="1" t="s">
        <v>11</v>
      </c>
      <c r="D42" s="1">
        <v>0</v>
      </c>
      <c r="E42" s="1">
        <v>10</v>
      </c>
      <c r="F42" s="1" t="s">
        <v>12</v>
      </c>
      <c r="G42" s="2">
        <v>2</v>
      </c>
      <c r="H42" s="2"/>
      <c r="I42" s="2">
        <f t="shared" si="0"/>
        <v>8</v>
      </c>
      <c r="J42" s="2">
        <v>2.5</v>
      </c>
      <c r="K42" s="2">
        <v>2.4500000000000002</v>
      </c>
      <c r="L42" s="2">
        <v>2.4500000000000002</v>
      </c>
      <c r="M42" s="2">
        <f t="shared" si="1"/>
        <v>-4.9999999999999822E-2</v>
      </c>
    </row>
    <row r="43" spans="1:13" x14ac:dyDescent="0.25">
      <c r="A43" s="1">
        <v>200</v>
      </c>
      <c r="B43" s="1">
        <v>45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2.4</v>
      </c>
      <c r="K43" s="2">
        <v>3.06</v>
      </c>
      <c r="L43" s="2">
        <v>4.33</v>
      </c>
      <c r="M43" s="2">
        <f t="shared" si="1"/>
        <v>1.9300000000000002</v>
      </c>
    </row>
    <row r="44" spans="1:13" x14ac:dyDescent="0.25">
      <c r="A44" s="1">
        <v>200</v>
      </c>
      <c r="B44" s="1">
        <v>46</v>
      </c>
      <c r="C44" s="1" t="s">
        <v>11</v>
      </c>
      <c r="D44" s="1">
        <v>0</v>
      </c>
      <c r="E44" s="1">
        <v>10</v>
      </c>
      <c r="F44" s="1" t="s">
        <v>12</v>
      </c>
      <c r="G44" s="2">
        <v>3</v>
      </c>
      <c r="H44" s="2"/>
      <c r="I44" s="2">
        <f t="shared" si="0"/>
        <v>7</v>
      </c>
      <c r="J44" s="2">
        <v>2.4</v>
      </c>
      <c r="K44" s="2">
        <v>2.42</v>
      </c>
      <c r="L44" s="2">
        <v>2.4300000000000002</v>
      </c>
      <c r="M44" s="2">
        <f t="shared" si="1"/>
        <v>3.0000000000000249E-2</v>
      </c>
    </row>
    <row r="45" spans="1:13" x14ac:dyDescent="0.25">
      <c r="A45" s="1">
        <v>200</v>
      </c>
      <c r="B45" s="1">
        <v>47</v>
      </c>
      <c r="C45" s="1" t="s">
        <v>11</v>
      </c>
      <c r="D45" s="1">
        <v>0</v>
      </c>
      <c r="E45" s="1">
        <v>10</v>
      </c>
      <c r="F45" s="1" t="s">
        <v>12</v>
      </c>
      <c r="G45" s="2">
        <v>3</v>
      </c>
      <c r="H45" s="2"/>
      <c r="I45" s="2">
        <f t="shared" si="0"/>
        <v>7</v>
      </c>
      <c r="J45" s="2">
        <v>2.42</v>
      </c>
      <c r="K45" s="2">
        <v>3.58</v>
      </c>
      <c r="L45" s="2">
        <v>5.66</v>
      </c>
      <c r="M45" s="2">
        <f t="shared" si="1"/>
        <v>3.24</v>
      </c>
    </row>
    <row r="46" spans="1:13" x14ac:dyDescent="0.25">
      <c r="A46" s="1">
        <v>200</v>
      </c>
      <c r="B46" s="1">
        <v>48</v>
      </c>
      <c r="C46" s="1" t="s">
        <v>11</v>
      </c>
      <c r="D46" s="1">
        <v>0</v>
      </c>
      <c r="E46" s="1">
        <v>10</v>
      </c>
      <c r="F46" s="1" t="s">
        <v>12</v>
      </c>
      <c r="G46" s="2">
        <v>4</v>
      </c>
      <c r="H46" s="2"/>
      <c r="I46" s="2">
        <f t="shared" si="0"/>
        <v>6</v>
      </c>
      <c r="J46" s="2">
        <v>2.41</v>
      </c>
      <c r="K46" s="2">
        <v>2.44</v>
      </c>
      <c r="L46" s="2">
        <v>2.46</v>
      </c>
      <c r="M46" s="2">
        <f t="shared" si="1"/>
        <v>4.9999999999999822E-2</v>
      </c>
    </row>
    <row r="47" spans="1:13" x14ac:dyDescent="0.25">
      <c r="A47" s="1">
        <v>200</v>
      </c>
      <c r="B47" s="1">
        <v>49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2.42</v>
      </c>
      <c r="K47" s="2">
        <v>2.89</v>
      </c>
      <c r="L47" s="2">
        <v>4.67</v>
      </c>
      <c r="M47" s="2">
        <f t="shared" si="1"/>
        <v>2.25</v>
      </c>
    </row>
    <row r="48" spans="1:13" x14ac:dyDescent="0.25">
      <c r="A48" s="1">
        <v>200</v>
      </c>
      <c r="B48" s="1">
        <v>50</v>
      </c>
      <c r="C48" s="1" t="s">
        <v>11</v>
      </c>
      <c r="D48" s="1">
        <v>0</v>
      </c>
      <c r="E48" s="1">
        <v>10</v>
      </c>
      <c r="F48" s="1" t="s">
        <v>12</v>
      </c>
      <c r="G48" s="2">
        <v>5</v>
      </c>
      <c r="H48" s="2"/>
      <c r="I48" s="2">
        <f t="shared" si="0"/>
        <v>5</v>
      </c>
      <c r="J48" s="2">
        <v>2.41</v>
      </c>
      <c r="K48" s="2">
        <v>2.44</v>
      </c>
      <c r="L48" s="2">
        <v>2.46</v>
      </c>
      <c r="M48" s="2">
        <f t="shared" si="1"/>
        <v>4.9999999999999822E-2</v>
      </c>
    </row>
    <row r="49" spans="7:13" x14ac:dyDescent="0.25">
      <c r="G49" s="2"/>
      <c r="I49" s="2"/>
      <c r="J49" s="2"/>
      <c r="K49" s="2"/>
      <c r="M49" s="2">
        <f t="shared" si="1"/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opLeftCell="A37" workbookViewId="0">
      <selection activeCell="K57" sqref="K57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3</v>
      </c>
      <c r="H2" s="2"/>
      <c r="I2" s="2">
        <f>10-G2</f>
        <v>7</v>
      </c>
      <c r="J2" s="2">
        <v>4.08</v>
      </c>
      <c r="K2" s="2">
        <v>4.0999999999999996</v>
      </c>
      <c r="L2" s="2">
        <v>4.13</v>
      </c>
      <c r="M2" s="2">
        <f>L2-J2</f>
        <v>4.9999999999999822E-2</v>
      </c>
      <c r="O2" t="s">
        <v>17</v>
      </c>
      <c r="P2" s="2">
        <f>AVERAGE(K2:K46)</f>
        <v>4.599555555555555</v>
      </c>
    </row>
    <row r="3" spans="1:16" x14ac:dyDescent="0.25">
      <c r="A3" s="1">
        <v>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51" si="0">10-G3</f>
        <v>7</v>
      </c>
      <c r="J3" s="2">
        <v>4.08</v>
      </c>
      <c r="K3" s="2">
        <v>4.09</v>
      </c>
      <c r="L3" s="2">
        <v>4.12</v>
      </c>
      <c r="M3" s="2">
        <f t="shared" ref="M3:M51" si="1">L3-J3</f>
        <v>4.0000000000000036E-2</v>
      </c>
    </row>
    <row r="4" spans="1:16" x14ac:dyDescent="0.25">
      <c r="A4" s="1">
        <v>400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4.16</v>
      </c>
      <c r="K4" s="2">
        <v>4.79</v>
      </c>
      <c r="L4" s="2">
        <v>5.42</v>
      </c>
      <c r="M4" s="2">
        <f t="shared" si="1"/>
        <v>1.2599999999999998</v>
      </c>
    </row>
    <row r="5" spans="1:16" x14ac:dyDescent="0.25">
      <c r="A5" s="1">
        <v>400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6.73</v>
      </c>
      <c r="K5" s="2">
        <v>6.73</v>
      </c>
      <c r="L5" s="2">
        <v>6.73</v>
      </c>
      <c r="M5" s="2">
        <f t="shared" si="1"/>
        <v>0</v>
      </c>
    </row>
    <row r="6" spans="1:16" x14ac:dyDescent="0.25">
      <c r="A6" s="1">
        <v>400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5</v>
      </c>
      <c r="H6" s="2"/>
      <c r="I6" s="2">
        <f t="shared" si="0"/>
        <v>5</v>
      </c>
      <c r="J6" s="2">
        <v>4.09</v>
      </c>
      <c r="K6" s="2">
        <v>4.0999999999999996</v>
      </c>
      <c r="L6" s="2">
        <v>4.12</v>
      </c>
      <c r="M6" s="2">
        <f t="shared" si="1"/>
        <v>3.0000000000000249E-2</v>
      </c>
    </row>
    <row r="7" spans="1:16" x14ac:dyDescent="0.25">
      <c r="A7" s="1">
        <v>400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7.64</v>
      </c>
      <c r="K7" s="2">
        <v>7.64</v>
      </c>
      <c r="L7" s="2">
        <v>7.64</v>
      </c>
      <c r="M7" s="2">
        <f t="shared" si="1"/>
        <v>0</v>
      </c>
    </row>
    <row r="8" spans="1:16" x14ac:dyDescent="0.25">
      <c r="A8" s="1">
        <v>400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4</v>
      </c>
      <c r="H8" s="2"/>
      <c r="I8" s="2">
        <f t="shared" si="0"/>
        <v>6</v>
      </c>
      <c r="J8" s="2">
        <v>4.08</v>
      </c>
      <c r="K8" s="2">
        <v>6.49</v>
      </c>
      <c r="L8" s="2">
        <v>13.7</v>
      </c>
      <c r="M8" s="2">
        <f t="shared" si="1"/>
        <v>9.6199999999999992</v>
      </c>
    </row>
    <row r="9" spans="1:16" x14ac:dyDescent="0.25">
      <c r="A9" s="1">
        <v>400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4.12</v>
      </c>
      <c r="K9" s="2">
        <v>4.75</v>
      </c>
      <c r="L9" s="2">
        <v>5.38</v>
      </c>
      <c r="M9" s="2">
        <f t="shared" si="1"/>
        <v>1.2599999999999998</v>
      </c>
    </row>
    <row r="10" spans="1:16" x14ac:dyDescent="0.25">
      <c r="A10" s="1">
        <v>400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4.09</v>
      </c>
      <c r="K10" s="2">
        <v>6.63</v>
      </c>
      <c r="L10" s="2">
        <v>9.16</v>
      </c>
      <c r="M10" s="2">
        <f t="shared" si="1"/>
        <v>5.07</v>
      </c>
    </row>
    <row r="11" spans="1:16" x14ac:dyDescent="0.25">
      <c r="A11" s="1">
        <v>400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4.12</v>
      </c>
      <c r="K11" s="2">
        <v>4.13</v>
      </c>
      <c r="L11" s="2">
        <v>4.1399999999999997</v>
      </c>
      <c r="M11" s="2">
        <f t="shared" si="1"/>
        <v>1.9999999999999574E-2</v>
      </c>
    </row>
    <row r="12" spans="1:16" x14ac:dyDescent="0.25">
      <c r="A12" s="1">
        <v>400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4.1100000000000003</v>
      </c>
      <c r="K12" s="2">
        <v>4.4000000000000004</v>
      </c>
      <c r="L12" s="2">
        <v>4.97</v>
      </c>
      <c r="M12" s="2">
        <f t="shared" si="1"/>
        <v>0.85999999999999943</v>
      </c>
    </row>
    <row r="13" spans="1:16" x14ac:dyDescent="0.25">
      <c r="A13" s="1">
        <v>400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4.12</v>
      </c>
      <c r="K13" s="2">
        <v>4.12</v>
      </c>
      <c r="L13" s="2">
        <v>4.12</v>
      </c>
      <c r="M13" s="2">
        <f t="shared" si="1"/>
        <v>0</v>
      </c>
    </row>
    <row r="14" spans="1:16" x14ac:dyDescent="0.25">
      <c r="A14" s="1">
        <v>400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5</v>
      </c>
      <c r="H14" s="2"/>
      <c r="I14" s="2">
        <f t="shared" si="0"/>
        <v>5</v>
      </c>
      <c r="J14" s="2">
        <v>4.08</v>
      </c>
      <c r="K14" s="2">
        <v>4.12</v>
      </c>
      <c r="L14" s="2">
        <v>4.1399999999999997</v>
      </c>
      <c r="M14" s="2">
        <f t="shared" si="1"/>
        <v>5.9999999999999609E-2</v>
      </c>
    </row>
    <row r="15" spans="1:16" x14ac:dyDescent="0.25">
      <c r="A15" s="1">
        <v>400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4.0999999999999996</v>
      </c>
      <c r="K15" s="2">
        <v>4.0999999999999996</v>
      </c>
      <c r="L15" s="2">
        <v>4.0999999999999996</v>
      </c>
      <c r="M15" s="2">
        <f t="shared" si="1"/>
        <v>0</v>
      </c>
    </row>
    <row r="16" spans="1:16" x14ac:dyDescent="0.25">
      <c r="A16" s="1">
        <v>400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3</v>
      </c>
      <c r="H16" s="2"/>
      <c r="I16" s="2">
        <f t="shared" si="0"/>
        <v>7</v>
      </c>
      <c r="J16" s="2">
        <v>4.0999999999999996</v>
      </c>
      <c r="K16" s="2">
        <v>1.95</v>
      </c>
      <c r="L16" s="2">
        <v>6.65</v>
      </c>
      <c r="M16" s="2">
        <f t="shared" si="1"/>
        <v>2.5500000000000007</v>
      </c>
    </row>
    <row r="17" spans="1:13" x14ac:dyDescent="0.25">
      <c r="A17" s="1">
        <v>400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5</v>
      </c>
      <c r="H17" s="2"/>
      <c r="I17" s="2">
        <f t="shared" si="0"/>
        <v>5</v>
      </c>
      <c r="J17" s="2">
        <v>4.0999999999999996</v>
      </c>
      <c r="K17" s="2">
        <v>4.25</v>
      </c>
      <c r="L17" s="2">
        <v>4.13</v>
      </c>
      <c r="M17" s="2">
        <f t="shared" si="1"/>
        <v>3.0000000000000249E-2</v>
      </c>
    </row>
    <row r="18" spans="1:13" x14ac:dyDescent="0.25">
      <c r="A18" s="1">
        <v>400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>
        <v>4.13</v>
      </c>
      <c r="K18" s="2">
        <v>4.13</v>
      </c>
      <c r="L18" s="2">
        <v>4.1399999999999997</v>
      </c>
      <c r="M18" s="2">
        <f t="shared" si="1"/>
        <v>9.9999999999997868E-3</v>
      </c>
    </row>
    <row r="19" spans="1:13" x14ac:dyDescent="0.25">
      <c r="A19" s="1">
        <v>400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>
        <v>4.12</v>
      </c>
      <c r="K19" s="2">
        <v>4.13</v>
      </c>
      <c r="L19" s="2">
        <v>4.12</v>
      </c>
      <c r="M19" s="2">
        <f t="shared" si="1"/>
        <v>0</v>
      </c>
    </row>
    <row r="20" spans="1:13" x14ac:dyDescent="0.25">
      <c r="A20" s="1">
        <v>400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4.09</v>
      </c>
      <c r="K20" s="2">
        <v>4.0999999999999996</v>
      </c>
      <c r="L20" s="2">
        <v>4.9800000000000004</v>
      </c>
      <c r="M20" s="2">
        <f t="shared" si="1"/>
        <v>0.89000000000000057</v>
      </c>
    </row>
    <row r="21" spans="1:13" x14ac:dyDescent="0.25">
      <c r="A21" s="1">
        <v>400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1</v>
      </c>
      <c r="H21" s="2"/>
      <c r="I21" s="2">
        <f t="shared" si="0"/>
        <v>9</v>
      </c>
      <c r="J21" s="2">
        <v>4.9800000000000004</v>
      </c>
      <c r="K21" s="2">
        <v>4.9800000000000004</v>
      </c>
      <c r="L21" s="2">
        <v>4.13</v>
      </c>
      <c r="M21" s="2">
        <f t="shared" si="1"/>
        <v>-0.85000000000000053</v>
      </c>
    </row>
    <row r="22" spans="1:13" x14ac:dyDescent="0.25">
      <c r="A22" s="1">
        <v>400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1</v>
      </c>
      <c r="H22" s="2"/>
      <c r="I22" s="2">
        <f t="shared" si="0"/>
        <v>9</v>
      </c>
      <c r="J22" s="2">
        <v>4.13</v>
      </c>
      <c r="K22" s="2">
        <v>4.13</v>
      </c>
      <c r="L22" s="2">
        <v>4.13</v>
      </c>
      <c r="M22" s="2">
        <f t="shared" si="1"/>
        <v>0</v>
      </c>
    </row>
    <row r="23" spans="1:13" x14ac:dyDescent="0.25">
      <c r="A23" s="1">
        <v>400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4.13</v>
      </c>
      <c r="K23" s="2">
        <v>4.13</v>
      </c>
      <c r="L23" s="2">
        <v>5.77</v>
      </c>
      <c r="M23" s="2">
        <f t="shared" si="1"/>
        <v>1.6399999999999997</v>
      </c>
    </row>
    <row r="24" spans="1:13" x14ac:dyDescent="0.25">
      <c r="A24" s="1">
        <v>400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4.09</v>
      </c>
      <c r="K24" s="2">
        <v>4.93</v>
      </c>
      <c r="L24" s="2">
        <v>8.86</v>
      </c>
      <c r="M24" s="2">
        <f t="shared" si="1"/>
        <v>4.7699999999999996</v>
      </c>
    </row>
    <row r="25" spans="1:13" x14ac:dyDescent="0.25">
      <c r="A25" s="1">
        <v>400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4.13</v>
      </c>
      <c r="K25" s="2">
        <v>6.5</v>
      </c>
      <c r="L25" s="2">
        <v>4.5999999999999996</v>
      </c>
      <c r="M25" s="2">
        <f t="shared" si="1"/>
        <v>0.46999999999999975</v>
      </c>
    </row>
    <row r="26" spans="1:13" x14ac:dyDescent="0.25">
      <c r="A26" s="1">
        <v>400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3</v>
      </c>
      <c r="H26" s="2"/>
      <c r="I26" s="2">
        <f t="shared" si="0"/>
        <v>7</v>
      </c>
      <c r="J26" s="2">
        <v>4.1100000000000003</v>
      </c>
      <c r="K26" s="2">
        <v>4.29</v>
      </c>
      <c r="L26" s="2">
        <v>4.1900000000000004</v>
      </c>
      <c r="M26" s="2">
        <f t="shared" si="1"/>
        <v>8.0000000000000071E-2</v>
      </c>
    </row>
    <row r="27" spans="1:13" x14ac:dyDescent="0.25">
      <c r="A27" s="1">
        <v>400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4.09</v>
      </c>
      <c r="K27" s="2">
        <v>4.13</v>
      </c>
      <c r="L27" s="2">
        <v>4.13</v>
      </c>
      <c r="M27" s="2">
        <f t="shared" si="1"/>
        <v>4.0000000000000036E-2</v>
      </c>
    </row>
    <row r="28" spans="1:13" x14ac:dyDescent="0.25">
      <c r="A28" s="1">
        <v>400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4</v>
      </c>
      <c r="H28" s="2"/>
      <c r="I28" s="2">
        <f t="shared" si="0"/>
        <v>6</v>
      </c>
      <c r="J28" s="2">
        <v>4.09</v>
      </c>
      <c r="K28" s="2">
        <v>4.12</v>
      </c>
      <c r="L28" s="2">
        <v>6.73</v>
      </c>
      <c r="M28" s="2">
        <f t="shared" si="1"/>
        <v>2.6400000000000006</v>
      </c>
    </row>
    <row r="29" spans="1:13" x14ac:dyDescent="0.25">
      <c r="A29" s="1">
        <v>400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4.09</v>
      </c>
      <c r="K29" s="2">
        <v>5.18</v>
      </c>
      <c r="L29" s="2">
        <v>4.1100000000000003</v>
      </c>
      <c r="M29" s="2">
        <f t="shared" si="1"/>
        <v>2.0000000000000462E-2</v>
      </c>
    </row>
    <row r="30" spans="1:13" x14ac:dyDescent="0.25">
      <c r="A30" s="1">
        <v>400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4.1100000000000003</v>
      </c>
      <c r="K30" s="2">
        <v>4.1100000000000003</v>
      </c>
      <c r="L30" s="2">
        <v>4.12</v>
      </c>
      <c r="M30" s="2">
        <f t="shared" si="1"/>
        <v>9.9999999999997868E-3</v>
      </c>
    </row>
    <row r="31" spans="1:13" x14ac:dyDescent="0.25">
      <c r="A31" s="1">
        <v>400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4.09</v>
      </c>
      <c r="K31" s="2">
        <v>4.1100000000000003</v>
      </c>
      <c r="L31" s="2">
        <v>4.12</v>
      </c>
      <c r="M31" s="2">
        <f t="shared" si="1"/>
        <v>3.0000000000000249E-2</v>
      </c>
    </row>
    <row r="32" spans="1:13" x14ac:dyDescent="0.25">
      <c r="A32" s="1">
        <v>400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4.1100000000000003</v>
      </c>
      <c r="K32" s="2">
        <v>4.12</v>
      </c>
      <c r="L32" s="2">
        <v>4.12</v>
      </c>
      <c r="M32" s="2">
        <f t="shared" si="1"/>
        <v>9.9999999999997868E-3</v>
      </c>
    </row>
    <row r="33" spans="1:13" x14ac:dyDescent="0.25">
      <c r="A33" s="1">
        <v>400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1</v>
      </c>
      <c r="H33" s="2"/>
      <c r="I33" s="2">
        <f t="shared" si="0"/>
        <v>9</v>
      </c>
      <c r="J33" s="2">
        <v>4.12</v>
      </c>
      <c r="K33" s="2">
        <v>4.12</v>
      </c>
      <c r="L33" s="2">
        <v>5.94</v>
      </c>
      <c r="M33" s="2">
        <f t="shared" si="1"/>
        <v>1.8200000000000003</v>
      </c>
    </row>
    <row r="34" spans="1:13" x14ac:dyDescent="0.25">
      <c r="A34" s="1">
        <v>400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4</v>
      </c>
      <c r="H34" s="2"/>
      <c r="I34" s="2">
        <f t="shared" si="0"/>
        <v>6</v>
      </c>
      <c r="J34" s="2">
        <v>4.09</v>
      </c>
      <c r="K34" s="2">
        <v>4.8</v>
      </c>
      <c r="L34" s="2">
        <v>4.12</v>
      </c>
      <c r="M34" s="2">
        <f t="shared" si="1"/>
        <v>3.0000000000000249E-2</v>
      </c>
    </row>
    <row r="35" spans="1:13" x14ac:dyDescent="0.25">
      <c r="A35" s="1">
        <v>400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4.08</v>
      </c>
      <c r="K35" s="2">
        <v>4.0999999999999996</v>
      </c>
      <c r="L35" s="2">
        <v>4.9800000000000004</v>
      </c>
      <c r="M35" s="2">
        <f t="shared" si="1"/>
        <v>0.90000000000000036</v>
      </c>
    </row>
    <row r="36" spans="1:13" x14ac:dyDescent="0.25">
      <c r="A36" s="1">
        <v>400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3</v>
      </c>
      <c r="H36" s="2"/>
      <c r="I36" s="2">
        <f t="shared" si="0"/>
        <v>7</v>
      </c>
      <c r="J36" s="2">
        <v>4.0999999999999996</v>
      </c>
      <c r="K36" s="2">
        <v>4.6399999999999997</v>
      </c>
      <c r="L36" s="2">
        <v>7.89</v>
      </c>
      <c r="M36" s="2">
        <f t="shared" si="1"/>
        <v>3.79</v>
      </c>
    </row>
    <row r="37" spans="1:13" x14ac:dyDescent="0.25">
      <c r="A37" s="1">
        <v>400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3</v>
      </c>
      <c r="H37" s="2"/>
      <c r="I37" s="2">
        <f t="shared" si="0"/>
        <v>7</v>
      </c>
      <c r="J37" s="2">
        <v>4.08</v>
      </c>
      <c r="K37" s="2">
        <v>5.45</v>
      </c>
      <c r="L37" s="2">
        <v>5.54</v>
      </c>
      <c r="M37" s="2">
        <f t="shared" si="1"/>
        <v>1.46</v>
      </c>
    </row>
    <row r="38" spans="1:13" x14ac:dyDescent="0.25">
      <c r="A38" s="1">
        <v>400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2</v>
      </c>
      <c r="H38" s="2"/>
      <c r="I38" s="2">
        <f t="shared" si="0"/>
        <v>8</v>
      </c>
      <c r="J38" s="2">
        <v>4.13</v>
      </c>
      <c r="K38" s="2">
        <v>4.83</v>
      </c>
      <c r="L38" s="2">
        <v>4.12</v>
      </c>
      <c r="M38" s="2">
        <f t="shared" si="1"/>
        <v>-9.9999999999997868E-3</v>
      </c>
    </row>
    <row r="39" spans="1:13" x14ac:dyDescent="0.25">
      <c r="A39" s="1">
        <v>400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4</v>
      </c>
      <c r="H39" s="2"/>
      <c r="I39" s="2">
        <f t="shared" si="0"/>
        <v>6</v>
      </c>
      <c r="J39" s="2">
        <v>4.08</v>
      </c>
      <c r="K39" s="2">
        <v>4.0999999999999996</v>
      </c>
      <c r="L39" s="2">
        <v>4.6399999999999997</v>
      </c>
      <c r="M39" s="2">
        <f t="shared" si="1"/>
        <v>0.55999999999999961</v>
      </c>
    </row>
    <row r="40" spans="1:13" x14ac:dyDescent="0.25">
      <c r="A40" s="1">
        <v>400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2</v>
      </c>
      <c r="H40" s="2"/>
      <c r="I40" s="2">
        <f t="shared" si="0"/>
        <v>8</v>
      </c>
      <c r="J40" s="2">
        <v>4.13</v>
      </c>
      <c r="K40" s="2">
        <v>4.38</v>
      </c>
      <c r="L40" s="2">
        <v>5.12</v>
      </c>
      <c r="M40" s="2">
        <f t="shared" si="1"/>
        <v>0.99000000000000021</v>
      </c>
    </row>
    <row r="41" spans="1:13" x14ac:dyDescent="0.25">
      <c r="A41" s="1">
        <v>400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2</v>
      </c>
      <c r="H41" s="2"/>
      <c r="I41" s="2">
        <f t="shared" si="0"/>
        <v>8</v>
      </c>
      <c r="J41" s="2">
        <v>4.12</v>
      </c>
      <c r="K41" s="2">
        <v>4.62</v>
      </c>
      <c r="L41" s="2">
        <v>4.7699999999999996</v>
      </c>
      <c r="M41" s="2">
        <f t="shared" si="1"/>
        <v>0.64999999999999947</v>
      </c>
    </row>
    <row r="42" spans="1:13" x14ac:dyDescent="0.25">
      <c r="A42" s="1">
        <v>400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3</v>
      </c>
      <c r="H42" s="2"/>
      <c r="I42" s="2">
        <f t="shared" si="0"/>
        <v>7</v>
      </c>
      <c r="J42" s="2">
        <v>4.1500000000000004</v>
      </c>
      <c r="K42" s="2">
        <v>4.3899999999999997</v>
      </c>
      <c r="L42" s="2">
        <v>4.5</v>
      </c>
      <c r="M42" s="2">
        <f t="shared" si="1"/>
        <v>0.34999999999999964</v>
      </c>
    </row>
    <row r="43" spans="1:13" x14ac:dyDescent="0.25">
      <c r="A43" s="1">
        <v>400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3</v>
      </c>
      <c r="H43" s="2"/>
      <c r="I43" s="2">
        <f t="shared" si="0"/>
        <v>7</v>
      </c>
      <c r="J43" s="2">
        <v>4.1100000000000003</v>
      </c>
      <c r="K43" s="2">
        <v>4.26</v>
      </c>
      <c r="L43" s="2">
        <v>4.5</v>
      </c>
      <c r="M43" s="2">
        <f t="shared" si="1"/>
        <v>0.38999999999999968</v>
      </c>
    </row>
    <row r="44" spans="1:13" x14ac:dyDescent="0.25">
      <c r="A44" s="1">
        <v>400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4.13</v>
      </c>
      <c r="K44" s="2">
        <v>4.28</v>
      </c>
      <c r="L44" s="2">
        <v>4.43</v>
      </c>
      <c r="M44" s="2">
        <f t="shared" si="1"/>
        <v>0.29999999999999982</v>
      </c>
    </row>
    <row r="45" spans="1:13" x14ac:dyDescent="0.25">
      <c r="A45" s="1">
        <v>400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4.1100000000000003</v>
      </c>
      <c r="K45" s="2">
        <v>4.1100000000000003</v>
      </c>
      <c r="L45" s="2">
        <v>4.12</v>
      </c>
      <c r="M45" s="2">
        <f t="shared" si="1"/>
        <v>9.9999999999997868E-3</v>
      </c>
    </row>
    <row r="46" spans="1:13" x14ac:dyDescent="0.25">
      <c r="A46" s="1">
        <v>400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4.1100000000000003</v>
      </c>
      <c r="K46" s="2">
        <v>5.42</v>
      </c>
      <c r="L46" s="2">
        <v>6.73</v>
      </c>
      <c r="M46" s="2">
        <f t="shared" si="1"/>
        <v>2.62</v>
      </c>
    </row>
    <row r="47" spans="1:13" x14ac:dyDescent="0.25">
      <c r="A47" s="1">
        <v>400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4</v>
      </c>
      <c r="H47" s="2"/>
      <c r="I47" s="2">
        <f t="shared" si="0"/>
        <v>6</v>
      </c>
      <c r="J47" s="2">
        <v>4.1399999999999997</v>
      </c>
      <c r="K47" s="2">
        <v>4.3</v>
      </c>
      <c r="L47" s="2">
        <v>4.42</v>
      </c>
      <c r="M47" s="2">
        <f t="shared" si="1"/>
        <v>0.28000000000000025</v>
      </c>
    </row>
    <row r="48" spans="1:13" x14ac:dyDescent="0.25">
      <c r="A48" s="1">
        <v>400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3</v>
      </c>
      <c r="H48" s="2"/>
      <c r="I48" s="2">
        <f t="shared" si="0"/>
        <v>7</v>
      </c>
      <c r="J48" s="2">
        <v>4.13</v>
      </c>
      <c r="K48" s="2">
        <v>5.57</v>
      </c>
      <c r="L48" s="2">
        <v>5.5</v>
      </c>
      <c r="M48" s="2">
        <f t="shared" si="1"/>
        <v>1.37</v>
      </c>
    </row>
    <row r="49" spans="1:13" x14ac:dyDescent="0.25">
      <c r="A49" s="1">
        <v>400</v>
      </c>
      <c r="B49" s="1">
        <v>48</v>
      </c>
      <c r="C49" s="1" t="s">
        <v>11</v>
      </c>
      <c r="D49" s="1">
        <v>0</v>
      </c>
      <c r="E49" s="1">
        <v>10</v>
      </c>
      <c r="F49" s="1" t="s">
        <v>12</v>
      </c>
      <c r="G49" s="2">
        <v>1</v>
      </c>
      <c r="H49" s="2"/>
      <c r="I49" s="2">
        <f t="shared" si="0"/>
        <v>9</v>
      </c>
      <c r="J49" s="2">
        <v>4.18</v>
      </c>
      <c r="K49" s="2">
        <v>4.68</v>
      </c>
      <c r="L49" s="2">
        <v>5.5</v>
      </c>
      <c r="M49" s="2">
        <f t="shared" si="1"/>
        <v>1.3200000000000003</v>
      </c>
    </row>
    <row r="50" spans="1:13" x14ac:dyDescent="0.25">
      <c r="A50" s="1">
        <v>400</v>
      </c>
      <c r="B50" s="1">
        <v>49</v>
      </c>
      <c r="C50" s="1" t="s">
        <v>11</v>
      </c>
      <c r="D50" s="1">
        <v>0</v>
      </c>
      <c r="E50" s="1">
        <v>10</v>
      </c>
      <c r="F50" s="1" t="s">
        <v>12</v>
      </c>
      <c r="G50" s="2">
        <v>3</v>
      </c>
      <c r="H50" s="2"/>
      <c r="I50" s="2">
        <f t="shared" si="0"/>
        <v>7</v>
      </c>
      <c r="J50" s="2">
        <v>4.4000000000000004</v>
      </c>
      <c r="K50" s="2">
        <v>4.97</v>
      </c>
      <c r="L50" s="2">
        <v>6.68</v>
      </c>
      <c r="M50" s="2">
        <f t="shared" si="1"/>
        <v>2.2799999999999994</v>
      </c>
    </row>
    <row r="51" spans="1:13" x14ac:dyDescent="0.25">
      <c r="A51" s="1">
        <v>400</v>
      </c>
      <c r="B51" s="1">
        <v>50</v>
      </c>
      <c r="C51" s="1" t="s">
        <v>11</v>
      </c>
      <c r="D51" s="1">
        <v>0</v>
      </c>
      <c r="E51" s="1">
        <v>10</v>
      </c>
      <c r="F51" s="1" t="s">
        <v>12</v>
      </c>
      <c r="G51" s="2">
        <v>2</v>
      </c>
      <c r="H51" s="2"/>
      <c r="I51" s="2">
        <f t="shared" si="0"/>
        <v>8</v>
      </c>
      <c r="J51" s="2">
        <v>4.08</v>
      </c>
      <c r="K51" s="2">
        <v>4.1100000000000003</v>
      </c>
      <c r="L51" s="2">
        <v>4.1399999999999997</v>
      </c>
      <c r="M51" s="2">
        <f t="shared" si="1"/>
        <v>5.9999999999999609E-2</v>
      </c>
    </row>
    <row r="52" spans="1:13" x14ac:dyDescent="0.25">
      <c r="G52" s="2"/>
      <c r="I52" s="2"/>
      <c r="J52" s="2"/>
      <c r="K52" s="2"/>
      <c r="M52" s="2"/>
    </row>
  </sheetData>
  <sortState ref="A1:A37">
    <sortCondition ref="A1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K54" sqref="K54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4</v>
      </c>
      <c r="H2" s="2"/>
      <c r="I2" s="2">
        <f>10-G2</f>
        <v>6</v>
      </c>
      <c r="J2" s="2">
        <v>5.73</v>
      </c>
      <c r="K2" s="2">
        <v>6.67</v>
      </c>
      <c r="L2" s="2">
        <v>9.07</v>
      </c>
      <c r="M2" s="2">
        <f>L2-J2</f>
        <v>3.34</v>
      </c>
      <c r="O2" t="s">
        <v>17</v>
      </c>
      <c r="P2" s="2">
        <f>AVERAGE(K2:K45)</f>
        <v>6.1422727272727293</v>
      </c>
    </row>
    <row r="3" spans="1:16" x14ac:dyDescent="0.25">
      <c r="A3" s="1">
        <v>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50" si="0">10-G3</f>
        <v>7</v>
      </c>
      <c r="J3" s="2">
        <v>5.76</v>
      </c>
      <c r="K3" s="2">
        <v>7.3</v>
      </c>
      <c r="L3" s="2">
        <v>10.4</v>
      </c>
      <c r="M3" s="2">
        <f t="shared" ref="M3:M50" si="1">L3-J3</f>
        <v>4.6400000000000006</v>
      </c>
    </row>
    <row r="4" spans="1:16" x14ac:dyDescent="0.25">
      <c r="A4" s="1">
        <v>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5.76</v>
      </c>
      <c r="K4" s="2">
        <v>6.23</v>
      </c>
      <c r="L4" s="2">
        <v>7.62</v>
      </c>
      <c r="M4" s="2">
        <f t="shared" si="1"/>
        <v>1.8600000000000003</v>
      </c>
    </row>
    <row r="5" spans="1:16" x14ac:dyDescent="0.25">
      <c r="A5" s="1">
        <v>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5.78</v>
      </c>
      <c r="K5" s="2">
        <v>5.78</v>
      </c>
      <c r="L5" s="2">
        <v>5.78</v>
      </c>
      <c r="M5" s="2">
        <f t="shared" si="1"/>
        <v>0</v>
      </c>
    </row>
    <row r="6" spans="1:16" x14ac:dyDescent="0.25">
      <c r="A6" s="1">
        <v>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4</v>
      </c>
      <c r="H6" s="2"/>
      <c r="I6" s="2">
        <f t="shared" si="0"/>
        <v>6</v>
      </c>
      <c r="J6" s="2">
        <v>5.78</v>
      </c>
      <c r="K6" s="2">
        <v>7.44</v>
      </c>
      <c r="L6" s="2">
        <v>10.1</v>
      </c>
      <c r="M6" s="2">
        <f t="shared" si="1"/>
        <v>4.3199999999999994</v>
      </c>
    </row>
    <row r="7" spans="1:16" x14ac:dyDescent="0.25">
      <c r="A7" s="1">
        <v>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5.77</v>
      </c>
      <c r="K7" s="2">
        <v>6.22</v>
      </c>
      <c r="L7" s="2">
        <v>7.08</v>
      </c>
      <c r="M7" s="2">
        <f t="shared" si="1"/>
        <v>1.3100000000000005</v>
      </c>
    </row>
    <row r="8" spans="1:16" x14ac:dyDescent="0.25">
      <c r="A8" s="1">
        <v>600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5.78</v>
      </c>
      <c r="K8" s="2">
        <v>5.79</v>
      </c>
      <c r="L8" s="2">
        <v>5.8</v>
      </c>
      <c r="M8" s="2">
        <f t="shared" si="1"/>
        <v>1.9999999999999574E-2</v>
      </c>
    </row>
    <row r="9" spans="1:16" x14ac:dyDescent="0.25">
      <c r="A9" s="1">
        <v>600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5.8</v>
      </c>
      <c r="K9" s="2">
        <v>5.8</v>
      </c>
      <c r="L9" s="2">
        <v>5.8</v>
      </c>
      <c r="M9" s="2">
        <f t="shared" si="1"/>
        <v>0</v>
      </c>
    </row>
    <row r="10" spans="1:16" x14ac:dyDescent="0.25">
      <c r="A10" s="1">
        <v>600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5.8</v>
      </c>
      <c r="K10" s="2">
        <v>5.81</v>
      </c>
      <c r="L10" s="2">
        <v>5.82</v>
      </c>
      <c r="M10" s="2">
        <f t="shared" si="1"/>
        <v>2.0000000000000462E-2</v>
      </c>
    </row>
    <row r="11" spans="1:16" x14ac:dyDescent="0.25">
      <c r="A11" s="1">
        <v>600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5.75</v>
      </c>
      <c r="K11" s="2">
        <v>5.75</v>
      </c>
      <c r="L11" s="2">
        <v>5.75</v>
      </c>
      <c r="M11" s="2">
        <f t="shared" si="1"/>
        <v>0</v>
      </c>
    </row>
    <row r="12" spans="1:16" x14ac:dyDescent="0.25">
      <c r="A12" s="1">
        <v>600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5.76</v>
      </c>
      <c r="K12" s="2">
        <v>5.76</v>
      </c>
      <c r="L12" s="2">
        <v>5.76</v>
      </c>
      <c r="M12" s="2">
        <f t="shared" si="1"/>
        <v>0</v>
      </c>
    </row>
    <row r="13" spans="1:16" x14ac:dyDescent="0.25">
      <c r="A13" s="1">
        <v>600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5.75</v>
      </c>
      <c r="K13" s="2">
        <v>5.89</v>
      </c>
      <c r="L13" s="2">
        <v>6.1</v>
      </c>
      <c r="M13" s="2">
        <f t="shared" si="1"/>
        <v>0.34999999999999964</v>
      </c>
    </row>
    <row r="14" spans="1:16" x14ac:dyDescent="0.25">
      <c r="A14" s="1">
        <v>600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4</v>
      </c>
      <c r="H14" s="2"/>
      <c r="I14" s="2">
        <f t="shared" si="0"/>
        <v>6</v>
      </c>
      <c r="J14" s="2">
        <v>5.76</v>
      </c>
      <c r="K14" s="2">
        <v>6.48</v>
      </c>
      <c r="L14" s="2">
        <v>8.48</v>
      </c>
      <c r="M14" s="2">
        <f t="shared" si="1"/>
        <v>2.7200000000000006</v>
      </c>
    </row>
    <row r="15" spans="1:16" x14ac:dyDescent="0.25">
      <c r="A15" s="1">
        <v>600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5.77</v>
      </c>
      <c r="K15" s="2">
        <v>6.22</v>
      </c>
      <c r="L15" s="2">
        <v>7.49</v>
      </c>
      <c r="M15" s="2">
        <f t="shared" si="1"/>
        <v>1.7200000000000006</v>
      </c>
    </row>
    <row r="16" spans="1:16" x14ac:dyDescent="0.25">
      <c r="A16" s="1">
        <v>600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5.83</v>
      </c>
      <c r="K16" s="2">
        <v>6.99</v>
      </c>
      <c r="L16" s="2">
        <v>8.15</v>
      </c>
      <c r="M16" s="2">
        <f t="shared" si="1"/>
        <v>2.3200000000000003</v>
      </c>
    </row>
    <row r="17" spans="1:13" x14ac:dyDescent="0.25">
      <c r="A17" s="1">
        <v>600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1</v>
      </c>
      <c r="H17" s="2"/>
      <c r="I17" s="2">
        <f t="shared" si="0"/>
        <v>9</v>
      </c>
      <c r="J17" s="2">
        <v>5.79</v>
      </c>
      <c r="K17" s="2">
        <v>5.79</v>
      </c>
      <c r="L17" s="2">
        <v>5.79</v>
      </c>
      <c r="M17" s="2">
        <f t="shared" si="1"/>
        <v>0</v>
      </c>
    </row>
    <row r="18" spans="1:13" x14ac:dyDescent="0.25">
      <c r="A18" s="1">
        <v>600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5.77</v>
      </c>
      <c r="K18" s="2">
        <v>5.9</v>
      </c>
      <c r="L18" s="2">
        <v>6.13</v>
      </c>
      <c r="M18" s="2">
        <f t="shared" si="1"/>
        <v>0.36000000000000032</v>
      </c>
    </row>
    <row r="19" spans="1:13" x14ac:dyDescent="0.25">
      <c r="A19" s="1">
        <v>600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5.79</v>
      </c>
      <c r="K19" s="2">
        <v>5.98</v>
      </c>
      <c r="L19" s="2">
        <v>6.34</v>
      </c>
      <c r="M19" s="2">
        <f t="shared" si="1"/>
        <v>0.54999999999999982</v>
      </c>
    </row>
    <row r="20" spans="1:13" x14ac:dyDescent="0.25">
      <c r="A20" s="1">
        <v>600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5.77</v>
      </c>
      <c r="K20" s="2">
        <v>5.78</v>
      </c>
      <c r="L20" s="2">
        <v>5.79</v>
      </c>
      <c r="M20" s="2">
        <f t="shared" si="1"/>
        <v>2.0000000000000462E-2</v>
      </c>
    </row>
    <row r="21" spans="1:13" x14ac:dyDescent="0.25">
      <c r="A21" s="1">
        <v>600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5.78</v>
      </c>
      <c r="K21" s="2">
        <v>5.79</v>
      </c>
      <c r="L21" s="2">
        <v>5.8</v>
      </c>
      <c r="M21" s="2">
        <f t="shared" si="1"/>
        <v>1.9999999999999574E-2</v>
      </c>
    </row>
    <row r="22" spans="1:13" x14ac:dyDescent="0.25">
      <c r="A22" s="1">
        <v>600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5.77</v>
      </c>
      <c r="K22" s="2">
        <v>5.82</v>
      </c>
      <c r="L22" s="2">
        <v>5.91</v>
      </c>
      <c r="M22" s="2">
        <f t="shared" si="1"/>
        <v>0.14000000000000057</v>
      </c>
    </row>
    <row r="23" spans="1:13" x14ac:dyDescent="0.25">
      <c r="A23" s="1">
        <v>600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5.8</v>
      </c>
      <c r="K23" s="2">
        <v>5.8</v>
      </c>
      <c r="L23" s="2">
        <v>5.81</v>
      </c>
      <c r="M23" s="2">
        <f t="shared" si="1"/>
        <v>9.9999999999997868E-3</v>
      </c>
    </row>
    <row r="24" spans="1:13" x14ac:dyDescent="0.25">
      <c r="A24" s="1">
        <v>600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5.79</v>
      </c>
      <c r="K24" s="2">
        <v>5.79</v>
      </c>
      <c r="L24" s="2">
        <v>5.8</v>
      </c>
      <c r="M24" s="2">
        <f t="shared" si="1"/>
        <v>9.9999999999997868E-3</v>
      </c>
    </row>
    <row r="25" spans="1:13" x14ac:dyDescent="0.25">
      <c r="A25" s="1">
        <v>600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5.77</v>
      </c>
      <c r="K25" s="2">
        <v>5.78</v>
      </c>
      <c r="L25" s="2">
        <v>5.79</v>
      </c>
      <c r="M25" s="2">
        <f t="shared" si="1"/>
        <v>2.0000000000000462E-2</v>
      </c>
    </row>
    <row r="26" spans="1:13" x14ac:dyDescent="0.25">
      <c r="A26" s="1">
        <v>600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5.79</v>
      </c>
      <c r="K26" s="2">
        <v>5.79</v>
      </c>
      <c r="L26" s="2">
        <v>5.79</v>
      </c>
      <c r="M26" s="2">
        <f t="shared" si="1"/>
        <v>0</v>
      </c>
    </row>
    <row r="27" spans="1:13" x14ac:dyDescent="0.25">
      <c r="A27" s="1">
        <v>600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5.75</v>
      </c>
      <c r="K27" s="2">
        <v>5.77</v>
      </c>
      <c r="L27" s="2">
        <v>5.78</v>
      </c>
      <c r="M27" s="2">
        <f t="shared" si="1"/>
        <v>3.0000000000000249E-2</v>
      </c>
    </row>
    <row r="28" spans="1:13" x14ac:dyDescent="0.25">
      <c r="A28" s="1">
        <v>600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3</v>
      </c>
      <c r="H28" s="2"/>
      <c r="I28" s="2">
        <f t="shared" si="0"/>
        <v>7</v>
      </c>
      <c r="J28" s="2">
        <v>5.86</v>
      </c>
      <c r="K28" s="2">
        <v>6.18</v>
      </c>
      <c r="L28" s="2">
        <v>6.61</v>
      </c>
      <c r="M28" s="2">
        <f t="shared" si="1"/>
        <v>0.75</v>
      </c>
    </row>
    <row r="29" spans="1:13" x14ac:dyDescent="0.25">
      <c r="A29" s="1">
        <v>600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5.82</v>
      </c>
      <c r="K29" s="2">
        <v>5.83</v>
      </c>
      <c r="L29" s="2">
        <v>5.83</v>
      </c>
      <c r="M29" s="2">
        <f t="shared" si="1"/>
        <v>9.9999999999997868E-3</v>
      </c>
    </row>
    <row r="30" spans="1:13" x14ac:dyDescent="0.25">
      <c r="A30" s="1">
        <v>600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3</v>
      </c>
      <c r="H30" s="2"/>
      <c r="I30" s="2">
        <f t="shared" si="0"/>
        <v>7</v>
      </c>
      <c r="J30" s="2">
        <v>5.81</v>
      </c>
      <c r="K30" s="2">
        <v>5.81</v>
      </c>
      <c r="L30" s="2">
        <v>5.82</v>
      </c>
      <c r="M30" s="2">
        <f t="shared" si="1"/>
        <v>1.0000000000000675E-2</v>
      </c>
    </row>
    <row r="31" spans="1:13" x14ac:dyDescent="0.25">
      <c r="A31" s="1">
        <v>600</v>
      </c>
      <c r="B31" s="1">
        <v>31</v>
      </c>
      <c r="C31" s="1" t="s">
        <v>11</v>
      </c>
      <c r="D31" s="1">
        <v>0</v>
      </c>
      <c r="E31" s="1">
        <v>10</v>
      </c>
      <c r="F31" s="1" t="s">
        <v>12</v>
      </c>
      <c r="G31" s="2">
        <v>1</v>
      </c>
      <c r="H31" s="2"/>
      <c r="I31" s="2">
        <f t="shared" si="0"/>
        <v>9</v>
      </c>
      <c r="J31" s="2">
        <v>5.76</v>
      </c>
      <c r="K31" s="2">
        <v>5.8</v>
      </c>
      <c r="L31" s="2">
        <v>5.84</v>
      </c>
      <c r="M31" s="2">
        <f t="shared" si="1"/>
        <v>8.0000000000000071E-2</v>
      </c>
    </row>
    <row r="32" spans="1:13" x14ac:dyDescent="0.25">
      <c r="A32" s="1">
        <v>600</v>
      </c>
      <c r="B32" s="1">
        <v>32</v>
      </c>
      <c r="C32" s="1" t="s">
        <v>11</v>
      </c>
      <c r="D32" s="1">
        <v>0</v>
      </c>
      <c r="E32" s="1">
        <v>10</v>
      </c>
      <c r="F32" s="1" t="s">
        <v>12</v>
      </c>
      <c r="G32" s="2">
        <v>1</v>
      </c>
      <c r="H32" s="2"/>
      <c r="I32" s="2">
        <f t="shared" si="0"/>
        <v>9</v>
      </c>
      <c r="J32" s="2">
        <v>5.8</v>
      </c>
      <c r="K32" s="2">
        <v>5.8</v>
      </c>
      <c r="L32" s="2">
        <v>5.8</v>
      </c>
      <c r="M32" s="2">
        <f t="shared" si="1"/>
        <v>0</v>
      </c>
    </row>
    <row r="33" spans="1:13" x14ac:dyDescent="0.25">
      <c r="A33" s="1">
        <v>600</v>
      </c>
      <c r="B33" s="1">
        <v>33</v>
      </c>
      <c r="C33" s="1" t="s">
        <v>11</v>
      </c>
      <c r="D33" s="1">
        <v>0</v>
      </c>
      <c r="E33" s="1">
        <v>10</v>
      </c>
      <c r="F33" s="1" t="s">
        <v>12</v>
      </c>
      <c r="G33" s="2">
        <v>2</v>
      </c>
      <c r="H33" s="2"/>
      <c r="I33" s="2">
        <f t="shared" si="0"/>
        <v>8</v>
      </c>
      <c r="J33" s="2">
        <v>5.8</v>
      </c>
      <c r="K33" s="2">
        <v>5.78</v>
      </c>
      <c r="L33" s="2">
        <v>5.8</v>
      </c>
      <c r="M33" s="2">
        <f t="shared" si="1"/>
        <v>0</v>
      </c>
    </row>
    <row r="34" spans="1:13" x14ac:dyDescent="0.25">
      <c r="A34" s="1">
        <v>600</v>
      </c>
      <c r="B34" s="1">
        <v>34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5.77</v>
      </c>
      <c r="K34" s="2">
        <v>5.8</v>
      </c>
      <c r="L34" s="2">
        <v>5.8</v>
      </c>
      <c r="M34" s="2">
        <f t="shared" si="1"/>
        <v>3.0000000000000249E-2</v>
      </c>
    </row>
    <row r="35" spans="1:13" x14ac:dyDescent="0.25">
      <c r="A35" s="1">
        <v>600</v>
      </c>
      <c r="B35" s="1">
        <v>35</v>
      </c>
      <c r="C35" s="1" t="s">
        <v>11</v>
      </c>
      <c r="D35" s="1">
        <v>0</v>
      </c>
      <c r="E35" s="1">
        <v>10</v>
      </c>
      <c r="F35" s="1" t="s">
        <v>12</v>
      </c>
      <c r="G35" s="2">
        <v>1</v>
      </c>
      <c r="H35" s="2"/>
      <c r="I35" s="2">
        <f t="shared" si="0"/>
        <v>9</v>
      </c>
      <c r="J35" s="2">
        <v>5.79</v>
      </c>
      <c r="K35" s="2">
        <v>6.03</v>
      </c>
      <c r="L35" s="2">
        <v>5.81</v>
      </c>
      <c r="M35" s="2">
        <f t="shared" si="1"/>
        <v>1.9999999999999574E-2</v>
      </c>
    </row>
    <row r="36" spans="1:13" x14ac:dyDescent="0.25">
      <c r="A36" s="1">
        <v>600</v>
      </c>
      <c r="B36" s="1">
        <v>36</v>
      </c>
      <c r="C36" s="1" t="s">
        <v>11</v>
      </c>
      <c r="D36" s="1">
        <v>0</v>
      </c>
      <c r="E36" s="1">
        <v>10</v>
      </c>
      <c r="F36" s="1" t="s">
        <v>12</v>
      </c>
      <c r="G36" s="2">
        <v>3</v>
      </c>
      <c r="H36" s="2"/>
      <c r="I36" s="2">
        <f t="shared" si="0"/>
        <v>7</v>
      </c>
      <c r="J36" s="2">
        <v>6.03</v>
      </c>
      <c r="K36" s="2">
        <v>5.78</v>
      </c>
      <c r="L36" s="2">
        <v>6.03</v>
      </c>
      <c r="M36" s="2">
        <f t="shared" si="1"/>
        <v>0</v>
      </c>
    </row>
    <row r="37" spans="1:13" x14ac:dyDescent="0.25">
      <c r="A37" s="1">
        <v>600</v>
      </c>
      <c r="B37" s="1">
        <v>37</v>
      </c>
      <c r="C37" s="1" t="s">
        <v>11</v>
      </c>
      <c r="D37" s="1">
        <v>0</v>
      </c>
      <c r="E37" s="1">
        <v>10</v>
      </c>
      <c r="F37" s="1" t="s">
        <v>12</v>
      </c>
      <c r="G37" s="2">
        <v>6</v>
      </c>
      <c r="H37" s="2"/>
      <c r="I37" s="2">
        <f t="shared" si="0"/>
        <v>4</v>
      </c>
      <c r="J37" s="2">
        <v>5.75</v>
      </c>
      <c r="K37" s="2">
        <v>5.78</v>
      </c>
      <c r="L37" s="2">
        <v>5.81</v>
      </c>
      <c r="M37" s="2">
        <f t="shared" si="1"/>
        <v>5.9999999999999609E-2</v>
      </c>
    </row>
    <row r="38" spans="1:13" x14ac:dyDescent="0.25">
      <c r="A38" s="1">
        <v>600</v>
      </c>
      <c r="B38" s="1">
        <v>38</v>
      </c>
      <c r="C38" s="1" t="s">
        <v>11</v>
      </c>
      <c r="D38" s="1">
        <v>0</v>
      </c>
      <c r="E38" s="1">
        <v>10</v>
      </c>
      <c r="F38" s="1" t="s">
        <v>12</v>
      </c>
      <c r="G38" s="2">
        <v>3</v>
      </c>
      <c r="H38" s="2"/>
      <c r="I38" s="2">
        <f t="shared" si="0"/>
        <v>7</v>
      </c>
      <c r="J38" s="2">
        <v>5.76</v>
      </c>
      <c r="K38" s="2">
        <v>6.91</v>
      </c>
      <c r="L38" s="2">
        <v>5.81</v>
      </c>
      <c r="M38" s="2">
        <f t="shared" si="1"/>
        <v>4.9999999999999822E-2</v>
      </c>
    </row>
    <row r="39" spans="1:13" x14ac:dyDescent="0.25">
      <c r="A39" s="1">
        <v>600</v>
      </c>
      <c r="B39" s="1">
        <v>39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5.8</v>
      </c>
      <c r="K39" s="2">
        <v>6.26</v>
      </c>
      <c r="L39" s="2">
        <v>9.1</v>
      </c>
      <c r="M39" s="2">
        <f t="shared" si="1"/>
        <v>3.3</v>
      </c>
    </row>
    <row r="40" spans="1:13" x14ac:dyDescent="0.25">
      <c r="A40" s="1">
        <v>600</v>
      </c>
      <c r="B40" s="1">
        <v>40</v>
      </c>
      <c r="C40" s="1" t="s">
        <v>11</v>
      </c>
      <c r="D40" s="1">
        <v>0</v>
      </c>
      <c r="E40" s="1">
        <v>10</v>
      </c>
      <c r="F40" s="1" t="s">
        <v>12</v>
      </c>
      <c r="G40" s="2">
        <v>2</v>
      </c>
      <c r="H40" s="2"/>
      <c r="I40" s="2">
        <f t="shared" si="0"/>
        <v>8</v>
      </c>
      <c r="J40" s="2">
        <v>5.75</v>
      </c>
      <c r="K40" s="2">
        <v>5.81</v>
      </c>
      <c r="L40" s="2">
        <v>6.78</v>
      </c>
      <c r="M40" s="2">
        <f t="shared" si="1"/>
        <v>1.0300000000000002</v>
      </c>
    </row>
    <row r="41" spans="1:13" x14ac:dyDescent="0.25">
      <c r="A41" s="1">
        <v>600</v>
      </c>
      <c r="B41" s="1">
        <v>41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5.77</v>
      </c>
      <c r="K41" s="2">
        <v>8.56</v>
      </c>
      <c r="L41" s="2">
        <v>5.87</v>
      </c>
      <c r="M41" s="2">
        <f t="shared" si="1"/>
        <v>0.10000000000000053</v>
      </c>
    </row>
    <row r="42" spans="1:13" x14ac:dyDescent="0.25">
      <c r="A42" s="1">
        <v>600</v>
      </c>
      <c r="B42" s="1">
        <v>42</v>
      </c>
      <c r="C42" s="1" t="s">
        <v>11</v>
      </c>
      <c r="D42" s="1">
        <v>0</v>
      </c>
      <c r="E42" s="1">
        <v>10</v>
      </c>
      <c r="F42" s="1" t="s">
        <v>12</v>
      </c>
      <c r="G42" s="2">
        <v>1</v>
      </c>
      <c r="H42" s="2"/>
      <c r="I42" s="2">
        <f t="shared" si="0"/>
        <v>9</v>
      </c>
      <c r="J42" s="2">
        <v>8.56</v>
      </c>
      <c r="K42" s="2">
        <v>5.77</v>
      </c>
      <c r="L42" s="2">
        <v>8.56</v>
      </c>
      <c r="M42" s="2">
        <f t="shared" si="1"/>
        <v>0</v>
      </c>
    </row>
    <row r="43" spans="1:13" x14ac:dyDescent="0.25">
      <c r="A43" s="1">
        <v>600</v>
      </c>
      <c r="B43" s="1">
        <v>43</v>
      </c>
      <c r="C43" s="1" t="s">
        <v>11</v>
      </c>
      <c r="D43" s="1">
        <v>0</v>
      </c>
      <c r="E43" s="1">
        <v>10</v>
      </c>
      <c r="F43" s="1" t="s">
        <v>12</v>
      </c>
      <c r="G43" s="2">
        <v>3</v>
      </c>
      <c r="H43" s="2"/>
      <c r="I43" s="2">
        <f t="shared" si="0"/>
        <v>7</v>
      </c>
      <c r="J43" s="2">
        <v>5.75</v>
      </c>
      <c r="K43" s="2">
        <v>5.97</v>
      </c>
      <c r="L43" s="2">
        <v>5.79</v>
      </c>
      <c r="M43" s="2">
        <f t="shared" si="1"/>
        <v>4.0000000000000036E-2</v>
      </c>
    </row>
    <row r="44" spans="1:13" x14ac:dyDescent="0.25">
      <c r="A44" s="1">
        <v>600</v>
      </c>
      <c r="B44" s="1">
        <v>44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5.81</v>
      </c>
      <c r="K44" s="2">
        <v>7.25</v>
      </c>
      <c r="L44" s="2">
        <v>6.14</v>
      </c>
      <c r="M44" s="2">
        <f t="shared" si="1"/>
        <v>0.33000000000000007</v>
      </c>
    </row>
    <row r="45" spans="1:13" x14ac:dyDescent="0.25">
      <c r="A45" s="1">
        <v>600</v>
      </c>
      <c r="B45" s="1">
        <v>45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5.79</v>
      </c>
      <c r="K45" s="2">
        <v>7.02</v>
      </c>
      <c r="L45" s="2">
        <v>8.7100000000000009</v>
      </c>
      <c r="M45" s="2">
        <f t="shared" si="1"/>
        <v>2.9200000000000008</v>
      </c>
    </row>
    <row r="46" spans="1:13" x14ac:dyDescent="0.25">
      <c r="A46" s="1">
        <v>600</v>
      </c>
      <c r="B46" s="1">
        <v>46</v>
      </c>
      <c r="C46" s="1" t="s">
        <v>11</v>
      </c>
      <c r="D46" s="1">
        <v>0</v>
      </c>
      <c r="E46" s="1">
        <v>10</v>
      </c>
      <c r="F46" s="1" t="s">
        <v>12</v>
      </c>
      <c r="G46" s="2">
        <v>3</v>
      </c>
      <c r="H46" s="2"/>
      <c r="I46" s="2">
        <f t="shared" si="0"/>
        <v>7</v>
      </c>
      <c r="J46" s="2">
        <v>5.76</v>
      </c>
      <c r="K46" s="2">
        <v>5.8</v>
      </c>
      <c r="L46" s="2">
        <v>9.48</v>
      </c>
      <c r="M46" s="2">
        <f t="shared" si="1"/>
        <v>3.7200000000000006</v>
      </c>
    </row>
    <row r="47" spans="1:13" x14ac:dyDescent="0.25">
      <c r="A47" s="1">
        <v>600</v>
      </c>
      <c r="B47" s="1">
        <v>47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5.79</v>
      </c>
      <c r="K47" s="2">
        <v>5.9</v>
      </c>
      <c r="L47" s="2">
        <v>5.82</v>
      </c>
      <c r="M47" s="2">
        <f t="shared" si="1"/>
        <v>3.0000000000000249E-2</v>
      </c>
    </row>
    <row r="48" spans="1:13" x14ac:dyDescent="0.25">
      <c r="A48" s="1">
        <v>600</v>
      </c>
      <c r="B48" s="1">
        <v>48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5.76</v>
      </c>
      <c r="K48" s="2">
        <v>5.8</v>
      </c>
      <c r="L48" s="2">
        <v>5.9</v>
      </c>
      <c r="M48" s="2">
        <f t="shared" si="1"/>
        <v>0.14000000000000057</v>
      </c>
    </row>
    <row r="49" spans="1:13" x14ac:dyDescent="0.25">
      <c r="A49" s="1">
        <v>600</v>
      </c>
      <c r="B49" s="1">
        <v>49</v>
      </c>
      <c r="C49" s="1" t="s">
        <v>11</v>
      </c>
      <c r="D49" s="1">
        <v>0</v>
      </c>
      <c r="E49" s="1">
        <v>10</v>
      </c>
      <c r="F49" s="1" t="s">
        <v>12</v>
      </c>
      <c r="G49" s="2">
        <v>3</v>
      </c>
      <c r="H49" s="2"/>
      <c r="I49" s="2">
        <f t="shared" si="0"/>
        <v>7</v>
      </c>
      <c r="J49" s="2">
        <v>5.81</v>
      </c>
      <c r="K49" s="2">
        <v>5.98</v>
      </c>
      <c r="L49" s="2">
        <v>6.1</v>
      </c>
      <c r="M49" s="2">
        <f t="shared" si="1"/>
        <v>0.29000000000000004</v>
      </c>
    </row>
    <row r="50" spans="1:13" x14ac:dyDescent="0.25">
      <c r="A50" s="1">
        <v>600</v>
      </c>
      <c r="B50" s="1">
        <v>50</v>
      </c>
      <c r="C50" s="1" t="s">
        <v>11</v>
      </c>
      <c r="D50" s="1">
        <v>0</v>
      </c>
      <c r="E50" s="1">
        <v>10</v>
      </c>
      <c r="F50" s="1" t="s">
        <v>12</v>
      </c>
      <c r="G50" s="2">
        <v>2</v>
      </c>
      <c r="H50" s="2"/>
      <c r="I50" s="2">
        <f t="shared" si="0"/>
        <v>8</v>
      </c>
      <c r="J50" s="2">
        <v>5.79</v>
      </c>
      <c r="K50" s="2">
        <v>5.88</v>
      </c>
      <c r="L50" s="2">
        <v>6.01</v>
      </c>
      <c r="M50" s="2">
        <f t="shared" si="1"/>
        <v>0.21999999999999975</v>
      </c>
    </row>
    <row r="51" spans="1:13" x14ac:dyDescent="0.25">
      <c r="G51" s="2"/>
      <c r="I51" s="2"/>
      <c r="J51" s="2"/>
      <c r="K51" s="2"/>
      <c r="M51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K56" sqref="K56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800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1</v>
      </c>
      <c r="H2" s="2"/>
      <c r="I2" s="2">
        <f>10-G2</f>
        <v>9</v>
      </c>
      <c r="J2" s="2">
        <v>7.45</v>
      </c>
      <c r="K2" s="2">
        <v>7.45</v>
      </c>
      <c r="L2" s="2">
        <v>7.45</v>
      </c>
      <c r="M2" s="2">
        <f>L2-J2</f>
        <v>0</v>
      </c>
      <c r="O2" t="s">
        <v>17</v>
      </c>
      <c r="P2" s="2">
        <f>AVERAGE(K2:K46)</f>
        <v>7.8144444444444439</v>
      </c>
    </row>
    <row r="3" spans="1:16" x14ac:dyDescent="0.25">
      <c r="A3" s="1">
        <v>800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/>
      <c r="I3" s="2">
        <f t="shared" ref="I3:I54" si="0">10-G3</f>
        <v>9</v>
      </c>
      <c r="J3" s="2">
        <v>7.48</v>
      </c>
      <c r="K3" s="2">
        <v>7.48</v>
      </c>
      <c r="L3" s="2">
        <v>7.48</v>
      </c>
      <c r="M3" s="2">
        <f t="shared" ref="M3:M51" si="1">L3-J3</f>
        <v>0</v>
      </c>
    </row>
    <row r="4" spans="1:16" x14ac:dyDescent="0.25">
      <c r="A4" s="1">
        <v>800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3</v>
      </c>
      <c r="H4" s="2"/>
      <c r="I4" s="2">
        <f t="shared" si="0"/>
        <v>7</v>
      </c>
      <c r="J4" s="2">
        <v>7.44</v>
      </c>
      <c r="K4" s="2">
        <v>7.46</v>
      </c>
      <c r="L4" s="2">
        <v>7.48</v>
      </c>
      <c r="M4" s="2">
        <f t="shared" si="1"/>
        <v>4.0000000000000036E-2</v>
      </c>
    </row>
    <row r="5" spans="1:16" x14ac:dyDescent="0.25">
      <c r="A5" s="1">
        <v>800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7.43</v>
      </c>
      <c r="K5" s="2">
        <v>7.85</v>
      </c>
      <c r="L5" s="2">
        <v>8.67</v>
      </c>
      <c r="M5" s="2">
        <f t="shared" si="1"/>
        <v>1.2400000000000002</v>
      </c>
    </row>
    <row r="6" spans="1:16" x14ac:dyDescent="0.25">
      <c r="A6" s="1">
        <v>800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4</v>
      </c>
      <c r="H6" s="2"/>
      <c r="I6" s="2">
        <f t="shared" si="0"/>
        <v>6</v>
      </c>
      <c r="J6" s="2">
        <v>7.43</v>
      </c>
      <c r="K6" s="2">
        <v>8.07</v>
      </c>
      <c r="L6" s="2">
        <v>9.7799999999999994</v>
      </c>
      <c r="M6" s="2">
        <f t="shared" si="1"/>
        <v>2.3499999999999996</v>
      </c>
    </row>
    <row r="7" spans="1:16" x14ac:dyDescent="0.25">
      <c r="A7" s="1">
        <v>800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8.8000000000000007</v>
      </c>
      <c r="K7" s="2">
        <v>8.8000000000000007</v>
      </c>
      <c r="L7" s="2">
        <v>8.8000000000000007</v>
      </c>
      <c r="M7" s="2">
        <f t="shared" si="1"/>
        <v>0</v>
      </c>
    </row>
    <row r="8" spans="1:16" x14ac:dyDescent="0.25">
      <c r="A8" s="1">
        <v>800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6</v>
      </c>
      <c r="H8" s="2"/>
      <c r="I8" s="2">
        <f t="shared" si="0"/>
        <v>4</v>
      </c>
      <c r="J8" s="2">
        <v>7.42</v>
      </c>
      <c r="K8" s="2">
        <v>7.73</v>
      </c>
      <c r="L8" s="2">
        <v>8.61</v>
      </c>
      <c r="M8" s="2">
        <f t="shared" si="1"/>
        <v>1.1899999999999995</v>
      </c>
    </row>
    <row r="9" spans="1:16" x14ac:dyDescent="0.25">
      <c r="A9" s="1">
        <v>800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7.46</v>
      </c>
      <c r="K9" s="2">
        <v>7.46</v>
      </c>
      <c r="L9" s="2">
        <v>8.4600000000000009</v>
      </c>
      <c r="M9" s="2">
        <f t="shared" si="1"/>
        <v>1.0000000000000009</v>
      </c>
    </row>
    <row r="10" spans="1:16" x14ac:dyDescent="0.25">
      <c r="A10" s="1">
        <v>800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7.43</v>
      </c>
      <c r="K10" s="2">
        <v>7.48</v>
      </c>
      <c r="L10" s="2">
        <v>7.53</v>
      </c>
      <c r="M10" s="2">
        <f t="shared" si="1"/>
        <v>0.10000000000000053</v>
      </c>
    </row>
    <row r="11" spans="1:16" x14ac:dyDescent="0.25">
      <c r="A11" s="1">
        <v>800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5</v>
      </c>
      <c r="H11" s="2"/>
      <c r="I11" s="2">
        <f t="shared" si="0"/>
        <v>5</v>
      </c>
      <c r="J11" s="2">
        <v>7.44</v>
      </c>
      <c r="K11" s="2">
        <v>7.61</v>
      </c>
      <c r="L11" s="2">
        <v>7.94</v>
      </c>
      <c r="M11" s="2">
        <f t="shared" si="1"/>
        <v>0.5</v>
      </c>
    </row>
    <row r="12" spans="1:16" x14ac:dyDescent="0.25">
      <c r="A12" s="1">
        <v>800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7.44</v>
      </c>
      <c r="K12" s="2">
        <v>8.06</v>
      </c>
      <c r="L12" s="2">
        <v>9.2799999999999994</v>
      </c>
      <c r="M12" s="2">
        <f t="shared" si="1"/>
        <v>1.839999999999999</v>
      </c>
    </row>
    <row r="13" spans="1:16" x14ac:dyDescent="0.25">
      <c r="A13" s="1">
        <v>800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8.56</v>
      </c>
      <c r="K13" s="2">
        <v>8.56</v>
      </c>
      <c r="L13" s="2">
        <v>8.56</v>
      </c>
      <c r="M13" s="2">
        <f t="shared" si="1"/>
        <v>0</v>
      </c>
    </row>
    <row r="14" spans="1:16" x14ac:dyDescent="0.25">
      <c r="A14" s="1">
        <v>800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3</v>
      </c>
      <c r="H14" s="2"/>
      <c r="I14" s="2">
        <f t="shared" si="0"/>
        <v>7</v>
      </c>
      <c r="J14" s="2">
        <v>7.43</v>
      </c>
      <c r="K14" s="2">
        <v>7.47</v>
      </c>
      <c r="L14" s="2">
        <v>7.49</v>
      </c>
      <c r="M14" s="2">
        <f t="shared" si="1"/>
        <v>6.0000000000000497E-2</v>
      </c>
    </row>
    <row r="15" spans="1:16" x14ac:dyDescent="0.25">
      <c r="A15" s="1">
        <v>800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7.423</v>
      </c>
      <c r="K15" s="2">
        <v>7.46</v>
      </c>
      <c r="L15" s="2">
        <v>7.48</v>
      </c>
      <c r="M15" s="2">
        <f t="shared" si="1"/>
        <v>5.7000000000000384E-2</v>
      </c>
    </row>
    <row r="16" spans="1:16" x14ac:dyDescent="0.25">
      <c r="A16" s="1">
        <v>800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3</v>
      </c>
      <c r="H16" s="2"/>
      <c r="I16" s="2">
        <f t="shared" si="0"/>
        <v>7</v>
      </c>
      <c r="J16" s="2">
        <v>7.45</v>
      </c>
      <c r="K16" s="2">
        <v>8.4600000000000009</v>
      </c>
      <c r="L16" s="2">
        <v>10.199999999999999</v>
      </c>
      <c r="M16" s="2">
        <f t="shared" si="1"/>
        <v>2.7499999999999991</v>
      </c>
    </row>
    <row r="17" spans="1:13" x14ac:dyDescent="0.25">
      <c r="A17" s="1">
        <v>800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1</v>
      </c>
      <c r="H17" s="2"/>
      <c r="I17" s="2">
        <f t="shared" si="0"/>
        <v>9</v>
      </c>
      <c r="J17" s="2">
        <v>7.44</v>
      </c>
      <c r="K17" s="2">
        <v>7.44</v>
      </c>
      <c r="L17" s="2">
        <v>7.44</v>
      </c>
      <c r="M17" s="2">
        <f t="shared" si="1"/>
        <v>0</v>
      </c>
    </row>
    <row r="18" spans="1:13" x14ac:dyDescent="0.25">
      <c r="A18" s="1">
        <v>800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4</v>
      </c>
      <c r="H18" s="2"/>
      <c r="I18" s="2">
        <f t="shared" si="0"/>
        <v>6</v>
      </c>
      <c r="J18" s="2">
        <v>7.43</v>
      </c>
      <c r="K18" s="2">
        <v>8.48</v>
      </c>
      <c r="L18" s="2">
        <v>11.6</v>
      </c>
      <c r="M18" s="2">
        <f t="shared" si="1"/>
        <v>4.17</v>
      </c>
    </row>
    <row r="19" spans="1:13" x14ac:dyDescent="0.25">
      <c r="A19" s="1">
        <v>800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7.44</v>
      </c>
      <c r="K19" s="2">
        <v>7.45</v>
      </c>
      <c r="L19" s="2">
        <v>7.48</v>
      </c>
      <c r="M19" s="2">
        <f t="shared" si="1"/>
        <v>4.0000000000000036E-2</v>
      </c>
    </row>
    <row r="20" spans="1:13" x14ac:dyDescent="0.25">
      <c r="A20" s="1">
        <v>800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7.44</v>
      </c>
      <c r="K20" s="2">
        <v>7.46</v>
      </c>
      <c r="L20" s="2">
        <v>7.47</v>
      </c>
      <c r="M20" s="2">
        <f t="shared" si="1"/>
        <v>2.9999999999999361E-2</v>
      </c>
    </row>
    <row r="21" spans="1:13" x14ac:dyDescent="0.25">
      <c r="A21" s="1">
        <v>800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7.46</v>
      </c>
      <c r="K21" s="2">
        <v>8.5</v>
      </c>
      <c r="L21" s="2">
        <v>9.5399999999999991</v>
      </c>
      <c r="M21" s="2">
        <f t="shared" si="1"/>
        <v>2.0799999999999992</v>
      </c>
    </row>
    <row r="22" spans="1:13" x14ac:dyDescent="0.25">
      <c r="A22" s="1">
        <v>800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7.43</v>
      </c>
      <c r="K22" s="2">
        <v>7.81</v>
      </c>
      <c r="L22" s="2">
        <v>8.5299999999999994</v>
      </c>
      <c r="M22" s="2">
        <f t="shared" si="1"/>
        <v>1.0999999999999996</v>
      </c>
    </row>
    <row r="23" spans="1:13" x14ac:dyDescent="0.25">
      <c r="A23" s="1">
        <v>800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7.49</v>
      </c>
      <c r="K23" s="2">
        <v>7.49</v>
      </c>
      <c r="L23" s="2">
        <v>7.49</v>
      </c>
      <c r="M23" s="2">
        <f t="shared" si="1"/>
        <v>0</v>
      </c>
    </row>
    <row r="24" spans="1:13" x14ac:dyDescent="0.25">
      <c r="A24" s="1">
        <v>800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7.42</v>
      </c>
      <c r="K24" s="2">
        <v>7.43</v>
      </c>
      <c r="L24" s="2">
        <v>7.43</v>
      </c>
      <c r="M24" s="2">
        <f t="shared" si="1"/>
        <v>9.9999999999997868E-3</v>
      </c>
    </row>
    <row r="25" spans="1:13" x14ac:dyDescent="0.25">
      <c r="A25" s="1">
        <v>800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4</v>
      </c>
      <c r="H25" s="2"/>
      <c r="I25" s="2">
        <f t="shared" si="0"/>
        <v>6</v>
      </c>
      <c r="J25" s="2">
        <v>7.44</v>
      </c>
      <c r="K25" s="2">
        <v>7.87</v>
      </c>
      <c r="L25" s="2">
        <v>8.9600000000000009</v>
      </c>
      <c r="M25" s="2">
        <f t="shared" si="1"/>
        <v>1.5200000000000005</v>
      </c>
    </row>
    <row r="26" spans="1:13" x14ac:dyDescent="0.25">
      <c r="A26" s="1">
        <v>800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7.47</v>
      </c>
      <c r="K26" s="2">
        <v>7.47</v>
      </c>
      <c r="L26" s="2">
        <v>7.47</v>
      </c>
      <c r="M26" s="2">
        <f t="shared" si="1"/>
        <v>0</v>
      </c>
    </row>
    <row r="27" spans="1:13" x14ac:dyDescent="0.25">
      <c r="A27" s="1">
        <v>800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5</v>
      </c>
      <c r="H27" s="2"/>
      <c r="I27" s="2">
        <f t="shared" si="0"/>
        <v>5</v>
      </c>
      <c r="J27" s="2">
        <v>7.47</v>
      </c>
      <c r="K27" s="2">
        <v>8.32</v>
      </c>
      <c r="L27" s="2">
        <v>11.5</v>
      </c>
      <c r="M27" s="2">
        <f t="shared" si="1"/>
        <v>4.03</v>
      </c>
    </row>
    <row r="28" spans="1:13" x14ac:dyDescent="0.25">
      <c r="A28" s="1">
        <v>800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7</v>
      </c>
      <c r="H28" s="2"/>
      <c r="I28" s="2">
        <f t="shared" si="0"/>
        <v>3</v>
      </c>
      <c r="J28" s="2">
        <v>7.42</v>
      </c>
      <c r="K28" s="2">
        <v>7.71</v>
      </c>
      <c r="L28" s="2">
        <v>8.41</v>
      </c>
      <c r="M28" s="2">
        <f t="shared" si="1"/>
        <v>0.99000000000000021</v>
      </c>
    </row>
    <row r="29" spans="1:13" x14ac:dyDescent="0.25">
      <c r="A29" s="1">
        <v>800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5</v>
      </c>
      <c r="H29" s="2"/>
      <c r="I29" s="2">
        <f t="shared" si="0"/>
        <v>5</v>
      </c>
      <c r="J29" s="2">
        <v>7.42</v>
      </c>
      <c r="K29" s="2">
        <v>7.95</v>
      </c>
      <c r="L29" s="2">
        <v>9.9600000000000009</v>
      </c>
      <c r="M29" s="2">
        <f t="shared" si="1"/>
        <v>2.5400000000000009</v>
      </c>
    </row>
    <row r="30" spans="1:13" x14ac:dyDescent="0.25">
      <c r="A30" s="1">
        <v>800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1</v>
      </c>
      <c r="H30" s="2"/>
      <c r="I30" s="2">
        <f t="shared" si="0"/>
        <v>9</v>
      </c>
      <c r="J30" s="2">
        <v>11.7</v>
      </c>
      <c r="K30" s="2">
        <v>11.7</v>
      </c>
      <c r="L30" s="2">
        <v>11.7</v>
      </c>
      <c r="M30" s="2">
        <f t="shared" si="1"/>
        <v>0</v>
      </c>
    </row>
    <row r="31" spans="1:13" x14ac:dyDescent="0.25">
      <c r="A31" s="1">
        <v>800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6</v>
      </c>
      <c r="H31" s="2"/>
      <c r="I31" s="2">
        <f t="shared" si="0"/>
        <v>4</v>
      </c>
      <c r="J31" s="2">
        <v>7.42</v>
      </c>
      <c r="K31" s="2">
        <v>7.46</v>
      </c>
      <c r="L31" s="2">
        <v>7.49</v>
      </c>
      <c r="M31" s="2">
        <f t="shared" si="1"/>
        <v>7.0000000000000284E-2</v>
      </c>
    </row>
    <row r="32" spans="1:13" x14ac:dyDescent="0.25">
      <c r="A32" s="1">
        <v>800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5</v>
      </c>
      <c r="H32" s="2"/>
      <c r="I32" s="2">
        <f t="shared" si="0"/>
        <v>5</v>
      </c>
      <c r="J32" s="2">
        <v>7.43</v>
      </c>
      <c r="K32" s="2">
        <v>7.46</v>
      </c>
      <c r="L32" s="2">
        <v>7.48</v>
      </c>
      <c r="M32" s="2">
        <f t="shared" si="1"/>
        <v>5.0000000000000711E-2</v>
      </c>
    </row>
    <row r="33" spans="1:13" x14ac:dyDescent="0.25">
      <c r="A33" s="1">
        <v>800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5</v>
      </c>
      <c r="H33" s="2"/>
      <c r="I33" s="2">
        <f t="shared" si="0"/>
        <v>5</v>
      </c>
      <c r="J33" s="2">
        <v>7.43</v>
      </c>
      <c r="K33" s="2">
        <v>7.53</v>
      </c>
      <c r="L33" s="2">
        <v>7.86</v>
      </c>
      <c r="M33" s="2">
        <f t="shared" si="1"/>
        <v>0.4300000000000006</v>
      </c>
    </row>
    <row r="34" spans="1:13" x14ac:dyDescent="0.25">
      <c r="A34" s="1">
        <v>800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1</v>
      </c>
      <c r="H34" s="2"/>
      <c r="I34" s="2">
        <f t="shared" si="0"/>
        <v>9</v>
      </c>
      <c r="J34" s="2">
        <v>7.45</v>
      </c>
      <c r="K34" s="2">
        <v>7.45</v>
      </c>
      <c r="L34" s="2">
        <v>7.45</v>
      </c>
      <c r="M34" s="2">
        <f t="shared" si="1"/>
        <v>0</v>
      </c>
    </row>
    <row r="35" spans="1:13" x14ac:dyDescent="0.25">
      <c r="A35" s="1">
        <v>800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7.45</v>
      </c>
      <c r="K35" s="2">
        <v>8.0500000000000007</v>
      </c>
      <c r="L35" s="2">
        <v>8.64</v>
      </c>
      <c r="M35" s="2">
        <f t="shared" si="1"/>
        <v>1.1900000000000004</v>
      </c>
    </row>
    <row r="36" spans="1:13" x14ac:dyDescent="0.25">
      <c r="A36" s="1">
        <v>800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7.46</v>
      </c>
      <c r="K36" s="2">
        <v>7.46</v>
      </c>
      <c r="L36" s="2">
        <v>7.47</v>
      </c>
      <c r="M36" s="2">
        <f t="shared" si="1"/>
        <v>9.9999999999997868E-3</v>
      </c>
    </row>
    <row r="37" spans="1:13" x14ac:dyDescent="0.25">
      <c r="A37" s="1">
        <v>800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1</v>
      </c>
      <c r="H37" s="2"/>
      <c r="I37" s="2">
        <f t="shared" si="0"/>
        <v>9</v>
      </c>
      <c r="J37" s="2">
        <v>7.45</v>
      </c>
      <c r="K37" s="2">
        <v>7.45</v>
      </c>
      <c r="L37" s="2">
        <v>7.45</v>
      </c>
      <c r="M37" s="2">
        <f t="shared" si="1"/>
        <v>0</v>
      </c>
    </row>
    <row r="38" spans="1:13" x14ac:dyDescent="0.25">
      <c r="A38" s="1">
        <v>800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4</v>
      </c>
      <c r="H38" s="2"/>
      <c r="I38" s="2">
        <f t="shared" si="0"/>
        <v>6</v>
      </c>
      <c r="J38" s="2">
        <v>7.44</v>
      </c>
      <c r="K38" s="2">
        <v>8.08</v>
      </c>
      <c r="L38" s="2">
        <v>9.94</v>
      </c>
      <c r="M38" s="2">
        <f t="shared" si="1"/>
        <v>2.4999999999999991</v>
      </c>
    </row>
    <row r="39" spans="1:13" x14ac:dyDescent="0.25">
      <c r="A39" s="1">
        <v>800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3</v>
      </c>
      <c r="H39" s="2"/>
      <c r="I39" s="2">
        <f t="shared" si="0"/>
        <v>7</v>
      </c>
      <c r="J39" s="2">
        <v>7.43</v>
      </c>
      <c r="K39" s="2">
        <v>7.47</v>
      </c>
      <c r="L39" s="2">
        <v>7.49</v>
      </c>
      <c r="M39" s="2">
        <f t="shared" si="1"/>
        <v>6.0000000000000497E-2</v>
      </c>
    </row>
    <row r="40" spans="1:13" x14ac:dyDescent="0.25">
      <c r="A40" s="1">
        <v>800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7.46</v>
      </c>
      <c r="K40" s="2">
        <v>7.47</v>
      </c>
      <c r="L40" s="2">
        <v>7.49</v>
      </c>
      <c r="M40" s="2">
        <f t="shared" si="1"/>
        <v>3.0000000000000249E-2</v>
      </c>
    </row>
    <row r="41" spans="1:13" x14ac:dyDescent="0.25">
      <c r="A41" s="1">
        <v>800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7.45</v>
      </c>
      <c r="K41" s="2">
        <v>8.07</v>
      </c>
      <c r="L41" s="2">
        <v>9.2799999999999994</v>
      </c>
      <c r="M41" s="2">
        <f t="shared" si="1"/>
        <v>1.8299999999999992</v>
      </c>
    </row>
    <row r="42" spans="1:13" x14ac:dyDescent="0.25">
      <c r="A42" s="1">
        <v>800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2</v>
      </c>
      <c r="H42" s="2"/>
      <c r="I42" s="2">
        <f t="shared" si="0"/>
        <v>8</v>
      </c>
      <c r="J42" s="2">
        <v>7.44</v>
      </c>
      <c r="K42" s="2">
        <v>7.45</v>
      </c>
      <c r="L42" s="2">
        <v>7.46</v>
      </c>
      <c r="M42" s="2">
        <f t="shared" si="1"/>
        <v>1.9999999999999574E-2</v>
      </c>
    </row>
    <row r="43" spans="1:13" x14ac:dyDescent="0.25">
      <c r="A43" s="1">
        <v>800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7.44</v>
      </c>
      <c r="K43" s="2">
        <v>7.44</v>
      </c>
      <c r="L43" s="2">
        <v>7.44</v>
      </c>
      <c r="M43" s="2">
        <f t="shared" si="1"/>
        <v>0</v>
      </c>
    </row>
    <row r="44" spans="1:13" x14ac:dyDescent="0.25">
      <c r="A44" s="1">
        <v>800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7.42</v>
      </c>
      <c r="K44" s="2">
        <v>7.43</v>
      </c>
      <c r="L44" s="2">
        <v>7.44</v>
      </c>
      <c r="M44" s="2">
        <f t="shared" si="1"/>
        <v>2.0000000000000462E-2</v>
      </c>
    </row>
    <row r="45" spans="1:13" x14ac:dyDescent="0.25">
      <c r="A45" s="1">
        <v>800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3</v>
      </c>
      <c r="H45" s="2"/>
      <c r="I45" s="2">
        <f t="shared" si="0"/>
        <v>7</v>
      </c>
      <c r="J45" s="2">
        <v>7.43</v>
      </c>
      <c r="K45" s="2">
        <v>7.44</v>
      </c>
      <c r="L45" s="2">
        <v>7.44</v>
      </c>
      <c r="M45" s="2">
        <f t="shared" si="1"/>
        <v>1.0000000000000675E-2</v>
      </c>
    </row>
    <row r="46" spans="1:13" x14ac:dyDescent="0.25">
      <c r="A46" s="1">
        <v>800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7.46</v>
      </c>
      <c r="K46" s="2">
        <v>7.46</v>
      </c>
      <c r="L46" s="2">
        <v>7.47</v>
      </c>
      <c r="M46" s="2">
        <f t="shared" si="1"/>
        <v>9.9999999999997868E-3</v>
      </c>
    </row>
    <row r="47" spans="1:13" x14ac:dyDescent="0.25">
      <c r="A47" s="1">
        <v>800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1</v>
      </c>
      <c r="H47" s="2"/>
      <c r="I47" s="2">
        <f t="shared" si="0"/>
        <v>9</v>
      </c>
      <c r="J47" s="2">
        <v>7.45</v>
      </c>
      <c r="K47" s="2">
        <v>7.45</v>
      </c>
      <c r="L47" s="2">
        <v>7.45</v>
      </c>
      <c r="M47" s="2">
        <f t="shared" si="1"/>
        <v>0</v>
      </c>
    </row>
    <row r="48" spans="1:13" x14ac:dyDescent="0.25">
      <c r="A48" s="1">
        <v>800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7.43</v>
      </c>
      <c r="K48" s="2">
        <v>7.44</v>
      </c>
      <c r="L48" s="2">
        <v>7.46</v>
      </c>
      <c r="M48" s="2">
        <f t="shared" si="1"/>
        <v>3.0000000000000249E-2</v>
      </c>
    </row>
    <row r="49" spans="1:13" x14ac:dyDescent="0.25">
      <c r="A49" s="1">
        <v>800</v>
      </c>
      <c r="B49" s="1">
        <v>48</v>
      </c>
      <c r="C49" s="1" t="s">
        <v>11</v>
      </c>
      <c r="D49" s="1">
        <v>0</v>
      </c>
      <c r="E49" s="1">
        <v>10</v>
      </c>
      <c r="F49" s="1" t="s">
        <v>12</v>
      </c>
      <c r="G49" s="2">
        <v>2</v>
      </c>
      <c r="H49" s="2"/>
      <c r="I49" s="2">
        <f t="shared" si="0"/>
        <v>8</v>
      </c>
      <c r="J49" s="2">
        <v>7.43</v>
      </c>
      <c r="K49" s="2">
        <v>7.45</v>
      </c>
      <c r="L49" s="2">
        <v>7.47</v>
      </c>
      <c r="M49" s="2">
        <f t="shared" si="1"/>
        <v>4.0000000000000036E-2</v>
      </c>
    </row>
    <row r="50" spans="1:13" x14ac:dyDescent="0.25">
      <c r="A50" s="1">
        <v>800</v>
      </c>
      <c r="B50" s="1">
        <v>49</v>
      </c>
      <c r="C50" s="1" t="s">
        <v>11</v>
      </c>
      <c r="D50" s="1">
        <v>0</v>
      </c>
      <c r="E50" s="1">
        <v>10</v>
      </c>
      <c r="F50" s="1" t="s">
        <v>12</v>
      </c>
      <c r="G50" s="2">
        <v>4</v>
      </c>
      <c r="H50" s="2"/>
      <c r="I50" s="2">
        <f t="shared" si="0"/>
        <v>6</v>
      </c>
      <c r="J50" s="2">
        <v>7.44</v>
      </c>
      <c r="K50" s="2">
        <v>8.6</v>
      </c>
      <c r="L50" s="2">
        <v>10</v>
      </c>
      <c r="M50" s="2">
        <f t="shared" si="1"/>
        <v>2.5599999999999996</v>
      </c>
    </row>
    <row r="51" spans="1:13" x14ac:dyDescent="0.25">
      <c r="A51" s="1">
        <v>800</v>
      </c>
      <c r="B51" s="1">
        <v>50</v>
      </c>
      <c r="C51" s="1" t="s">
        <v>11</v>
      </c>
      <c r="D51" s="1">
        <v>0</v>
      </c>
      <c r="E51" s="1">
        <v>10</v>
      </c>
      <c r="F51" s="1" t="s">
        <v>12</v>
      </c>
      <c r="G51" s="2">
        <v>2</v>
      </c>
      <c r="H51" s="2"/>
      <c r="I51" s="2">
        <f t="shared" si="0"/>
        <v>8</v>
      </c>
      <c r="J51" s="2">
        <v>7.46</v>
      </c>
      <c r="K51" s="2">
        <v>7.47</v>
      </c>
      <c r="L51" s="2">
        <v>7.47</v>
      </c>
      <c r="M51" s="2">
        <f t="shared" si="1"/>
        <v>9.9999999999997868E-3</v>
      </c>
    </row>
    <row r="52" spans="1:13" x14ac:dyDescent="0.25">
      <c r="G52" s="2">
        <v>3</v>
      </c>
      <c r="I52" s="2">
        <f t="shared" si="0"/>
        <v>7</v>
      </c>
      <c r="J52" s="2"/>
      <c r="K52" s="2">
        <v>7.84</v>
      </c>
      <c r="L52" s="2">
        <v>8.59</v>
      </c>
      <c r="M52" s="2"/>
    </row>
    <row r="53" spans="1:13" x14ac:dyDescent="0.25">
      <c r="G53" s="2">
        <v>1</v>
      </c>
      <c r="I53" s="2">
        <f t="shared" si="0"/>
        <v>9</v>
      </c>
      <c r="K53" s="2">
        <v>7.84</v>
      </c>
    </row>
    <row r="54" spans="1:13" x14ac:dyDescent="0.25">
      <c r="G54" s="2">
        <v>4</v>
      </c>
      <c r="I54" s="2">
        <f t="shared" si="0"/>
        <v>6</v>
      </c>
      <c r="K54" s="2">
        <v>7.45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9" workbookViewId="0">
      <selection activeCell="K53" sqref="K53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1000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/>
      <c r="I2" s="2">
        <f>10-G2</f>
        <v>8</v>
      </c>
      <c r="J2" s="2">
        <v>9.15</v>
      </c>
      <c r="K2" s="2">
        <v>9.15</v>
      </c>
      <c r="L2" s="2">
        <v>9.15</v>
      </c>
      <c r="M2" s="2">
        <f>L2-J2</f>
        <v>0</v>
      </c>
      <c r="O2" t="s">
        <v>17</v>
      </c>
      <c r="P2" s="2">
        <f>AVERAGE(K2:K46)</f>
        <v>9.4842222222222219</v>
      </c>
    </row>
    <row r="3" spans="1:16" x14ac:dyDescent="0.25">
      <c r="A3" s="1">
        <v>1000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51" si="0">10-G3</f>
        <v>7</v>
      </c>
      <c r="J3" s="2">
        <v>9.25</v>
      </c>
      <c r="K3" s="2">
        <v>11.7</v>
      </c>
      <c r="L3" s="2">
        <v>13</v>
      </c>
      <c r="M3" s="2">
        <f t="shared" ref="M3:M52" si="1">L3-J3</f>
        <v>3.75</v>
      </c>
    </row>
    <row r="4" spans="1:16" x14ac:dyDescent="0.25">
      <c r="A4" s="1">
        <v>1000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10.7</v>
      </c>
      <c r="K4" s="2">
        <v>10.7</v>
      </c>
      <c r="L4" s="2">
        <v>10.7</v>
      </c>
      <c r="M4" s="2">
        <f t="shared" si="1"/>
        <v>0</v>
      </c>
    </row>
    <row r="5" spans="1:16" x14ac:dyDescent="0.25">
      <c r="A5" s="1">
        <v>1000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2</v>
      </c>
      <c r="H5" s="2"/>
      <c r="I5" s="2">
        <f t="shared" si="0"/>
        <v>8</v>
      </c>
      <c r="J5" s="2">
        <v>9.1199999999999992</v>
      </c>
      <c r="K5" s="2">
        <v>9.1300000000000008</v>
      </c>
      <c r="L5" s="2">
        <v>9.14</v>
      </c>
      <c r="M5" s="2">
        <f t="shared" si="1"/>
        <v>2.000000000000135E-2</v>
      </c>
    </row>
    <row r="6" spans="1:16" x14ac:dyDescent="0.25">
      <c r="A6" s="1">
        <v>1000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9.1300000000000008</v>
      </c>
      <c r="K6" s="2">
        <v>9.1300000000000008</v>
      </c>
      <c r="L6" s="2">
        <v>9.14</v>
      </c>
      <c r="M6" s="2">
        <f t="shared" si="1"/>
        <v>9.9999999999997868E-3</v>
      </c>
    </row>
    <row r="7" spans="1:16" x14ac:dyDescent="0.25">
      <c r="A7" s="1">
        <v>1000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9.09</v>
      </c>
      <c r="K7" s="2">
        <v>9.19</v>
      </c>
      <c r="L7" s="2">
        <v>9.32</v>
      </c>
      <c r="M7" s="2">
        <f t="shared" si="1"/>
        <v>0.23000000000000043</v>
      </c>
    </row>
    <row r="8" spans="1:16" x14ac:dyDescent="0.25">
      <c r="A8" s="1">
        <v>1000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1</v>
      </c>
      <c r="H8" s="2"/>
      <c r="I8" s="2">
        <f t="shared" si="0"/>
        <v>9</v>
      </c>
      <c r="J8" s="2">
        <v>9.4</v>
      </c>
      <c r="K8" s="2">
        <v>9.4</v>
      </c>
      <c r="L8" s="2">
        <v>9.4</v>
      </c>
      <c r="M8" s="2">
        <f t="shared" si="1"/>
        <v>0</v>
      </c>
    </row>
    <row r="9" spans="1:16" x14ac:dyDescent="0.25">
      <c r="A9" s="1">
        <v>1000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4</v>
      </c>
      <c r="H9" s="2"/>
      <c r="I9" s="2">
        <f t="shared" si="0"/>
        <v>6</v>
      </c>
      <c r="J9" s="2">
        <v>9.09</v>
      </c>
      <c r="K9" s="2">
        <v>9.11</v>
      </c>
      <c r="L9" s="2">
        <v>9.14</v>
      </c>
      <c r="M9" s="2">
        <f t="shared" si="1"/>
        <v>5.0000000000000711E-2</v>
      </c>
    </row>
    <row r="10" spans="1:16" x14ac:dyDescent="0.25">
      <c r="A10" s="1">
        <v>1000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9.09</v>
      </c>
      <c r="K10" s="2">
        <v>9.09</v>
      </c>
      <c r="L10" s="2">
        <v>9.1</v>
      </c>
      <c r="M10" s="2">
        <f t="shared" si="1"/>
        <v>9.9999999999997868E-3</v>
      </c>
    </row>
    <row r="11" spans="1:16" x14ac:dyDescent="0.25">
      <c r="A11" s="1">
        <v>1000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5</v>
      </c>
      <c r="H11" s="2"/>
      <c r="I11" s="2">
        <f t="shared" si="0"/>
        <v>5</v>
      </c>
      <c r="J11" s="2">
        <v>9.1</v>
      </c>
      <c r="K11" s="2">
        <v>9.31</v>
      </c>
      <c r="L11" s="2">
        <v>10.1</v>
      </c>
      <c r="M11" s="2">
        <f t="shared" si="1"/>
        <v>1</v>
      </c>
    </row>
    <row r="12" spans="1:16" x14ac:dyDescent="0.25">
      <c r="A12" s="1">
        <v>1000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2</v>
      </c>
      <c r="H12" s="2"/>
      <c r="I12" s="2">
        <f t="shared" si="0"/>
        <v>8</v>
      </c>
      <c r="J12" s="2">
        <v>9.09</v>
      </c>
      <c r="K12" s="2">
        <v>9.11</v>
      </c>
      <c r="L12" s="2">
        <v>9.1300000000000008</v>
      </c>
      <c r="M12" s="2">
        <f t="shared" si="1"/>
        <v>4.0000000000000924E-2</v>
      </c>
    </row>
    <row r="13" spans="1:16" x14ac:dyDescent="0.25">
      <c r="A13" s="1">
        <v>1000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9.1</v>
      </c>
      <c r="K13" s="2">
        <v>9.1</v>
      </c>
      <c r="L13" s="2">
        <v>9.1</v>
      </c>
      <c r="M13" s="2">
        <f t="shared" si="1"/>
        <v>0</v>
      </c>
    </row>
    <row r="14" spans="1:16" x14ac:dyDescent="0.25">
      <c r="A14" s="1">
        <v>1000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1</v>
      </c>
      <c r="H14" s="2"/>
      <c r="I14" s="2">
        <f t="shared" si="0"/>
        <v>9</v>
      </c>
      <c r="J14" s="2">
        <v>9.1300000000000008</v>
      </c>
      <c r="K14" s="2">
        <v>9.1300000000000008</v>
      </c>
      <c r="L14" s="2">
        <v>9.1300000000000008</v>
      </c>
      <c r="M14" s="2">
        <f t="shared" si="1"/>
        <v>0</v>
      </c>
    </row>
    <row r="15" spans="1:16" x14ac:dyDescent="0.25">
      <c r="A15" s="1">
        <v>1000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3</v>
      </c>
      <c r="H15" s="2"/>
      <c r="I15" s="2">
        <f t="shared" si="0"/>
        <v>7</v>
      </c>
      <c r="J15" s="2">
        <v>9.09</v>
      </c>
      <c r="K15" s="2">
        <v>9.2100000000000009</v>
      </c>
      <c r="L15" s="2">
        <v>9.42</v>
      </c>
      <c r="M15" s="2">
        <f t="shared" si="1"/>
        <v>0.33000000000000007</v>
      </c>
    </row>
    <row r="16" spans="1:16" x14ac:dyDescent="0.25">
      <c r="A16" s="1">
        <v>1000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9.1199999999999992</v>
      </c>
      <c r="K16" s="2">
        <v>9.1300000000000008</v>
      </c>
      <c r="L16" s="2">
        <v>9.14</v>
      </c>
      <c r="M16" s="2">
        <f t="shared" si="1"/>
        <v>2.000000000000135E-2</v>
      </c>
    </row>
    <row r="17" spans="1:13" x14ac:dyDescent="0.25">
      <c r="A17" s="1">
        <v>1000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4</v>
      </c>
      <c r="H17" s="2"/>
      <c r="I17" s="2">
        <f t="shared" si="0"/>
        <v>6</v>
      </c>
      <c r="J17" s="2">
        <v>9.11</v>
      </c>
      <c r="K17" s="2">
        <v>9.69</v>
      </c>
      <c r="L17" s="2">
        <v>11.3</v>
      </c>
      <c r="M17" s="2">
        <f t="shared" si="1"/>
        <v>2.1900000000000013</v>
      </c>
    </row>
    <row r="18" spans="1:13" x14ac:dyDescent="0.25">
      <c r="A18" s="1">
        <v>1000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9.1199999999999992</v>
      </c>
      <c r="K18" s="2">
        <v>9.15</v>
      </c>
      <c r="L18" s="2">
        <v>9.18</v>
      </c>
      <c r="M18" s="2">
        <f t="shared" si="1"/>
        <v>6.0000000000000497E-2</v>
      </c>
    </row>
    <row r="19" spans="1:13" x14ac:dyDescent="0.25">
      <c r="A19" s="1">
        <v>1000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4</v>
      </c>
      <c r="H19" s="2"/>
      <c r="I19" s="2">
        <f t="shared" si="0"/>
        <v>6</v>
      </c>
      <c r="J19" s="2">
        <v>9.09</v>
      </c>
      <c r="K19" s="2">
        <v>9.15</v>
      </c>
      <c r="L19" s="2">
        <v>9.25</v>
      </c>
      <c r="M19" s="2">
        <f t="shared" si="1"/>
        <v>0.16000000000000014</v>
      </c>
    </row>
    <row r="20" spans="1:13" x14ac:dyDescent="0.25">
      <c r="A20" s="1">
        <v>1000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1</v>
      </c>
      <c r="H20" s="2"/>
      <c r="I20" s="2">
        <f t="shared" si="0"/>
        <v>9</v>
      </c>
      <c r="J20" s="2">
        <v>9.1</v>
      </c>
      <c r="K20" s="2">
        <v>9.1</v>
      </c>
      <c r="L20" s="2">
        <v>9.1</v>
      </c>
      <c r="M20" s="2">
        <f t="shared" si="1"/>
        <v>0</v>
      </c>
    </row>
    <row r="21" spans="1:13" x14ac:dyDescent="0.25">
      <c r="A21" s="1">
        <v>1000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>
        <v>9.16</v>
      </c>
      <c r="K21" s="2">
        <v>11.3</v>
      </c>
      <c r="L21" s="2">
        <v>13.5</v>
      </c>
      <c r="M21" s="2">
        <f t="shared" si="1"/>
        <v>4.34</v>
      </c>
    </row>
    <row r="22" spans="1:13" x14ac:dyDescent="0.25">
      <c r="A22" s="1">
        <v>1000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2</v>
      </c>
      <c r="H22" s="2"/>
      <c r="I22" s="2">
        <f t="shared" si="0"/>
        <v>8</v>
      </c>
      <c r="J22" s="2">
        <v>9.14</v>
      </c>
      <c r="K22" s="2">
        <v>9.14</v>
      </c>
      <c r="L22" s="2">
        <v>9.15</v>
      </c>
      <c r="M22" s="2">
        <f t="shared" si="1"/>
        <v>9.9999999999997868E-3</v>
      </c>
    </row>
    <row r="23" spans="1:13" x14ac:dyDescent="0.25">
      <c r="A23" s="1">
        <v>1000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9.1</v>
      </c>
      <c r="K23" s="2">
        <v>9.1300000000000008</v>
      </c>
      <c r="L23" s="2">
        <v>9.15</v>
      </c>
      <c r="M23" s="2">
        <f t="shared" si="1"/>
        <v>5.0000000000000711E-2</v>
      </c>
    </row>
    <row r="24" spans="1:13" x14ac:dyDescent="0.25">
      <c r="A24" s="1">
        <v>1000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5</v>
      </c>
      <c r="H24" s="2"/>
      <c r="I24" s="2">
        <f t="shared" si="0"/>
        <v>5</v>
      </c>
      <c r="J24" s="2">
        <v>9.1</v>
      </c>
      <c r="K24" s="2">
        <v>9.33</v>
      </c>
      <c r="L24" s="2">
        <v>10.1</v>
      </c>
      <c r="M24" s="2">
        <f t="shared" si="1"/>
        <v>1</v>
      </c>
    </row>
    <row r="25" spans="1:13" x14ac:dyDescent="0.25">
      <c r="A25" s="1">
        <v>1000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1</v>
      </c>
      <c r="H25" s="2"/>
      <c r="I25" s="2">
        <f t="shared" si="0"/>
        <v>9</v>
      </c>
      <c r="J25" s="2">
        <v>9.1300000000000008</v>
      </c>
      <c r="K25" s="2">
        <v>9.1300000000000008</v>
      </c>
      <c r="L25" s="2">
        <v>9.1300000000000008</v>
      </c>
      <c r="M25" s="2">
        <f t="shared" si="1"/>
        <v>0</v>
      </c>
    </row>
    <row r="26" spans="1:13" x14ac:dyDescent="0.25">
      <c r="A26" s="1">
        <v>1000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>
        <v>9.1199999999999992</v>
      </c>
      <c r="K26" s="2">
        <v>9.1199999999999992</v>
      </c>
      <c r="L26" s="2">
        <v>9.1199999999999992</v>
      </c>
      <c r="M26" s="2">
        <f t="shared" si="1"/>
        <v>0</v>
      </c>
    </row>
    <row r="27" spans="1:13" x14ac:dyDescent="0.25">
      <c r="A27" s="1">
        <v>1000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9.11</v>
      </c>
      <c r="K27" s="2">
        <v>9.16</v>
      </c>
      <c r="L27" s="2">
        <v>9.1999999999999993</v>
      </c>
      <c r="M27" s="2">
        <f t="shared" si="1"/>
        <v>8.9999999999999858E-2</v>
      </c>
    </row>
    <row r="28" spans="1:13" x14ac:dyDescent="0.25">
      <c r="A28" s="1">
        <v>1000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9.08</v>
      </c>
      <c r="K28" s="2">
        <v>9.11</v>
      </c>
      <c r="L28" s="2">
        <v>9.14</v>
      </c>
      <c r="M28" s="2">
        <f t="shared" si="1"/>
        <v>6.0000000000000497E-2</v>
      </c>
    </row>
    <row r="29" spans="1:13" x14ac:dyDescent="0.25">
      <c r="A29" s="1">
        <v>1000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9.11</v>
      </c>
      <c r="K29" s="2">
        <v>10.4</v>
      </c>
      <c r="L29" s="2">
        <v>12.8</v>
      </c>
      <c r="M29" s="2">
        <f t="shared" si="1"/>
        <v>3.6900000000000013</v>
      </c>
    </row>
    <row r="30" spans="1:13" x14ac:dyDescent="0.25">
      <c r="A30" s="1">
        <v>1000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4</v>
      </c>
      <c r="H30" s="2"/>
      <c r="I30" s="2">
        <f t="shared" si="0"/>
        <v>6</v>
      </c>
      <c r="J30" s="2">
        <v>9.09</v>
      </c>
      <c r="K30" s="2">
        <v>9.11</v>
      </c>
      <c r="L30" s="2">
        <v>9.15</v>
      </c>
      <c r="M30" s="2">
        <f t="shared" si="1"/>
        <v>6.0000000000000497E-2</v>
      </c>
    </row>
    <row r="31" spans="1:13" x14ac:dyDescent="0.25">
      <c r="A31" s="1">
        <v>1000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9.1</v>
      </c>
      <c r="K31" s="2">
        <v>10.4</v>
      </c>
      <c r="L31" s="2">
        <v>9.15</v>
      </c>
      <c r="M31" s="2">
        <f t="shared" si="1"/>
        <v>5.0000000000000711E-2</v>
      </c>
    </row>
    <row r="32" spans="1:13" x14ac:dyDescent="0.25">
      <c r="A32" s="1">
        <v>1000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5</v>
      </c>
      <c r="H32" s="2"/>
      <c r="I32" s="2">
        <f t="shared" si="0"/>
        <v>5</v>
      </c>
      <c r="J32" s="2">
        <v>9.09</v>
      </c>
      <c r="K32" s="2">
        <v>9.11</v>
      </c>
      <c r="L32" s="2">
        <v>9.1300000000000008</v>
      </c>
      <c r="M32" s="2">
        <f t="shared" si="1"/>
        <v>4.0000000000000924E-2</v>
      </c>
    </row>
    <row r="33" spans="1:13" x14ac:dyDescent="0.25">
      <c r="A33" s="1">
        <v>1000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>
        <v>9.1</v>
      </c>
      <c r="K33" s="2">
        <v>9.1300000000000008</v>
      </c>
      <c r="L33" s="2">
        <v>9.14</v>
      </c>
      <c r="M33" s="2">
        <f t="shared" si="1"/>
        <v>4.0000000000000924E-2</v>
      </c>
    </row>
    <row r="34" spans="1:13" x14ac:dyDescent="0.25">
      <c r="A34" s="1">
        <v>1000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9.15</v>
      </c>
      <c r="K34" s="2">
        <v>9.11</v>
      </c>
      <c r="L34" s="2">
        <v>9.16</v>
      </c>
      <c r="M34" s="2">
        <f t="shared" si="1"/>
        <v>9.9999999999997868E-3</v>
      </c>
    </row>
    <row r="35" spans="1:13" x14ac:dyDescent="0.25">
      <c r="A35" s="1">
        <v>1000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9.1</v>
      </c>
      <c r="K35" s="2">
        <v>9.1199999999999992</v>
      </c>
      <c r="L35" s="2">
        <v>9.15</v>
      </c>
      <c r="M35" s="2">
        <f t="shared" si="1"/>
        <v>5.0000000000000711E-2</v>
      </c>
    </row>
    <row r="36" spans="1:13" x14ac:dyDescent="0.25">
      <c r="A36" s="1">
        <v>1000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1</v>
      </c>
      <c r="H36" s="2"/>
      <c r="I36" s="2">
        <f t="shared" si="0"/>
        <v>9</v>
      </c>
      <c r="J36" s="2">
        <v>9.1</v>
      </c>
      <c r="K36" s="2">
        <v>9.15</v>
      </c>
      <c r="L36" s="2">
        <v>9.1</v>
      </c>
      <c r="M36" s="2">
        <f t="shared" si="1"/>
        <v>0</v>
      </c>
    </row>
    <row r="37" spans="1:13" x14ac:dyDescent="0.25">
      <c r="A37" s="1">
        <v>1000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5</v>
      </c>
      <c r="H37" s="2"/>
      <c r="I37" s="2">
        <f t="shared" si="0"/>
        <v>5</v>
      </c>
      <c r="J37" s="2">
        <v>9.1</v>
      </c>
      <c r="K37" s="2">
        <v>9.1199999999999992</v>
      </c>
      <c r="L37" s="2">
        <v>9.2899999999999991</v>
      </c>
      <c r="M37" s="2">
        <f t="shared" si="1"/>
        <v>0.1899999999999995</v>
      </c>
    </row>
    <row r="38" spans="1:13" x14ac:dyDescent="0.25">
      <c r="A38" s="1">
        <v>1000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4</v>
      </c>
      <c r="H38" s="2"/>
      <c r="I38" s="2">
        <f t="shared" si="0"/>
        <v>6</v>
      </c>
      <c r="J38" s="2">
        <v>11.6</v>
      </c>
      <c r="K38" s="2">
        <v>9.1</v>
      </c>
      <c r="L38" s="2">
        <v>14.4</v>
      </c>
      <c r="M38" s="2">
        <f t="shared" si="1"/>
        <v>2.8000000000000007</v>
      </c>
    </row>
    <row r="39" spans="1:13" x14ac:dyDescent="0.25">
      <c r="A39" s="1">
        <v>1000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9.11</v>
      </c>
      <c r="K39" s="2">
        <v>9.15</v>
      </c>
      <c r="L39" s="2">
        <v>9.1199999999999992</v>
      </c>
      <c r="M39" s="2">
        <f t="shared" si="1"/>
        <v>9.9999999999997868E-3</v>
      </c>
    </row>
    <row r="40" spans="1:13" x14ac:dyDescent="0.25">
      <c r="A40" s="1">
        <v>1000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1</v>
      </c>
      <c r="H40" s="2"/>
      <c r="I40" s="2">
        <f t="shared" si="0"/>
        <v>9</v>
      </c>
      <c r="J40" s="2">
        <v>9.1</v>
      </c>
      <c r="K40" s="2">
        <v>10.5</v>
      </c>
      <c r="L40" s="2">
        <v>11.6</v>
      </c>
      <c r="M40" s="2">
        <f t="shared" si="1"/>
        <v>2.5</v>
      </c>
    </row>
    <row r="41" spans="1:13" x14ac:dyDescent="0.25">
      <c r="A41" s="1">
        <v>1000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9.11</v>
      </c>
      <c r="K41" s="2">
        <v>9.11</v>
      </c>
      <c r="L41" s="2">
        <v>9.1999999999999993</v>
      </c>
      <c r="M41" s="2">
        <f t="shared" si="1"/>
        <v>8.9999999999999858E-2</v>
      </c>
    </row>
    <row r="42" spans="1:13" x14ac:dyDescent="0.25">
      <c r="A42" s="1">
        <v>1000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4</v>
      </c>
      <c r="H42" s="2"/>
      <c r="I42" s="2">
        <f t="shared" si="0"/>
        <v>6</v>
      </c>
      <c r="J42" s="2">
        <v>9.16</v>
      </c>
      <c r="K42" s="2">
        <v>11.6</v>
      </c>
      <c r="L42" s="2">
        <v>10</v>
      </c>
      <c r="M42" s="2">
        <f t="shared" si="1"/>
        <v>0.83999999999999986</v>
      </c>
    </row>
    <row r="43" spans="1:13" x14ac:dyDescent="0.25">
      <c r="A43" s="1">
        <v>1000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2</v>
      </c>
      <c r="H43" s="2"/>
      <c r="I43" s="2">
        <f t="shared" si="0"/>
        <v>8</v>
      </c>
      <c r="J43" s="2">
        <v>9.11</v>
      </c>
      <c r="K43" s="2">
        <v>9.15</v>
      </c>
      <c r="L43" s="2">
        <v>12.7</v>
      </c>
      <c r="M43" s="2">
        <f t="shared" si="1"/>
        <v>3.59</v>
      </c>
    </row>
    <row r="44" spans="1:13" x14ac:dyDescent="0.25">
      <c r="A44" s="1">
        <v>1000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9.15</v>
      </c>
      <c r="K44" s="2">
        <v>9.36</v>
      </c>
      <c r="L44" s="2">
        <v>9.18</v>
      </c>
      <c r="M44" s="2">
        <f t="shared" si="1"/>
        <v>2.9999999999999361E-2</v>
      </c>
    </row>
    <row r="45" spans="1:13" x14ac:dyDescent="0.25">
      <c r="A45" s="1">
        <v>1000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4</v>
      </c>
      <c r="H45" s="2"/>
      <c r="I45" s="2">
        <f t="shared" si="0"/>
        <v>6</v>
      </c>
      <c r="J45" s="2">
        <v>12</v>
      </c>
      <c r="K45" s="2">
        <v>10.9</v>
      </c>
      <c r="L45" s="2">
        <v>11.1</v>
      </c>
      <c r="M45" s="2">
        <f t="shared" si="1"/>
        <v>-0.90000000000000036</v>
      </c>
    </row>
    <row r="46" spans="1:13" x14ac:dyDescent="0.25">
      <c r="A46" s="1">
        <v>1000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1</v>
      </c>
      <c r="H46" s="2"/>
      <c r="I46" s="2">
        <f t="shared" si="0"/>
        <v>9</v>
      </c>
      <c r="J46" s="2">
        <v>9.09</v>
      </c>
      <c r="K46" s="2">
        <v>9.17</v>
      </c>
      <c r="L46" s="2">
        <v>9.1199999999999992</v>
      </c>
      <c r="M46" s="2">
        <f t="shared" si="1"/>
        <v>2.9999999999999361E-2</v>
      </c>
    </row>
    <row r="47" spans="1:13" x14ac:dyDescent="0.25">
      <c r="A47" s="1">
        <v>1000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1</v>
      </c>
      <c r="H47" s="2"/>
      <c r="I47" s="2">
        <f t="shared" si="0"/>
        <v>9</v>
      </c>
      <c r="J47" s="2">
        <v>9.32</v>
      </c>
      <c r="K47" s="2">
        <v>9.1300000000000008</v>
      </c>
      <c r="L47" s="2">
        <v>9.14</v>
      </c>
      <c r="M47" s="2">
        <f t="shared" si="1"/>
        <v>-0.17999999999999972</v>
      </c>
    </row>
    <row r="48" spans="1:13" x14ac:dyDescent="0.25">
      <c r="A48" s="1">
        <v>1000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9.1</v>
      </c>
      <c r="K48" s="2">
        <v>9.15</v>
      </c>
      <c r="L48" s="2">
        <v>9.18</v>
      </c>
      <c r="M48" s="2">
        <f t="shared" si="1"/>
        <v>8.0000000000000071E-2</v>
      </c>
    </row>
    <row r="49" spans="1:13" x14ac:dyDescent="0.25">
      <c r="A49" s="1">
        <v>1000</v>
      </c>
      <c r="B49" s="1">
        <v>48</v>
      </c>
      <c r="C49" s="1" t="s">
        <v>11</v>
      </c>
      <c r="D49" s="1">
        <v>0</v>
      </c>
      <c r="E49" s="1">
        <v>10</v>
      </c>
      <c r="F49" s="1" t="s">
        <v>12</v>
      </c>
      <c r="G49" s="2">
        <v>2</v>
      </c>
      <c r="H49" s="2"/>
      <c r="I49" s="2">
        <f t="shared" si="0"/>
        <v>8</v>
      </c>
      <c r="J49" s="2">
        <v>9.1199999999999992</v>
      </c>
      <c r="K49" s="2">
        <v>12</v>
      </c>
      <c r="L49" s="2">
        <v>9.56</v>
      </c>
      <c r="M49" s="2">
        <f t="shared" si="1"/>
        <v>0.44000000000000128</v>
      </c>
    </row>
    <row r="50" spans="1:13" x14ac:dyDescent="0.25">
      <c r="A50" s="1">
        <v>1000</v>
      </c>
      <c r="B50" s="1">
        <v>49</v>
      </c>
      <c r="C50" s="1" t="s">
        <v>11</v>
      </c>
      <c r="D50" s="1">
        <v>0</v>
      </c>
      <c r="E50" s="1">
        <v>10</v>
      </c>
      <c r="F50" s="1" t="s">
        <v>12</v>
      </c>
      <c r="G50" s="2">
        <v>3</v>
      </c>
      <c r="H50" s="2"/>
      <c r="I50" s="2">
        <f t="shared" si="0"/>
        <v>7</v>
      </c>
      <c r="J50" s="2">
        <v>9.1</v>
      </c>
      <c r="K50" s="2">
        <v>9.09</v>
      </c>
      <c r="L50" s="2">
        <v>9.19</v>
      </c>
      <c r="M50" s="2">
        <f t="shared" si="1"/>
        <v>8.9999999999999858E-2</v>
      </c>
    </row>
    <row r="51" spans="1:13" x14ac:dyDescent="0.25">
      <c r="A51" s="1">
        <v>1000</v>
      </c>
      <c r="B51" s="1">
        <v>50</v>
      </c>
      <c r="C51" s="1" t="s">
        <v>11</v>
      </c>
      <c r="D51" s="1">
        <v>0</v>
      </c>
      <c r="E51" s="1">
        <v>10</v>
      </c>
      <c r="F51" s="1" t="s">
        <v>12</v>
      </c>
      <c r="G51" s="2">
        <v>2</v>
      </c>
      <c r="H51" s="2"/>
      <c r="I51" s="2">
        <f t="shared" si="0"/>
        <v>8</v>
      </c>
      <c r="J51" s="2">
        <v>9.15</v>
      </c>
      <c r="K51" s="2">
        <v>10.199999999999999</v>
      </c>
      <c r="L51" s="2">
        <v>11</v>
      </c>
      <c r="M51" s="2">
        <f t="shared" si="1"/>
        <v>1.8499999999999996</v>
      </c>
    </row>
    <row r="52" spans="1:13" x14ac:dyDescent="0.25">
      <c r="G52" s="2"/>
      <c r="I52" s="2"/>
      <c r="J52" s="2"/>
      <c r="K52" s="2"/>
      <c r="L52" s="2"/>
      <c r="M52" s="2">
        <f t="shared" si="1"/>
        <v>0</v>
      </c>
    </row>
    <row r="53" spans="1:13" x14ac:dyDescent="0.25">
      <c r="G53" s="2"/>
      <c r="I53" s="2"/>
      <c r="K53" s="2"/>
      <c r="L53" s="2"/>
    </row>
    <row r="54" spans="1:13" x14ac:dyDescent="0.25">
      <c r="G54" s="2"/>
      <c r="I54" s="2"/>
      <c r="K54" s="2"/>
      <c r="L54" s="2"/>
    </row>
    <row r="55" spans="1:13" x14ac:dyDescent="0.25">
      <c r="G55" s="2"/>
      <c r="I55" s="2"/>
      <c r="K55" s="2"/>
      <c r="L55" s="2"/>
    </row>
    <row r="56" spans="1:13" x14ac:dyDescent="0.25">
      <c r="K56" s="2"/>
    </row>
    <row r="57" spans="1:13" x14ac:dyDescent="0.25">
      <c r="K57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37" workbookViewId="0">
      <selection activeCell="K61" sqref="K6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1200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3</v>
      </c>
      <c r="H2" s="2"/>
      <c r="I2" s="2">
        <f>10-G2</f>
        <v>7</v>
      </c>
      <c r="J2" s="2">
        <v>10.8</v>
      </c>
      <c r="K2" s="2">
        <v>10.8</v>
      </c>
      <c r="L2" s="2">
        <v>10.8</v>
      </c>
      <c r="M2" s="2">
        <f>L2-J2</f>
        <v>0</v>
      </c>
      <c r="O2" t="s">
        <v>17</v>
      </c>
      <c r="P2" s="2">
        <f>AVERAGE(K2:K46)</f>
        <v>10.933333333333337</v>
      </c>
    </row>
    <row r="3" spans="1:16" x14ac:dyDescent="0.25">
      <c r="A3" s="1">
        <v>1200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51" si="0">10-G3</f>
        <v>7</v>
      </c>
      <c r="J3" s="2">
        <v>10.8</v>
      </c>
      <c r="K3" s="2">
        <v>10.8</v>
      </c>
      <c r="L3" s="2">
        <v>10.8</v>
      </c>
      <c r="M3" s="2">
        <f t="shared" ref="M3:M51" si="1">L3-J3</f>
        <v>0</v>
      </c>
    </row>
    <row r="4" spans="1:16" x14ac:dyDescent="0.25">
      <c r="A4" s="1">
        <v>1200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10.8</v>
      </c>
      <c r="K4" s="2">
        <v>0.8</v>
      </c>
      <c r="L4" s="2">
        <v>10.8</v>
      </c>
      <c r="M4" s="2">
        <f t="shared" si="1"/>
        <v>0</v>
      </c>
    </row>
    <row r="5" spans="1:16" x14ac:dyDescent="0.25">
      <c r="A5" s="1">
        <v>1200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2</v>
      </c>
      <c r="H5" s="2"/>
      <c r="I5" s="2">
        <f t="shared" si="0"/>
        <v>8</v>
      </c>
      <c r="J5" s="2">
        <v>11.9</v>
      </c>
      <c r="K5" s="2">
        <v>13.6</v>
      </c>
      <c r="L5" s="2">
        <v>15.2</v>
      </c>
      <c r="M5" s="2">
        <f t="shared" si="1"/>
        <v>3.2999999999999989</v>
      </c>
    </row>
    <row r="6" spans="1:16" x14ac:dyDescent="0.25">
      <c r="A6" s="1">
        <v>1200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10.8</v>
      </c>
      <c r="K6" s="2">
        <v>10.8</v>
      </c>
      <c r="L6" s="2">
        <v>10.8</v>
      </c>
      <c r="M6" s="2">
        <f t="shared" si="1"/>
        <v>0</v>
      </c>
    </row>
    <row r="7" spans="1:16" x14ac:dyDescent="0.25">
      <c r="A7" s="1">
        <v>1200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10.8</v>
      </c>
      <c r="K7" s="2">
        <v>10.8</v>
      </c>
      <c r="L7" s="2">
        <v>10.8</v>
      </c>
      <c r="M7" s="2">
        <f t="shared" si="1"/>
        <v>0</v>
      </c>
    </row>
    <row r="8" spans="1:16" x14ac:dyDescent="0.25">
      <c r="A8" s="1">
        <v>1200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4</v>
      </c>
      <c r="H8" s="2"/>
      <c r="I8" s="2">
        <f t="shared" si="0"/>
        <v>6</v>
      </c>
      <c r="J8" s="2">
        <v>10.8</v>
      </c>
      <c r="K8" s="2">
        <v>10.9</v>
      </c>
      <c r="L8" s="2">
        <v>11.4</v>
      </c>
      <c r="M8" s="2">
        <f t="shared" si="1"/>
        <v>0.59999999999999964</v>
      </c>
    </row>
    <row r="9" spans="1:16" x14ac:dyDescent="0.25">
      <c r="A9" s="1">
        <v>1200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3</v>
      </c>
      <c r="H9" s="2"/>
      <c r="I9" s="2">
        <f t="shared" si="0"/>
        <v>7</v>
      </c>
      <c r="J9" s="2">
        <v>10.8</v>
      </c>
      <c r="K9" s="2">
        <v>11</v>
      </c>
      <c r="L9" s="2">
        <v>11.4</v>
      </c>
      <c r="M9" s="2">
        <f t="shared" si="1"/>
        <v>0.59999999999999964</v>
      </c>
    </row>
    <row r="10" spans="1:16" x14ac:dyDescent="0.25">
      <c r="A10" s="1">
        <v>1200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10.8</v>
      </c>
      <c r="K10" s="2">
        <v>10.8</v>
      </c>
      <c r="L10" s="2">
        <v>10.8</v>
      </c>
      <c r="M10" s="2">
        <f t="shared" si="1"/>
        <v>0</v>
      </c>
    </row>
    <row r="11" spans="1:16" x14ac:dyDescent="0.25">
      <c r="A11" s="1">
        <v>1200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10.8</v>
      </c>
      <c r="K11" s="2">
        <v>11.4</v>
      </c>
      <c r="L11" s="2">
        <v>12</v>
      </c>
      <c r="M11" s="2">
        <f t="shared" si="1"/>
        <v>1.1999999999999993</v>
      </c>
    </row>
    <row r="12" spans="1:16" x14ac:dyDescent="0.25">
      <c r="A12" s="1">
        <v>1200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2</v>
      </c>
      <c r="H12" s="2"/>
      <c r="I12" s="2">
        <f t="shared" si="0"/>
        <v>8</v>
      </c>
      <c r="J12" s="2">
        <v>10.8</v>
      </c>
      <c r="K12" s="2">
        <v>10.8</v>
      </c>
      <c r="L12" s="2">
        <v>10.8</v>
      </c>
      <c r="M12" s="2">
        <f t="shared" si="1"/>
        <v>0</v>
      </c>
    </row>
    <row r="13" spans="1:16" x14ac:dyDescent="0.25">
      <c r="A13" s="1">
        <v>1200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5</v>
      </c>
      <c r="H13" s="2"/>
      <c r="I13" s="2">
        <f t="shared" si="0"/>
        <v>5</v>
      </c>
      <c r="J13" s="2">
        <v>10.8</v>
      </c>
      <c r="K13" s="2">
        <v>11</v>
      </c>
      <c r="L13" s="2">
        <v>11.8</v>
      </c>
      <c r="M13" s="2">
        <f t="shared" si="1"/>
        <v>1</v>
      </c>
    </row>
    <row r="14" spans="1:16" x14ac:dyDescent="0.25">
      <c r="A14" s="1">
        <v>1200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10.8</v>
      </c>
      <c r="K14" s="2">
        <v>10.8</v>
      </c>
      <c r="L14" s="2">
        <v>10.8</v>
      </c>
      <c r="M14" s="2">
        <f t="shared" si="1"/>
        <v>0</v>
      </c>
    </row>
    <row r="15" spans="1:16" x14ac:dyDescent="0.25">
      <c r="A15" s="1">
        <v>1200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13</v>
      </c>
      <c r="K15" s="2">
        <v>13</v>
      </c>
      <c r="L15" s="2">
        <v>13</v>
      </c>
      <c r="M15" s="2">
        <f t="shared" si="1"/>
        <v>0</v>
      </c>
    </row>
    <row r="16" spans="1:16" x14ac:dyDescent="0.25">
      <c r="A16" s="1">
        <v>1200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10.8</v>
      </c>
      <c r="K16" s="2">
        <v>10.8</v>
      </c>
      <c r="L16" s="2">
        <v>10.8</v>
      </c>
      <c r="M16" s="2">
        <f t="shared" si="1"/>
        <v>0</v>
      </c>
    </row>
    <row r="17" spans="1:13" x14ac:dyDescent="0.25">
      <c r="A17" s="1">
        <v>1200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3</v>
      </c>
      <c r="H17" s="2"/>
      <c r="I17" s="2">
        <f t="shared" si="0"/>
        <v>7</v>
      </c>
      <c r="J17" s="2">
        <v>10.8</v>
      </c>
      <c r="K17" s="2">
        <v>11.2</v>
      </c>
      <c r="L17" s="2">
        <v>12</v>
      </c>
      <c r="M17" s="2">
        <f t="shared" si="1"/>
        <v>1.1999999999999993</v>
      </c>
    </row>
    <row r="18" spans="1:13" x14ac:dyDescent="0.25">
      <c r="A18" s="1">
        <v>1200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10.8</v>
      </c>
      <c r="K18" s="2">
        <v>10.9</v>
      </c>
      <c r="L18" s="2">
        <v>11.1</v>
      </c>
      <c r="M18" s="2">
        <f t="shared" si="1"/>
        <v>0.29999999999999893</v>
      </c>
    </row>
    <row r="19" spans="1:13" x14ac:dyDescent="0.25">
      <c r="A19" s="1">
        <v>1200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10.8</v>
      </c>
      <c r="K19" s="2">
        <v>11.3</v>
      </c>
      <c r="L19" s="2">
        <v>12.2</v>
      </c>
      <c r="M19" s="2">
        <f t="shared" si="1"/>
        <v>1.3999999999999986</v>
      </c>
    </row>
    <row r="20" spans="1:13" x14ac:dyDescent="0.25">
      <c r="A20" s="1">
        <v>1200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10.8</v>
      </c>
      <c r="K20" s="2">
        <v>10.8</v>
      </c>
      <c r="L20" s="2">
        <v>10.8</v>
      </c>
      <c r="M20" s="2">
        <f t="shared" si="1"/>
        <v>0</v>
      </c>
    </row>
    <row r="21" spans="1:13" x14ac:dyDescent="0.25">
      <c r="A21" s="1">
        <v>1200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>
        <v>10.8</v>
      </c>
      <c r="K21" s="2">
        <v>10.8</v>
      </c>
      <c r="L21" s="2">
        <v>10.8</v>
      </c>
      <c r="M21" s="2">
        <f t="shared" si="1"/>
        <v>0</v>
      </c>
    </row>
    <row r="22" spans="1:13" x14ac:dyDescent="0.25">
      <c r="A22" s="1">
        <v>1200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10.8</v>
      </c>
      <c r="K22" s="2">
        <v>10.8</v>
      </c>
      <c r="L22" s="2">
        <v>10.8</v>
      </c>
      <c r="M22" s="2">
        <f t="shared" si="1"/>
        <v>0</v>
      </c>
    </row>
    <row r="23" spans="1:13" x14ac:dyDescent="0.25">
      <c r="A23" s="1">
        <v>1200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10.8</v>
      </c>
      <c r="K23" s="2">
        <v>10.8</v>
      </c>
      <c r="L23" s="2">
        <v>10.8</v>
      </c>
      <c r="M23" s="2">
        <f t="shared" si="1"/>
        <v>0</v>
      </c>
    </row>
    <row r="24" spans="1:13" x14ac:dyDescent="0.25">
      <c r="A24" s="1">
        <v>1200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10.8</v>
      </c>
      <c r="K24" s="2">
        <v>10.8</v>
      </c>
      <c r="L24" s="2">
        <v>10.8</v>
      </c>
      <c r="M24" s="2">
        <f t="shared" si="1"/>
        <v>0</v>
      </c>
    </row>
    <row r="25" spans="1:13" x14ac:dyDescent="0.25">
      <c r="A25" s="1">
        <v>1200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10.9</v>
      </c>
      <c r="K25" s="2">
        <v>10.8</v>
      </c>
      <c r="L25" s="2">
        <v>10.9</v>
      </c>
      <c r="M25" s="2">
        <f t="shared" si="1"/>
        <v>0</v>
      </c>
    </row>
    <row r="26" spans="1:13" x14ac:dyDescent="0.25">
      <c r="A26" s="1">
        <v>1200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10.8</v>
      </c>
      <c r="K26" s="2">
        <v>10.8</v>
      </c>
      <c r="L26" s="2">
        <v>11.2</v>
      </c>
      <c r="M26" s="2">
        <f t="shared" si="1"/>
        <v>0.39999999999999858</v>
      </c>
    </row>
    <row r="27" spans="1:13" x14ac:dyDescent="0.25">
      <c r="A27" s="1">
        <v>1200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1</v>
      </c>
      <c r="H27" s="2"/>
      <c r="I27" s="2">
        <f t="shared" si="0"/>
        <v>9</v>
      </c>
      <c r="J27" s="2">
        <v>10.8</v>
      </c>
      <c r="K27" s="2">
        <v>10.9</v>
      </c>
      <c r="L27" s="2">
        <v>10.8</v>
      </c>
      <c r="M27" s="2">
        <f t="shared" si="1"/>
        <v>0</v>
      </c>
    </row>
    <row r="28" spans="1:13" x14ac:dyDescent="0.25">
      <c r="A28" s="1">
        <v>1200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3</v>
      </c>
      <c r="H28" s="2"/>
      <c r="I28" s="2">
        <f t="shared" si="0"/>
        <v>7</v>
      </c>
      <c r="J28" s="2">
        <v>10.8</v>
      </c>
      <c r="K28" s="2">
        <v>11</v>
      </c>
      <c r="L28" s="2">
        <v>10.8</v>
      </c>
      <c r="M28" s="2">
        <f t="shared" si="1"/>
        <v>0</v>
      </c>
    </row>
    <row r="29" spans="1:13" x14ac:dyDescent="0.25">
      <c r="A29" s="1">
        <v>1200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10.8</v>
      </c>
      <c r="K29" s="2">
        <v>10.8</v>
      </c>
      <c r="L29" s="2">
        <v>10.8</v>
      </c>
      <c r="M29" s="2">
        <f t="shared" si="1"/>
        <v>0</v>
      </c>
    </row>
    <row r="30" spans="1:13" x14ac:dyDescent="0.25">
      <c r="A30" s="1">
        <v>1200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10.8</v>
      </c>
      <c r="K30" s="2">
        <v>10.8</v>
      </c>
      <c r="L30" s="2">
        <v>13.9</v>
      </c>
      <c r="M30" s="2">
        <f t="shared" si="1"/>
        <v>3.0999999999999996</v>
      </c>
    </row>
    <row r="31" spans="1:13" x14ac:dyDescent="0.25">
      <c r="A31" s="1">
        <v>1200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10.8</v>
      </c>
      <c r="K31" s="2">
        <v>10.8</v>
      </c>
      <c r="L31" s="2">
        <v>14.3</v>
      </c>
      <c r="M31" s="2">
        <f t="shared" si="1"/>
        <v>3.5</v>
      </c>
    </row>
    <row r="32" spans="1:13" x14ac:dyDescent="0.25">
      <c r="A32" s="1">
        <v>1200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10.8</v>
      </c>
      <c r="K32" s="2">
        <v>12.3</v>
      </c>
      <c r="L32" s="2">
        <v>10.8</v>
      </c>
      <c r="M32" s="2">
        <f t="shared" si="1"/>
        <v>0</v>
      </c>
    </row>
    <row r="33" spans="1:13" x14ac:dyDescent="0.25">
      <c r="A33" s="1">
        <v>1200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4</v>
      </c>
      <c r="H33" s="2"/>
      <c r="I33" s="2">
        <f t="shared" si="0"/>
        <v>6</v>
      </c>
      <c r="J33" s="2">
        <v>10.8</v>
      </c>
      <c r="K33" s="2">
        <v>12</v>
      </c>
      <c r="L33" s="2">
        <v>12.5</v>
      </c>
      <c r="M33" s="2">
        <f t="shared" si="1"/>
        <v>1.6999999999999993</v>
      </c>
    </row>
    <row r="34" spans="1:13" x14ac:dyDescent="0.25">
      <c r="A34" s="1">
        <v>1200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10.8</v>
      </c>
      <c r="K34" s="2">
        <v>10.8</v>
      </c>
      <c r="L34" s="2">
        <v>10.8</v>
      </c>
      <c r="M34" s="2">
        <f t="shared" si="1"/>
        <v>0</v>
      </c>
    </row>
    <row r="35" spans="1:13" x14ac:dyDescent="0.25">
      <c r="A35" s="1">
        <v>1200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4</v>
      </c>
      <c r="H35" s="2"/>
      <c r="I35" s="2">
        <f t="shared" si="0"/>
        <v>6</v>
      </c>
      <c r="J35" s="2">
        <v>10.8</v>
      </c>
      <c r="K35" s="2">
        <v>11.2</v>
      </c>
      <c r="L35" s="2">
        <v>11.8</v>
      </c>
      <c r="M35" s="2">
        <f t="shared" si="1"/>
        <v>1</v>
      </c>
    </row>
    <row r="36" spans="1:13" x14ac:dyDescent="0.25">
      <c r="A36" s="1">
        <v>1200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3</v>
      </c>
      <c r="H36" s="2"/>
      <c r="I36" s="2">
        <f t="shared" si="0"/>
        <v>7</v>
      </c>
      <c r="J36" s="2">
        <v>10.8</v>
      </c>
      <c r="K36" s="2">
        <v>10.8</v>
      </c>
      <c r="L36" s="2">
        <v>13.4</v>
      </c>
      <c r="M36" s="2">
        <f t="shared" si="1"/>
        <v>2.5999999999999996</v>
      </c>
    </row>
    <row r="37" spans="1:13" x14ac:dyDescent="0.25">
      <c r="A37" s="1">
        <v>1200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4</v>
      </c>
      <c r="H37" s="2"/>
      <c r="I37" s="2">
        <f t="shared" si="0"/>
        <v>6</v>
      </c>
      <c r="J37" s="2">
        <v>10.8</v>
      </c>
      <c r="K37" s="2">
        <v>11.1</v>
      </c>
      <c r="L37" s="2">
        <v>12.5</v>
      </c>
      <c r="M37" s="2">
        <f t="shared" si="1"/>
        <v>1.6999999999999993</v>
      </c>
    </row>
    <row r="38" spans="1:13" x14ac:dyDescent="0.25">
      <c r="A38" s="1">
        <v>1200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4</v>
      </c>
      <c r="H38" s="2"/>
      <c r="I38" s="2">
        <f t="shared" si="0"/>
        <v>6</v>
      </c>
      <c r="J38" s="2">
        <v>10.8</v>
      </c>
      <c r="K38" s="2">
        <v>11.5</v>
      </c>
      <c r="L38" s="2">
        <v>11.4</v>
      </c>
      <c r="M38" s="2">
        <f t="shared" si="1"/>
        <v>0.59999999999999964</v>
      </c>
    </row>
    <row r="39" spans="1:13" x14ac:dyDescent="0.25">
      <c r="A39" s="1">
        <v>1200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1</v>
      </c>
      <c r="H39" s="2"/>
      <c r="I39" s="2">
        <f t="shared" si="0"/>
        <v>9</v>
      </c>
      <c r="J39" s="2">
        <v>10.8</v>
      </c>
      <c r="K39" s="2">
        <v>10.8</v>
      </c>
      <c r="L39" s="2">
        <v>10.8</v>
      </c>
      <c r="M39" s="2">
        <f t="shared" si="1"/>
        <v>0</v>
      </c>
    </row>
    <row r="40" spans="1:13" x14ac:dyDescent="0.25">
      <c r="A40" s="1">
        <v>1200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10.8</v>
      </c>
      <c r="K40" s="2">
        <v>11.1</v>
      </c>
      <c r="L40" s="2">
        <v>10.8</v>
      </c>
      <c r="M40" s="2">
        <f t="shared" si="1"/>
        <v>0</v>
      </c>
    </row>
    <row r="41" spans="1:13" x14ac:dyDescent="0.25">
      <c r="A41" s="1">
        <v>1200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2</v>
      </c>
      <c r="H41" s="2"/>
      <c r="I41" s="2">
        <f t="shared" si="0"/>
        <v>8</v>
      </c>
      <c r="J41" s="2">
        <v>10.8</v>
      </c>
      <c r="K41" s="2">
        <v>10.8</v>
      </c>
      <c r="L41" s="2">
        <v>11.4</v>
      </c>
      <c r="M41" s="2">
        <f t="shared" si="1"/>
        <v>0.59999999999999964</v>
      </c>
    </row>
    <row r="42" spans="1:13" x14ac:dyDescent="0.25">
      <c r="A42" s="1">
        <v>1200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3</v>
      </c>
      <c r="H42" s="2"/>
      <c r="I42" s="2">
        <f t="shared" si="0"/>
        <v>7</v>
      </c>
      <c r="J42" s="2">
        <v>12.9</v>
      </c>
      <c r="K42" s="2">
        <v>12.9</v>
      </c>
      <c r="L42" s="2">
        <v>12.9</v>
      </c>
      <c r="M42" s="2">
        <f t="shared" si="1"/>
        <v>0</v>
      </c>
    </row>
    <row r="43" spans="1:13" x14ac:dyDescent="0.25">
      <c r="A43" s="1">
        <v>1200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3</v>
      </c>
      <c r="H43" s="2"/>
      <c r="I43" s="2">
        <f t="shared" si="0"/>
        <v>7</v>
      </c>
      <c r="J43" s="2">
        <v>10.8</v>
      </c>
      <c r="K43" s="2">
        <v>10.8</v>
      </c>
      <c r="L43" s="2">
        <v>10.8</v>
      </c>
      <c r="M43" s="2">
        <f t="shared" si="1"/>
        <v>0</v>
      </c>
    </row>
    <row r="44" spans="1:13" x14ac:dyDescent="0.25">
      <c r="A44" s="1">
        <v>1200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10.8</v>
      </c>
      <c r="K44" s="2">
        <v>12.9</v>
      </c>
      <c r="L44" s="2">
        <v>10.8</v>
      </c>
      <c r="M44" s="2">
        <f t="shared" si="1"/>
        <v>0</v>
      </c>
    </row>
    <row r="45" spans="1:13" x14ac:dyDescent="0.25">
      <c r="A45" s="1">
        <v>1200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10.8</v>
      </c>
      <c r="K45" s="2">
        <v>10.8</v>
      </c>
      <c r="L45" s="2">
        <v>10.8</v>
      </c>
      <c r="M45" s="2">
        <f t="shared" si="1"/>
        <v>0</v>
      </c>
    </row>
    <row r="46" spans="1:13" x14ac:dyDescent="0.25">
      <c r="A46" s="1">
        <v>1200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12.7</v>
      </c>
      <c r="K46" s="2">
        <v>10.8</v>
      </c>
      <c r="L46" s="2">
        <v>12.7</v>
      </c>
      <c r="M46" s="2">
        <f t="shared" si="1"/>
        <v>0</v>
      </c>
    </row>
    <row r="47" spans="1:13" x14ac:dyDescent="0.25">
      <c r="A47" s="1">
        <v>1200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1</v>
      </c>
      <c r="H47" s="2"/>
      <c r="I47" s="2">
        <f t="shared" si="0"/>
        <v>9</v>
      </c>
      <c r="J47" s="2">
        <v>10.8</v>
      </c>
      <c r="K47" s="2">
        <v>10.8</v>
      </c>
      <c r="L47" s="2">
        <v>10.8</v>
      </c>
      <c r="M47" s="2">
        <f t="shared" si="1"/>
        <v>0</v>
      </c>
    </row>
    <row r="48" spans="1:13" x14ac:dyDescent="0.25">
      <c r="A48" s="1">
        <v>1200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1</v>
      </c>
      <c r="H48" s="2"/>
      <c r="I48" s="2">
        <f t="shared" si="0"/>
        <v>9</v>
      </c>
      <c r="J48" s="2">
        <v>14.6</v>
      </c>
      <c r="K48" s="2">
        <v>12.7</v>
      </c>
      <c r="L48" s="2">
        <v>14.6</v>
      </c>
      <c r="M48" s="2">
        <f t="shared" si="1"/>
        <v>0</v>
      </c>
    </row>
    <row r="49" spans="1:13" x14ac:dyDescent="0.25">
      <c r="A49" s="1">
        <v>1200</v>
      </c>
      <c r="B49" s="1">
        <v>48</v>
      </c>
      <c r="C49" s="1" t="s">
        <v>11</v>
      </c>
      <c r="D49" s="1">
        <v>0</v>
      </c>
      <c r="E49" s="1">
        <v>10</v>
      </c>
      <c r="F49" s="1" t="s">
        <v>12</v>
      </c>
      <c r="G49" s="2">
        <v>2</v>
      </c>
      <c r="H49" s="2"/>
      <c r="I49" s="2">
        <f t="shared" si="0"/>
        <v>8</v>
      </c>
      <c r="J49" s="2">
        <v>10.8</v>
      </c>
      <c r="K49" s="2">
        <v>10.8</v>
      </c>
      <c r="L49" s="2">
        <v>10.9</v>
      </c>
      <c r="M49" s="2">
        <f t="shared" si="1"/>
        <v>9.9999999999999645E-2</v>
      </c>
    </row>
    <row r="50" spans="1:13" x14ac:dyDescent="0.25">
      <c r="A50" s="1">
        <v>1200</v>
      </c>
      <c r="B50" s="1">
        <v>49</v>
      </c>
      <c r="C50" s="1" t="s">
        <v>11</v>
      </c>
      <c r="D50" s="1">
        <v>0</v>
      </c>
      <c r="E50" s="1">
        <v>10</v>
      </c>
      <c r="F50" s="1" t="s">
        <v>12</v>
      </c>
      <c r="G50" s="2">
        <v>1</v>
      </c>
      <c r="H50" s="2"/>
      <c r="I50" s="2">
        <f t="shared" si="0"/>
        <v>9</v>
      </c>
      <c r="J50" s="2">
        <v>10.8</v>
      </c>
      <c r="K50" s="2">
        <v>14.6</v>
      </c>
      <c r="L50" s="2">
        <v>10.8</v>
      </c>
      <c r="M50" s="2">
        <f t="shared" si="1"/>
        <v>0</v>
      </c>
    </row>
    <row r="51" spans="1:13" x14ac:dyDescent="0.25">
      <c r="A51" s="1">
        <v>1200</v>
      </c>
      <c r="B51" s="1">
        <v>50</v>
      </c>
      <c r="C51" s="1" t="s">
        <v>11</v>
      </c>
      <c r="D51" s="1">
        <v>0</v>
      </c>
      <c r="E51" s="1">
        <v>10</v>
      </c>
      <c r="F51" s="1" t="s">
        <v>12</v>
      </c>
      <c r="G51" s="2">
        <v>3</v>
      </c>
      <c r="H51" s="2"/>
      <c r="I51" s="2">
        <f t="shared" si="0"/>
        <v>7</v>
      </c>
      <c r="J51" s="2">
        <v>10.8</v>
      </c>
      <c r="K51" s="2">
        <v>10.8</v>
      </c>
      <c r="L51" s="2">
        <v>10.9</v>
      </c>
      <c r="M51" s="2">
        <f t="shared" si="1"/>
        <v>9.9999999999999645E-2</v>
      </c>
    </row>
    <row r="52" spans="1:13" x14ac:dyDescent="0.25">
      <c r="G52" s="2"/>
      <c r="I52" s="2"/>
      <c r="J52" s="2"/>
      <c r="K52" s="2"/>
      <c r="L52" s="2"/>
      <c r="M52" s="2"/>
    </row>
    <row r="53" spans="1:13" x14ac:dyDescent="0.25">
      <c r="G53" s="2"/>
      <c r="I53" s="2"/>
      <c r="K53" s="2"/>
      <c r="L53" s="2"/>
    </row>
    <row r="54" spans="1:13" x14ac:dyDescent="0.25">
      <c r="G54" s="2"/>
      <c r="I54" s="2"/>
      <c r="K54" s="2"/>
      <c r="L54" s="2"/>
    </row>
    <row r="55" spans="1:13" x14ac:dyDescent="0.25">
      <c r="G55" s="2"/>
      <c r="I55" s="2"/>
      <c r="K55" s="2"/>
      <c r="L55" s="2"/>
    </row>
    <row r="56" spans="1:13" x14ac:dyDescent="0.25">
      <c r="K56" s="2"/>
    </row>
    <row r="57" spans="1:13" x14ac:dyDescent="0.25">
      <c r="K57" s="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P18" sqref="P18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/>
      <c r="I2" s="2">
        <f>10-G2</f>
        <v>8</v>
      </c>
      <c r="J2" s="2">
        <v>13.5</v>
      </c>
      <c r="K2" s="2">
        <v>13.7</v>
      </c>
      <c r="L2" s="2">
        <v>14</v>
      </c>
      <c r="M2" s="2">
        <f>L2-J2</f>
        <v>0.5</v>
      </c>
      <c r="O2" t="s">
        <v>17</v>
      </c>
      <c r="P2" s="2">
        <f>AVERAGE(K2:K42)</f>
        <v>12.707609756097563</v>
      </c>
    </row>
    <row r="3" spans="1:16" x14ac:dyDescent="0.25">
      <c r="A3" s="1">
        <v>1400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47" si="0">10-G3</f>
        <v>7</v>
      </c>
      <c r="J3" s="2">
        <v>12.5</v>
      </c>
      <c r="K3" s="2">
        <v>13</v>
      </c>
      <c r="L3" s="2">
        <v>14.2</v>
      </c>
      <c r="M3" s="2">
        <f t="shared" ref="M3:M47" si="1">L3-J3</f>
        <v>1.6999999999999993</v>
      </c>
    </row>
    <row r="4" spans="1:16" x14ac:dyDescent="0.25">
      <c r="A4" s="1">
        <v>1400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12.4</v>
      </c>
      <c r="K4" s="2">
        <v>12.5</v>
      </c>
      <c r="L4" s="2">
        <v>12.5</v>
      </c>
      <c r="M4" s="2">
        <f t="shared" si="1"/>
        <v>9.9999999999999645E-2</v>
      </c>
    </row>
    <row r="5" spans="1:16" x14ac:dyDescent="0.25">
      <c r="A5" s="1">
        <v>1400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12.4</v>
      </c>
      <c r="K5" s="2">
        <v>12.5</v>
      </c>
      <c r="L5" s="2">
        <v>12.5</v>
      </c>
      <c r="M5" s="2">
        <f t="shared" si="1"/>
        <v>9.9999999999999645E-2</v>
      </c>
    </row>
    <row r="6" spans="1:16" x14ac:dyDescent="0.25">
      <c r="A6" s="1">
        <v>1400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12.5</v>
      </c>
      <c r="K6" s="2">
        <v>12.5</v>
      </c>
      <c r="L6" s="2">
        <v>12.5</v>
      </c>
      <c r="M6" s="2">
        <f t="shared" si="1"/>
        <v>0</v>
      </c>
    </row>
    <row r="7" spans="1:16" x14ac:dyDescent="0.25">
      <c r="A7" s="1">
        <v>1400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12.5</v>
      </c>
      <c r="K7" s="2">
        <v>12.5</v>
      </c>
      <c r="L7" s="2">
        <v>12.5</v>
      </c>
      <c r="M7" s="2">
        <f t="shared" si="1"/>
        <v>0</v>
      </c>
    </row>
    <row r="8" spans="1:16" x14ac:dyDescent="0.25">
      <c r="A8" s="1">
        <v>1400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12.4</v>
      </c>
      <c r="K8" s="2">
        <v>12.5</v>
      </c>
      <c r="L8" s="2">
        <v>12.7</v>
      </c>
      <c r="M8" s="2">
        <f t="shared" si="1"/>
        <v>0.29999999999999893</v>
      </c>
    </row>
    <row r="9" spans="1:16" x14ac:dyDescent="0.25">
      <c r="A9" s="1">
        <v>1400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12.5</v>
      </c>
      <c r="K9" s="2">
        <v>12.5</v>
      </c>
      <c r="L9" s="2">
        <v>12.5</v>
      </c>
      <c r="M9" s="2">
        <f t="shared" si="1"/>
        <v>0</v>
      </c>
    </row>
    <row r="10" spans="1:16" x14ac:dyDescent="0.25">
      <c r="A10" s="1">
        <v>1400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12.6</v>
      </c>
      <c r="K10" s="2">
        <v>12.6</v>
      </c>
      <c r="L10" s="2">
        <v>12.6</v>
      </c>
      <c r="M10" s="2">
        <f t="shared" si="1"/>
        <v>0</v>
      </c>
    </row>
    <row r="11" spans="1:16" x14ac:dyDescent="0.25">
      <c r="A11" s="1">
        <v>1400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12.5</v>
      </c>
      <c r="K11" s="2">
        <v>12.5</v>
      </c>
      <c r="L11" s="2">
        <v>12.5</v>
      </c>
      <c r="M11" s="2">
        <f t="shared" si="1"/>
        <v>0</v>
      </c>
    </row>
    <row r="12" spans="1:16" x14ac:dyDescent="0.25">
      <c r="A12" s="1">
        <v>1400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12.5</v>
      </c>
      <c r="K12" s="2">
        <v>12.5</v>
      </c>
      <c r="L12" s="2">
        <v>12.5</v>
      </c>
      <c r="M12" s="2">
        <f t="shared" si="1"/>
        <v>0</v>
      </c>
    </row>
    <row r="13" spans="1:16" x14ac:dyDescent="0.25">
      <c r="A13" s="1">
        <v>1400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12.5</v>
      </c>
      <c r="K13" s="2">
        <v>12.5</v>
      </c>
      <c r="L13" s="2">
        <v>12.5</v>
      </c>
      <c r="M13" s="2">
        <f t="shared" si="1"/>
        <v>0</v>
      </c>
    </row>
    <row r="14" spans="1:16" x14ac:dyDescent="0.25">
      <c r="A14" s="1">
        <v>1400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3</v>
      </c>
      <c r="H14" s="2"/>
      <c r="I14" s="2">
        <f t="shared" si="0"/>
        <v>7</v>
      </c>
      <c r="J14" s="2">
        <v>12.5</v>
      </c>
      <c r="K14" s="2">
        <v>12.5</v>
      </c>
      <c r="L14" s="2">
        <v>12.5</v>
      </c>
      <c r="M14" s="2">
        <f t="shared" si="1"/>
        <v>0</v>
      </c>
    </row>
    <row r="15" spans="1:16" x14ac:dyDescent="0.25">
      <c r="A15" s="1">
        <v>1400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13.3</v>
      </c>
      <c r="K15" s="2">
        <v>13.3</v>
      </c>
      <c r="L15" s="2">
        <v>13.3</v>
      </c>
      <c r="M15" s="2">
        <f t="shared" si="1"/>
        <v>0</v>
      </c>
    </row>
    <row r="16" spans="1:16" x14ac:dyDescent="0.25">
      <c r="A16" s="1">
        <v>1400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12.5</v>
      </c>
      <c r="K16" s="2">
        <v>12.5</v>
      </c>
      <c r="L16" s="2">
        <v>12.5</v>
      </c>
      <c r="M16" s="2">
        <f t="shared" si="1"/>
        <v>0</v>
      </c>
    </row>
    <row r="17" spans="1:13" x14ac:dyDescent="0.25">
      <c r="A17" s="1">
        <v>1400</v>
      </c>
      <c r="B17" s="1">
        <v>18</v>
      </c>
      <c r="C17" s="1" t="s">
        <v>11</v>
      </c>
      <c r="D17" s="1">
        <v>0</v>
      </c>
      <c r="E17" s="1">
        <v>10</v>
      </c>
      <c r="F17" s="1" t="s">
        <v>12</v>
      </c>
      <c r="G17" s="2">
        <v>6</v>
      </c>
      <c r="H17" s="2"/>
      <c r="I17" s="2">
        <f t="shared" si="0"/>
        <v>4</v>
      </c>
      <c r="J17" s="2">
        <v>12.4</v>
      </c>
      <c r="K17" s="2">
        <v>12.8</v>
      </c>
      <c r="L17" s="2">
        <v>14.6</v>
      </c>
      <c r="M17" s="2">
        <f t="shared" si="1"/>
        <v>2.1999999999999993</v>
      </c>
    </row>
    <row r="18" spans="1:13" x14ac:dyDescent="0.25">
      <c r="A18" s="1">
        <v>1400</v>
      </c>
      <c r="B18" s="1">
        <v>20</v>
      </c>
      <c r="C18" s="1" t="s">
        <v>11</v>
      </c>
      <c r="D18" s="1">
        <v>0</v>
      </c>
      <c r="E18" s="1">
        <v>10</v>
      </c>
      <c r="F18" s="1" t="s">
        <v>12</v>
      </c>
      <c r="G18" s="2">
        <v>4</v>
      </c>
      <c r="H18" s="2"/>
      <c r="I18" s="2">
        <f t="shared" si="0"/>
        <v>6</v>
      </c>
      <c r="J18" s="2">
        <v>12.5</v>
      </c>
      <c r="K18" s="2">
        <v>12.5</v>
      </c>
      <c r="L18" s="2">
        <v>12.6</v>
      </c>
      <c r="M18" s="2">
        <f t="shared" si="1"/>
        <v>9.9999999999999645E-2</v>
      </c>
    </row>
    <row r="19" spans="1:13" x14ac:dyDescent="0.25">
      <c r="A19" s="1">
        <v>1400</v>
      </c>
      <c r="B19" s="1">
        <v>21</v>
      </c>
      <c r="C19" s="1" t="s">
        <v>11</v>
      </c>
      <c r="D19" s="1">
        <v>0</v>
      </c>
      <c r="E19" s="1">
        <v>10</v>
      </c>
      <c r="F19" s="1" t="s">
        <v>12</v>
      </c>
      <c r="G19" s="2">
        <v>4</v>
      </c>
      <c r="H19" s="2"/>
      <c r="I19" s="2">
        <f t="shared" si="0"/>
        <v>6</v>
      </c>
      <c r="J19" s="2">
        <v>12.5</v>
      </c>
      <c r="K19" s="2">
        <v>12.5</v>
      </c>
      <c r="L19" s="2">
        <v>12.5</v>
      </c>
      <c r="M19" s="2">
        <f t="shared" si="1"/>
        <v>0</v>
      </c>
    </row>
    <row r="20" spans="1:13" x14ac:dyDescent="0.25">
      <c r="A20" s="1">
        <v>1400</v>
      </c>
      <c r="B20" s="1">
        <v>22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12.5</v>
      </c>
      <c r="K20" s="2">
        <v>12.5</v>
      </c>
      <c r="L20" s="2">
        <v>12.5</v>
      </c>
      <c r="M20" s="2">
        <f t="shared" si="1"/>
        <v>0</v>
      </c>
    </row>
    <row r="21" spans="1:13" x14ac:dyDescent="0.25">
      <c r="A21" s="1">
        <v>1400</v>
      </c>
      <c r="B21" s="1">
        <v>23</v>
      </c>
      <c r="C21" s="1" t="s">
        <v>11</v>
      </c>
      <c r="D21" s="1">
        <v>0</v>
      </c>
      <c r="E21" s="1">
        <v>10</v>
      </c>
      <c r="F21" s="1" t="s">
        <v>12</v>
      </c>
      <c r="G21" s="2">
        <v>4</v>
      </c>
      <c r="H21" s="2"/>
      <c r="I21" s="2">
        <f t="shared" si="0"/>
        <v>6</v>
      </c>
      <c r="J21" s="2">
        <v>12.4</v>
      </c>
      <c r="K21" s="2">
        <v>12.4</v>
      </c>
      <c r="L21" s="2">
        <v>12.5</v>
      </c>
      <c r="M21" s="2">
        <f t="shared" si="1"/>
        <v>9.9999999999999645E-2</v>
      </c>
    </row>
    <row r="22" spans="1:13" x14ac:dyDescent="0.25">
      <c r="A22" s="1">
        <v>1400</v>
      </c>
      <c r="B22" s="1">
        <v>24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12.4</v>
      </c>
      <c r="K22" s="2">
        <v>12.9</v>
      </c>
      <c r="L22" s="2">
        <v>13.8</v>
      </c>
      <c r="M22" s="2">
        <f t="shared" si="1"/>
        <v>1.4000000000000004</v>
      </c>
    </row>
    <row r="23" spans="1:13" x14ac:dyDescent="0.25">
      <c r="A23" s="1">
        <v>1400</v>
      </c>
      <c r="B23" s="1">
        <v>25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12.5</v>
      </c>
      <c r="K23" s="2">
        <v>12.5</v>
      </c>
      <c r="L23" s="2">
        <v>12.5</v>
      </c>
      <c r="M23" s="2">
        <f t="shared" si="1"/>
        <v>0</v>
      </c>
    </row>
    <row r="24" spans="1:13" x14ac:dyDescent="0.25">
      <c r="A24" s="1">
        <v>1400</v>
      </c>
      <c r="B24" s="1">
        <v>26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12.5</v>
      </c>
      <c r="K24" s="2">
        <v>12.5</v>
      </c>
      <c r="L24" s="2">
        <v>12.7</v>
      </c>
      <c r="M24" s="2">
        <f t="shared" si="1"/>
        <v>0.19999999999999929</v>
      </c>
    </row>
    <row r="25" spans="1:13" x14ac:dyDescent="0.25">
      <c r="A25" s="1">
        <v>1400</v>
      </c>
      <c r="B25" s="1">
        <v>27</v>
      </c>
      <c r="C25" s="1" t="s">
        <v>11</v>
      </c>
      <c r="D25" s="1">
        <v>0</v>
      </c>
      <c r="E25" s="1">
        <v>10</v>
      </c>
      <c r="F25" s="1" t="s">
        <v>12</v>
      </c>
      <c r="G25" s="2">
        <v>4</v>
      </c>
      <c r="H25" s="2"/>
      <c r="I25" s="2">
        <f t="shared" si="0"/>
        <v>6</v>
      </c>
      <c r="J25" s="2">
        <v>12.5</v>
      </c>
      <c r="K25" s="2">
        <v>12.5</v>
      </c>
      <c r="L25" s="2">
        <v>12.5</v>
      </c>
      <c r="M25" s="2">
        <f t="shared" si="1"/>
        <v>0</v>
      </c>
    </row>
    <row r="26" spans="1:13" x14ac:dyDescent="0.25">
      <c r="A26" s="1">
        <v>1400</v>
      </c>
      <c r="B26" s="1">
        <v>28</v>
      </c>
      <c r="C26" s="1" t="s">
        <v>11</v>
      </c>
      <c r="D26" s="1">
        <v>0</v>
      </c>
      <c r="E26" s="1">
        <v>10</v>
      </c>
      <c r="F26" s="1" t="s">
        <v>12</v>
      </c>
      <c r="G26" s="2">
        <v>4</v>
      </c>
      <c r="H26" s="2"/>
      <c r="I26" s="2">
        <f t="shared" si="0"/>
        <v>6</v>
      </c>
      <c r="J26" s="2">
        <v>12.4</v>
      </c>
      <c r="K26" s="2">
        <v>14.1</v>
      </c>
      <c r="L26" s="2">
        <v>15.3</v>
      </c>
      <c r="M26" s="2">
        <f t="shared" si="1"/>
        <v>2.9000000000000004</v>
      </c>
    </row>
    <row r="27" spans="1:13" x14ac:dyDescent="0.25">
      <c r="A27" s="1">
        <v>1400</v>
      </c>
      <c r="B27" s="1">
        <v>29</v>
      </c>
      <c r="C27" s="1" t="s">
        <v>11</v>
      </c>
      <c r="D27" s="1">
        <v>0</v>
      </c>
      <c r="E27" s="1">
        <v>10</v>
      </c>
      <c r="F27" s="1" t="s">
        <v>12</v>
      </c>
      <c r="G27" s="2">
        <v>4</v>
      </c>
      <c r="H27" s="2"/>
      <c r="I27" s="2">
        <f t="shared" si="0"/>
        <v>6</v>
      </c>
      <c r="J27" s="2">
        <v>12.5</v>
      </c>
      <c r="K27" s="2">
        <v>12.5</v>
      </c>
      <c r="L27" s="2">
        <v>12.5</v>
      </c>
      <c r="M27" s="2">
        <f t="shared" si="1"/>
        <v>0</v>
      </c>
    </row>
    <row r="28" spans="1:13" x14ac:dyDescent="0.25">
      <c r="A28" s="1">
        <v>1400</v>
      </c>
      <c r="B28" s="1">
        <v>30</v>
      </c>
      <c r="C28" s="1" t="s">
        <v>11</v>
      </c>
      <c r="D28" s="1">
        <v>0</v>
      </c>
      <c r="E28" s="1">
        <v>10</v>
      </c>
      <c r="F28" s="1" t="s">
        <v>12</v>
      </c>
      <c r="G28" s="2">
        <v>4</v>
      </c>
      <c r="H28" s="2"/>
      <c r="I28" s="2">
        <f t="shared" si="0"/>
        <v>6</v>
      </c>
      <c r="J28" s="2">
        <v>12.4</v>
      </c>
      <c r="K28" s="2">
        <v>13.1</v>
      </c>
      <c r="L28" s="2">
        <v>14.9</v>
      </c>
      <c r="M28" s="2">
        <f t="shared" si="1"/>
        <v>2.5</v>
      </c>
    </row>
    <row r="29" spans="1:13" x14ac:dyDescent="0.25">
      <c r="A29" s="1">
        <v>1400</v>
      </c>
      <c r="B29" s="1">
        <v>31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>
        <v>12.4</v>
      </c>
      <c r="K29" s="2">
        <v>12.4</v>
      </c>
      <c r="L29" s="2">
        <v>12.4</v>
      </c>
      <c r="M29" s="2">
        <f t="shared" si="1"/>
        <v>0</v>
      </c>
    </row>
    <row r="30" spans="1:13" x14ac:dyDescent="0.25">
      <c r="A30" s="1">
        <v>1400</v>
      </c>
      <c r="B30" s="1">
        <v>32</v>
      </c>
      <c r="C30" s="1" t="s">
        <v>11</v>
      </c>
      <c r="D30" s="1">
        <v>0</v>
      </c>
      <c r="E30" s="1">
        <v>10</v>
      </c>
      <c r="F30" s="1" t="s">
        <v>12</v>
      </c>
      <c r="G30" s="2">
        <v>6</v>
      </c>
      <c r="H30" s="2"/>
      <c r="I30" s="2">
        <f t="shared" si="0"/>
        <v>4</v>
      </c>
      <c r="J30" s="2">
        <v>12.5</v>
      </c>
      <c r="K30" s="2">
        <v>12.6</v>
      </c>
      <c r="L30" s="2">
        <v>13.1</v>
      </c>
      <c r="M30" s="2">
        <f t="shared" si="1"/>
        <v>0.59999999999999964</v>
      </c>
    </row>
    <row r="31" spans="1:13" x14ac:dyDescent="0.25">
      <c r="A31" s="1">
        <v>1400</v>
      </c>
      <c r="B31" s="1">
        <v>33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12.4</v>
      </c>
      <c r="K31" s="2">
        <v>13.212</v>
      </c>
      <c r="L31" s="2">
        <v>15.1</v>
      </c>
      <c r="M31" s="2">
        <f t="shared" si="1"/>
        <v>2.6999999999999993</v>
      </c>
    </row>
    <row r="32" spans="1:13" x14ac:dyDescent="0.25">
      <c r="A32" s="1">
        <v>1400</v>
      </c>
      <c r="B32" s="1">
        <v>34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12.5</v>
      </c>
      <c r="K32" s="2">
        <v>13.1</v>
      </c>
      <c r="L32" s="2">
        <v>12.5</v>
      </c>
      <c r="M32" s="2">
        <f t="shared" si="1"/>
        <v>0</v>
      </c>
    </row>
    <row r="33" spans="1:13" x14ac:dyDescent="0.25">
      <c r="A33" s="1">
        <v>1400</v>
      </c>
      <c r="B33" s="1">
        <v>35</v>
      </c>
      <c r="C33" s="1" t="s">
        <v>11</v>
      </c>
      <c r="D33" s="1">
        <v>0</v>
      </c>
      <c r="E33" s="1">
        <v>10</v>
      </c>
      <c r="F33" s="1" t="s">
        <v>12</v>
      </c>
      <c r="G33" s="2">
        <v>5</v>
      </c>
      <c r="H33" s="2"/>
      <c r="I33" s="2">
        <f t="shared" si="0"/>
        <v>5</v>
      </c>
      <c r="J33" s="2">
        <v>12.5</v>
      </c>
      <c r="K33" s="2">
        <v>12.5</v>
      </c>
      <c r="L33" s="2">
        <v>14.7</v>
      </c>
      <c r="M33" s="2">
        <f t="shared" si="1"/>
        <v>2.1999999999999993</v>
      </c>
    </row>
    <row r="34" spans="1:13" x14ac:dyDescent="0.25">
      <c r="A34" s="1">
        <v>1400</v>
      </c>
      <c r="B34" s="1">
        <v>36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12.4</v>
      </c>
      <c r="K34" s="2">
        <v>12.8</v>
      </c>
      <c r="L34" s="2">
        <v>12.5</v>
      </c>
      <c r="M34" s="2">
        <f t="shared" si="1"/>
        <v>9.9999999999999645E-2</v>
      </c>
    </row>
    <row r="35" spans="1:13" x14ac:dyDescent="0.25">
      <c r="A35" s="1">
        <v>1400</v>
      </c>
      <c r="B35" s="1">
        <v>37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12.5</v>
      </c>
      <c r="K35" s="2">
        <v>12.5</v>
      </c>
      <c r="L35" s="2">
        <v>13.6</v>
      </c>
      <c r="M35" s="2">
        <f t="shared" si="1"/>
        <v>1.0999999999999996</v>
      </c>
    </row>
    <row r="36" spans="1:13" x14ac:dyDescent="0.25">
      <c r="A36" s="1">
        <v>1400</v>
      </c>
      <c r="B36" s="1">
        <v>38</v>
      </c>
      <c r="C36" s="1" t="s">
        <v>11</v>
      </c>
      <c r="D36" s="1">
        <v>0</v>
      </c>
      <c r="E36" s="1">
        <v>10</v>
      </c>
      <c r="F36" s="1" t="s">
        <v>12</v>
      </c>
      <c r="G36" s="2">
        <v>1</v>
      </c>
      <c r="H36" s="2"/>
      <c r="I36" s="2">
        <f t="shared" si="0"/>
        <v>9</v>
      </c>
      <c r="J36" s="2">
        <v>12.5</v>
      </c>
      <c r="K36" s="2">
        <v>13.3</v>
      </c>
      <c r="L36" s="2">
        <v>12.5</v>
      </c>
      <c r="M36" s="2">
        <f t="shared" si="1"/>
        <v>0</v>
      </c>
    </row>
    <row r="37" spans="1:13" x14ac:dyDescent="0.25">
      <c r="A37" s="1">
        <v>1400</v>
      </c>
      <c r="B37" s="1">
        <v>40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12.4</v>
      </c>
      <c r="K37" s="2">
        <v>12.4</v>
      </c>
      <c r="L37" s="2">
        <v>12.5</v>
      </c>
      <c r="M37" s="2">
        <f t="shared" si="1"/>
        <v>9.9999999999999645E-2</v>
      </c>
    </row>
    <row r="38" spans="1:13" x14ac:dyDescent="0.25">
      <c r="A38" s="1">
        <v>1400</v>
      </c>
      <c r="B38" s="1">
        <v>41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12.5</v>
      </c>
      <c r="K38" s="2">
        <v>12.5</v>
      </c>
      <c r="L38" s="2">
        <v>12.5</v>
      </c>
      <c r="M38" s="2">
        <f t="shared" si="1"/>
        <v>0</v>
      </c>
    </row>
    <row r="39" spans="1:13" x14ac:dyDescent="0.25">
      <c r="A39" s="1">
        <v>1400</v>
      </c>
      <c r="B39" s="1">
        <v>42</v>
      </c>
      <c r="C39" s="1" t="s">
        <v>11</v>
      </c>
      <c r="D39" s="1">
        <v>0</v>
      </c>
      <c r="E39" s="1">
        <v>10</v>
      </c>
      <c r="F39" s="1" t="s">
        <v>12</v>
      </c>
      <c r="G39" s="2">
        <v>3</v>
      </c>
      <c r="H39" s="2"/>
      <c r="I39" s="2">
        <f t="shared" si="0"/>
        <v>7</v>
      </c>
      <c r="J39" s="2">
        <v>12.4</v>
      </c>
      <c r="K39" s="2">
        <v>13.9</v>
      </c>
      <c r="L39" s="2">
        <v>12.5</v>
      </c>
      <c r="M39" s="2">
        <f t="shared" si="1"/>
        <v>9.9999999999999645E-2</v>
      </c>
    </row>
    <row r="40" spans="1:13" x14ac:dyDescent="0.25">
      <c r="A40" s="1">
        <v>1400</v>
      </c>
      <c r="B40" s="1">
        <v>43</v>
      </c>
      <c r="C40" s="1" t="s">
        <v>11</v>
      </c>
      <c r="D40" s="1">
        <v>0</v>
      </c>
      <c r="E40" s="1">
        <v>10</v>
      </c>
      <c r="F40" s="1" t="s">
        <v>12</v>
      </c>
      <c r="G40" s="2">
        <v>4</v>
      </c>
      <c r="H40" s="2"/>
      <c r="I40" s="2">
        <f t="shared" si="0"/>
        <v>6</v>
      </c>
      <c r="J40" s="2">
        <v>12.5</v>
      </c>
      <c r="K40" s="2">
        <v>12.5</v>
      </c>
      <c r="L40" s="2">
        <v>17.100000000000001</v>
      </c>
      <c r="M40" s="2">
        <f t="shared" si="1"/>
        <v>4.6000000000000014</v>
      </c>
    </row>
    <row r="41" spans="1:13" x14ac:dyDescent="0.25">
      <c r="A41" s="1">
        <v>1400</v>
      </c>
      <c r="B41" s="1">
        <v>44</v>
      </c>
      <c r="C41" s="1" t="s">
        <v>11</v>
      </c>
      <c r="D41" s="1">
        <v>0</v>
      </c>
      <c r="E41" s="1">
        <v>10</v>
      </c>
      <c r="F41" s="1" t="s">
        <v>12</v>
      </c>
      <c r="G41" s="2">
        <v>1</v>
      </c>
      <c r="H41" s="2"/>
      <c r="I41" s="2">
        <f t="shared" si="0"/>
        <v>9</v>
      </c>
      <c r="J41" s="2">
        <v>12.4</v>
      </c>
      <c r="K41" s="2">
        <v>12</v>
      </c>
      <c r="L41" s="2">
        <v>12.5</v>
      </c>
      <c r="M41" s="2">
        <f t="shared" si="1"/>
        <v>9.9999999999999645E-2</v>
      </c>
    </row>
    <row r="42" spans="1:13" x14ac:dyDescent="0.25">
      <c r="A42" s="1">
        <v>1400</v>
      </c>
      <c r="B42" s="1">
        <v>45</v>
      </c>
      <c r="C42" s="1" t="s">
        <v>11</v>
      </c>
      <c r="D42" s="1">
        <v>0</v>
      </c>
      <c r="E42" s="1">
        <v>10</v>
      </c>
      <c r="F42" s="1" t="s">
        <v>12</v>
      </c>
      <c r="G42" s="2">
        <v>2</v>
      </c>
      <c r="H42" s="2"/>
      <c r="I42" s="2">
        <f t="shared" si="0"/>
        <v>8</v>
      </c>
      <c r="J42" s="2">
        <v>12.4</v>
      </c>
      <c r="K42" s="2">
        <v>12.4</v>
      </c>
      <c r="L42" s="2">
        <v>12.4</v>
      </c>
      <c r="M42" s="2">
        <f t="shared" si="1"/>
        <v>0</v>
      </c>
    </row>
    <row r="43" spans="1:13" x14ac:dyDescent="0.25">
      <c r="A43" s="1">
        <v>1400</v>
      </c>
      <c r="B43" s="1">
        <v>46</v>
      </c>
      <c r="C43" s="1" t="s">
        <v>11</v>
      </c>
      <c r="D43" s="1">
        <v>0</v>
      </c>
      <c r="E43" s="1">
        <v>10</v>
      </c>
      <c r="F43" s="1" t="s">
        <v>12</v>
      </c>
      <c r="G43" s="2">
        <v>1</v>
      </c>
      <c r="H43" s="2"/>
      <c r="I43" s="2">
        <f t="shared" si="0"/>
        <v>9</v>
      </c>
      <c r="J43" s="2">
        <v>12.4</v>
      </c>
      <c r="K43" s="2">
        <v>12.5</v>
      </c>
      <c r="L43" s="2">
        <v>12.4</v>
      </c>
      <c r="M43" s="2">
        <f t="shared" si="1"/>
        <v>0</v>
      </c>
    </row>
    <row r="44" spans="1:13" x14ac:dyDescent="0.25">
      <c r="A44" s="1">
        <v>1400</v>
      </c>
      <c r="B44" s="1">
        <v>47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12.5</v>
      </c>
      <c r="K44" s="2">
        <v>12.5</v>
      </c>
      <c r="L44" s="2">
        <v>12.6</v>
      </c>
      <c r="M44" s="2">
        <f t="shared" si="1"/>
        <v>9.9999999999999645E-2</v>
      </c>
    </row>
    <row r="45" spans="1:13" x14ac:dyDescent="0.25">
      <c r="A45" s="1">
        <v>1400</v>
      </c>
      <c r="B45" s="1">
        <v>48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12.5</v>
      </c>
      <c r="K45" s="2">
        <v>13</v>
      </c>
      <c r="L45" s="2">
        <v>12.5</v>
      </c>
      <c r="M45" s="2">
        <f t="shared" si="1"/>
        <v>0</v>
      </c>
    </row>
    <row r="46" spans="1:13" x14ac:dyDescent="0.25">
      <c r="A46" s="1">
        <v>1400</v>
      </c>
      <c r="B46" s="1">
        <v>49</v>
      </c>
      <c r="C46" s="1" t="s">
        <v>11</v>
      </c>
      <c r="D46" s="1">
        <v>0</v>
      </c>
      <c r="E46" s="1">
        <v>10</v>
      </c>
      <c r="F46" s="1" t="s">
        <v>12</v>
      </c>
      <c r="G46" s="2">
        <v>3</v>
      </c>
      <c r="H46" s="2"/>
      <c r="I46" s="2">
        <f t="shared" si="0"/>
        <v>7</v>
      </c>
      <c r="J46" s="2">
        <v>12.5</v>
      </c>
      <c r="K46" s="2">
        <v>12.5</v>
      </c>
      <c r="L46" s="2">
        <v>15.7</v>
      </c>
      <c r="M46" s="2">
        <f t="shared" si="1"/>
        <v>3.1999999999999993</v>
      </c>
    </row>
    <row r="47" spans="1:13" x14ac:dyDescent="0.25">
      <c r="A47" s="1">
        <v>1400</v>
      </c>
      <c r="B47" s="1">
        <v>50</v>
      </c>
      <c r="C47" s="1" t="s">
        <v>11</v>
      </c>
      <c r="D47" s="1">
        <v>0</v>
      </c>
      <c r="E47" s="1">
        <v>10</v>
      </c>
      <c r="F47" s="1" t="s">
        <v>12</v>
      </c>
      <c r="G47" s="2">
        <v>1</v>
      </c>
      <c r="H47" s="2"/>
      <c r="I47" s="2">
        <f t="shared" si="0"/>
        <v>9</v>
      </c>
      <c r="J47" s="2">
        <v>12.5</v>
      </c>
      <c r="K47" s="2">
        <v>12.5</v>
      </c>
      <c r="L47" s="2">
        <v>12.5</v>
      </c>
      <c r="M47" s="2">
        <f t="shared" si="1"/>
        <v>0</v>
      </c>
    </row>
    <row r="48" spans="1:13" x14ac:dyDescent="0.25">
      <c r="G48" s="2"/>
      <c r="I48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36" workbookViewId="0">
      <selection activeCell="K60" sqref="K60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4</v>
      </c>
      <c r="H2" s="2"/>
      <c r="I2" s="2">
        <f>10-G2</f>
        <v>6</v>
      </c>
      <c r="J2" s="2">
        <v>14.1</v>
      </c>
      <c r="K2" s="2">
        <v>14.1</v>
      </c>
      <c r="L2" s="2">
        <v>14.2</v>
      </c>
      <c r="M2" s="2">
        <f>L2-J2</f>
        <v>9.9999999999999645E-2</v>
      </c>
      <c r="O2" t="s">
        <v>17</v>
      </c>
      <c r="P2" s="2">
        <f>AVERAGE(K2:K45)</f>
        <v>14.71363636363637</v>
      </c>
    </row>
    <row r="3" spans="1:16" x14ac:dyDescent="0.25">
      <c r="A3" s="1">
        <v>1600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4</v>
      </c>
      <c r="H3" s="2"/>
      <c r="I3" s="2">
        <f t="shared" ref="I3:I50" si="0">10-G3</f>
        <v>6</v>
      </c>
      <c r="J3" s="2">
        <v>14.1</v>
      </c>
      <c r="K3" s="2">
        <v>14.1</v>
      </c>
      <c r="L3" s="2">
        <v>14.2</v>
      </c>
      <c r="M3" s="2">
        <f t="shared" ref="M3:M50" si="1">L3-J3</f>
        <v>9.9999999999999645E-2</v>
      </c>
    </row>
    <row r="4" spans="1:16" x14ac:dyDescent="0.25">
      <c r="A4" s="1">
        <v>1600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14.1</v>
      </c>
      <c r="K4" s="2">
        <v>14.2</v>
      </c>
      <c r="L4" s="2">
        <v>14.2</v>
      </c>
      <c r="M4" s="2">
        <f t="shared" si="1"/>
        <v>9.9999999999999645E-2</v>
      </c>
    </row>
    <row r="5" spans="1:16" x14ac:dyDescent="0.25">
      <c r="A5" s="1">
        <v>1600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14.1</v>
      </c>
      <c r="K5" s="2">
        <v>14.6</v>
      </c>
      <c r="L5" s="2">
        <v>15.5</v>
      </c>
      <c r="M5" s="2">
        <f t="shared" si="1"/>
        <v>1.4000000000000004</v>
      </c>
    </row>
    <row r="6" spans="1:16" x14ac:dyDescent="0.25">
      <c r="A6" s="1">
        <v>1600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3</v>
      </c>
      <c r="H6" s="2"/>
      <c r="I6" s="2">
        <f t="shared" si="0"/>
        <v>7</v>
      </c>
      <c r="J6" s="2">
        <v>14.1</v>
      </c>
      <c r="K6" s="2">
        <v>15.3</v>
      </c>
      <c r="L6" s="2">
        <v>16.600000000000001</v>
      </c>
      <c r="M6" s="2">
        <f t="shared" si="1"/>
        <v>2.5000000000000018</v>
      </c>
    </row>
    <row r="7" spans="1:16" x14ac:dyDescent="0.25">
      <c r="A7" s="1">
        <v>1600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6</v>
      </c>
      <c r="H7" s="2"/>
      <c r="I7" s="2">
        <f t="shared" si="0"/>
        <v>4</v>
      </c>
      <c r="J7" s="2">
        <v>14.1</v>
      </c>
      <c r="K7" s="2">
        <v>14.2</v>
      </c>
      <c r="L7" s="2">
        <v>14.5</v>
      </c>
      <c r="M7" s="2">
        <f t="shared" si="1"/>
        <v>0.40000000000000036</v>
      </c>
    </row>
    <row r="8" spans="1:16" x14ac:dyDescent="0.25">
      <c r="A8" s="1">
        <v>1600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2</v>
      </c>
      <c r="H8" s="2"/>
      <c r="I8" s="2">
        <f t="shared" si="0"/>
        <v>8</v>
      </c>
      <c r="J8" s="2">
        <v>16.8</v>
      </c>
      <c r="K8" s="2">
        <v>17.7</v>
      </c>
      <c r="L8" s="2">
        <v>18.7</v>
      </c>
      <c r="M8" s="2">
        <f t="shared" si="1"/>
        <v>1.8999999999999986</v>
      </c>
    </row>
    <row r="9" spans="1:16" x14ac:dyDescent="0.25">
      <c r="A9" s="1">
        <v>1600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3</v>
      </c>
      <c r="H9" s="2"/>
      <c r="I9" s="2">
        <f t="shared" si="0"/>
        <v>7</v>
      </c>
      <c r="J9" s="2">
        <v>14.2</v>
      </c>
      <c r="K9" s="2">
        <v>14.7</v>
      </c>
      <c r="L9" s="2">
        <v>15.4</v>
      </c>
      <c r="M9" s="2">
        <f t="shared" si="1"/>
        <v>1.2000000000000011</v>
      </c>
    </row>
    <row r="10" spans="1:16" x14ac:dyDescent="0.25">
      <c r="A10" s="1">
        <v>1600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16.3</v>
      </c>
      <c r="K10" s="2">
        <v>16.3</v>
      </c>
      <c r="L10" s="2">
        <v>16.3</v>
      </c>
      <c r="M10" s="2">
        <f t="shared" si="1"/>
        <v>0</v>
      </c>
    </row>
    <row r="11" spans="1:16" x14ac:dyDescent="0.25">
      <c r="A11" s="1">
        <v>1600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3</v>
      </c>
      <c r="H11" s="2"/>
      <c r="I11" s="2">
        <f t="shared" si="0"/>
        <v>7</v>
      </c>
      <c r="J11" s="2">
        <v>14.1</v>
      </c>
      <c r="K11" s="2">
        <v>14.1</v>
      </c>
      <c r="L11" s="2">
        <v>14.1</v>
      </c>
      <c r="M11" s="2">
        <f t="shared" si="1"/>
        <v>0</v>
      </c>
    </row>
    <row r="12" spans="1:16" x14ac:dyDescent="0.25">
      <c r="A12" s="1">
        <v>1600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14.1</v>
      </c>
      <c r="K12" s="2">
        <v>14.1</v>
      </c>
      <c r="L12" s="2">
        <v>14.1</v>
      </c>
      <c r="M12" s="2">
        <f t="shared" si="1"/>
        <v>0</v>
      </c>
    </row>
    <row r="13" spans="1:16" x14ac:dyDescent="0.25">
      <c r="A13" s="1">
        <v>1600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14.1</v>
      </c>
      <c r="K13" s="2">
        <v>15.7</v>
      </c>
      <c r="L13" s="2">
        <v>18.100000000000001</v>
      </c>
      <c r="M13" s="2">
        <f t="shared" si="1"/>
        <v>4.0000000000000018</v>
      </c>
    </row>
    <row r="14" spans="1:16" x14ac:dyDescent="0.25">
      <c r="A14" s="1">
        <v>1600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14.2</v>
      </c>
      <c r="K14" s="2">
        <v>14.7</v>
      </c>
      <c r="L14" s="2">
        <v>15.1</v>
      </c>
      <c r="M14" s="2">
        <f t="shared" si="1"/>
        <v>0.90000000000000036</v>
      </c>
    </row>
    <row r="15" spans="1:16" x14ac:dyDescent="0.25">
      <c r="A15" s="1">
        <v>1600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4</v>
      </c>
      <c r="H15" s="2"/>
      <c r="I15" s="2">
        <f t="shared" si="0"/>
        <v>6</v>
      </c>
      <c r="J15" s="2">
        <v>14.1</v>
      </c>
      <c r="K15" s="2">
        <v>14.9</v>
      </c>
      <c r="L15" s="2">
        <v>16.100000000000001</v>
      </c>
      <c r="M15" s="2">
        <f t="shared" si="1"/>
        <v>2.0000000000000018</v>
      </c>
    </row>
    <row r="16" spans="1:16" x14ac:dyDescent="0.25">
      <c r="A16" s="1">
        <v>1600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5</v>
      </c>
      <c r="H16" s="2"/>
      <c r="I16" s="2">
        <f t="shared" si="0"/>
        <v>5</v>
      </c>
      <c r="J16" s="2">
        <v>14.3</v>
      </c>
      <c r="K16" s="2">
        <v>15.7</v>
      </c>
      <c r="L16" s="2">
        <v>20.100000000000001</v>
      </c>
      <c r="M16" s="2">
        <f t="shared" si="1"/>
        <v>5.8000000000000007</v>
      </c>
    </row>
    <row r="17" spans="1:13" x14ac:dyDescent="0.25">
      <c r="A17" s="1">
        <v>1600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3</v>
      </c>
      <c r="H17" s="2"/>
      <c r="I17" s="2">
        <f t="shared" si="0"/>
        <v>7</v>
      </c>
      <c r="J17" s="2">
        <v>14.7</v>
      </c>
      <c r="K17" s="2">
        <v>15.3</v>
      </c>
      <c r="L17" s="2">
        <v>15.8</v>
      </c>
      <c r="M17" s="2">
        <f t="shared" si="1"/>
        <v>1.1000000000000014</v>
      </c>
    </row>
    <row r="18" spans="1:13" x14ac:dyDescent="0.25">
      <c r="A18" s="1">
        <v>1600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4</v>
      </c>
      <c r="H18" s="2"/>
      <c r="I18" s="2">
        <f t="shared" si="0"/>
        <v>6</v>
      </c>
      <c r="J18" s="2">
        <v>14.1</v>
      </c>
      <c r="K18" s="2">
        <v>14.6</v>
      </c>
      <c r="L18" s="2">
        <v>15.8</v>
      </c>
      <c r="M18" s="2">
        <f t="shared" si="1"/>
        <v>1.7000000000000011</v>
      </c>
    </row>
    <row r="19" spans="1:13" x14ac:dyDescent="0.25">
      <c r="A19" s="1">
        <v>1600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4</v>
      </c>
      <c r="H19" s="2"/>
      <c r="I19" s="2">
        <f t="shared" si="0"/>
        <v>6</v>
      </c>
      <c r="J19" s="2">
        <v>14.1</v>
      </c>
      <c r="K19" s="2">
        <v>14.1</v>
      </c>
      <c r="L19" s="2">
        <v>14.2</v>
      </c>
      <c r="M19" s="2">
        <f t="shared" si="1"/>
        <v>9.9999999999999645E-2</v>
      </c>
    </row>
    <row r="20" spans="1:13" x14ac:dyDescent="0.25">
      <c r="A20" s="1">
        <v>1600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14.1</v>
      </c>
      <c r="K20" s="2">
        <v>14.8</v>
      </c>
      <c r="L20" s="2">
        <v>16</v>
      </c>
      <c r="M20" s="2">
        <f t="shared" si="1"/>
        <v>1.9000000000000004</v>
      </c>
    </row>
    <row r="21" spans="1:13" x14ac:dyDescent="0.25">
      <c r="A21" s="1">
        <v>1600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1</v>
      </c>
      <c r="H21" s="2"/>
      <c r="I21" s="2">
        <f t="shared" si="0"/>
        <v>9</v>
      </c>
      <c r="J21" s="2">
        <v>14.1</v>
      </c>
      <c r="K21" s="2">
        <v>14.1</v>
      </c>
      <c r="L21" s="2">
        <v>14.1</v>
      </c>
      <c r="M21" s="2">
        <f t="shared" si="1"/>
        <v>0</v>
      </c>
    </row>
    <row r="22" spans="1:13" x14ac:dyDescent="0.25">
      <c r="A22" s="1">
        <v>1600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14.2</v>
      </c>
      <c r="K22" s="2">
        <v>14.3</v>
      </c>
      <c r="L22" s="2">
        <v>14.4</v>
      </c>
      <c r="M22" s="2">
        <f t="shared" si="1"/>
        <v>0.20000000000000107</v>
      </c>
    </row>
    <row r="23" spans="1:13" x14ac:dyDescent="0.25">
      <c r="A23" s="1">
        <v>1600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14.1</v>
      </c>
      <c r="K23" s="2">
        <v>15.6</v>
      </c>
      <c r="L23" s="2">
        <v>18.5</v>
      </c>
      <c r="M23" s="2">
        <f t="shared" si="1"/>
        <v>4.4000000000000004</v>
      </c>
    </row>
    <row r="24" spans="1:13" x14ac:dyDescent="0.25">
      <c r="A24" s="1">
        <v>1600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14.1</v>
      </c>
      <c r="K24" s="2">
        <v>14.1</v>
      </c>
      <c r="L24" s="2">
        <v>14.1</v>
      </c>
      <c r="M24" s="2">
        <f t="shared" si="1"/>
        <v>0</v>
      </c>
    </row>
    <row r="25" spans="1:13" x14ac:dyDescent="0.25">
      <c r="A25" s="1">
        <v>1600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14.1</v>
      </c>
      <c r="K25" s="2">
        <v>14.1</v>
      </c>
      <c r="L25" s="2">
        <v>14.1</v>
      </c>
      <c r="M25" s="2">
        <f t="shared" si="1"/>
        <v>0</v>
      </c>
    </row>
    <row r="26" spans="1:13" x14ac:dyDescent="0.25">
      <c r="A26" s="1">
        <v>1600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4</v>
      </c>
      <c r="H26" s="2"/>
      <c r="I26" s="2">
        <f t="shared" si="0"/>
        <v>6</v>
      </c>
      <c r="J26" s="2">
        <v>14.1</v>
      </c>
      <c r="K26" s="2">
        <v>14.1</v>
      </c>
      <c r="L26" s="2">
        <v>14.1</v>
      </c>
      <c r="M26" s="2">
        <f t="shared" si="1"/>
        <v>0</v>
      </c>
    </row>
    <row r="27" spans="1:13" x14ac:dyDescent="0.25">
      <c r="A27" s="1">
        <v>1600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4</v>
      </c>
      <c r="H27" s="2"/>
      <c r="I27" s="2">
        <f t="shared" si="0"/>
        <v>6</v>
      </c>
      <c r="J27" s="2">
        <v>16.5</v>
      </c>
      <c r="K27" s="2">
        <v>19.899999999999999</v>
      </c>
      <c r="L27" s="2">
        <v>25</v>
      </c>
      <c r="M27" s="2">
        <f t="shared" si="1"/>
        <v>8.5</v>
      </c>
    </row>
    <row r="28" spans="1:13" x14ac:dyDescent="0.25">
      <c r="A28" s="1">
        <v>1600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14.1</v>
      </c>
      <c r="K28" s="2">
        <v>14.2</v>
      </c>
      <c r="L28" s="2">
        <v>14.1</v>
      </c>
      <c r="M28" s="2">
        <f t="shared" si="1"/>
        <v>0</v>
      </c>
    </row>
    <row r="29" spans="1:13" x14ac:dyDescent="0.25">
      <c r="A29" s="1">
        <v>1600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4</v>
      </c>
      <c r="H29" s="2"/>
      <c r="I29" s="2">
        <f t="shared" si="0"/>
        <v>6</v>
      </c>
      <c r="J29" s="2">
        <v>14.1</v>
      </c>
      <c r="K29" s="2">
        <v>14.8</v>
      </c>
      <c r="L29" s="2">
        <v>14.2</v>
      </c>
      <c r="M29" s="2">
        <f t="shared" si="1"/>
        <v>9.9999999999999645E-2</v>
      </c>
    </row>
    <row r="30" spans="1:13" x14ac:dyDescent="0.25">
      <c r="A30" s="1">
        <v>1600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3</v>
      </c>
      <c r="H30" s="2"/>
      <c r="I30" s="2">
        <f t="shared" si="0"/>
        <v>7</v>
      </c>
      <c r="J30" s="2">
        <v>14.1</v>
      </c>
      <c r="K30" s="2">
        <v>14.4</v>
      </c>
      <c r="L30" s="2">
        <v>14.2</v>
      </c>
      <c r="M30" s="2">
        <f t="shared" si="1"/>
        <v>9.9999999999999645E-2</v>
      </c>
    </row>
    <row r="31" spans="1:13" x14ac:dyDescent="0.25">
      <c r="A31" s="1">
        <v>1600</v>
      </c>
      <c r="B31" s="1">
        <v>31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14.1</v>
      </c>
      <c r="K31" s="2">
        <v>14.3</v>
      </c>
      <c r="L31" s="2">
        <v>16.7</v>
      </c>
      <c r="M31" s="2">
        <f t="shared" si="1"/>
        <v>2.5999999999999996</v>
      </c>
    </row>
    <row r="32" spans="1:13" x14ac:dyDescent="0.25">
      <c r="A32" s="1">
        <v>1600</v>
      </c>
      <c r="B32" s="1">
        <v>32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14.1</v>
      </c>
      <c r="K32" s="2">
        <v>14.1</v>
      </c>
      <c r="L32" s="2">
        <v>14.2</v>
      </c>
      <c r="M32" s="2">
        <f t="shared" si="1"/>
        <v>9.9999999999999645E-2</v>
      </c>
    </row>
    <row r="33" spans="1:13" x14ac:dyDescent="0.25">
      <c r="A33" s="1">
        <v>1600</v>
      </c>
      <c r="B33" s="1">
        <v>33</v>
      </c>
      <c r="C33" s="1" t="s">
        <v>11</v>
      </c>
      <c r="D33" s="1">
        <v>0</v>
      </c>
      <c r="E33" s="1">
        <v>10</v>
      </c>
      <c r="F33" s="1" t="s">
        <v>12</v>
      </c>
      <c r="G33" s="2">
        <v>1</v>
      </c>
      <c r="H33" s="2"/>
      <c r="I33" s="2">
        <f t="shared" si="0"/>
        <v>9</v>
      </c>
      <c r="J33" s="2">
        <v>14.1</v>
      </c>
      <c r="K33" s="2">
        <v>14.1</v>
      </c>
      <c r="L33" s="2">
        <v>14.1</v>
      </c>
      <c r="M33" s="2">
        <f t="shared" si="1"/>
        <v>0</v>
      </c>
    </row>
    <row r="34" spans="1:13" x14ac:dyDescent="0.25">
      <c r="A34" s="1">
        <v>1600</v>
      </c>
      <c r="B34" s="1">
        <v>34</v>
      </c>
      <c r="C34" s="1" t="s">
        <v>11</v>
      </c>
      <c r="D34" s="1">
        <v>0</v>
      </c>
      <c r="E34" s="1">
        <v>10</v>
      </c>
      <c r="F34" s="1" t="s">
        <v>12</v>
      </c>
      <c r="G34" s="2">
        <v>4</v>
      </c>
      <c r="H34" s="2"/>
      <c r="I34" s="2">
        <f t="shared" si="0"/>
        <v>6</v>
      </c>
      <c r="J34" s="2">
        <v>14.1</v>
      </c>
      <c r="K34" s="2">
        <v>14.1</v>
      </c>
      <c r="L34" s="2">
        <v>14.3</v>
      </c>
      <c r="M34" s="2">
        <f t="shared" si="1"/>
        <v>0.20000000000000107</v>
      </c>
    </row>
    <row r="35" spans="1:13" x14ac:dyDescent="0.25">
      <c r="A35" s="1">
        <v>1600</v>
      </c>
      <c r="B35" s="1">
        <v>35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14.2</v>
      </c>
      <c r="K35" s="2">
        <v>14.2</v>
      </c>
      <c r="L35" s="2">
        <v>16.100000000000001</v>
      </c>
      <c r="M35" s="2">
        <f t="shared" si="1"/>
        <v>1.9000000000000021</v>
      </c>
    </row>
    <row r="36" spans="1:13" x14ac:dyDescent="0.25">
      <c r="A36" s="1">
        <v>1600</v>
      </c>
      <c r="B36" s="1">
        <v>36</v>
      </c>
      <c r="C36" s="1" t="s">
        <v>11</v>
      </c>
      <c r="D36" s="1">
        <v>0</v>
      </c>
      <c r="E36" s="1">
        <v>10</v>
      </c>
      <c r="F36" s="1" t="s">
        <v>12</v>
      </c>
      <c r="G36" s="2">
        <v>4</v>
      </c>
      <c r="H36" s="2"/>
      <c r="I36" s="2">
        <f t="shared" si="0"/>
        <v>6</v>
      </c>
      <c r="J36" s="2">
        <v>14.1</v>
      </c>
      <c r="K36" s="2">
        <v>14.1</v>
      </c>
      <c r="L36" s="2">
        <v>14.1</v>
      </c>
      <c r="M36" s="2">
        <f t="shared" si="1"/>
        <v>0</v>
      </c>
    </row>
    <row r="37" spans="1:13" x14ac:dyDescent="0.25">
      <c r="A37" s="1">
        <v>1600</v>
      </c>
      <c r="B37" s="1">
        <v>37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14.1</v>
      </c>
      <c r="K37" s="2">
        <v>15.1</v>
      </c>
      <c r="L37" s="2">
        <v>14.2</v>
      </c>
      <c r="M37" s="2">
        <f t="shared" si="1"/>
        <v>9.9999999999999645E-2</v>
      </c>
    </row>
    <row r="38" spans="1:13" x14ac:dyDescent="0.25">
      <c r="A38" s="1">
        <v>1600</v>
      </c>
      <c r="B38" s="1">
        <v>38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14.1</v>
      </c>
      <c r="K38" s="2">
        <v>14.2</v>
      </c>
      <c r="L38" s="2">
        <v>14.2</v>
      </c>
      <c r="M38" s="2">
        <f t="shared" si="1"/>
        <v>9.9999999999999645E-2</v>
      </c>
    </row>
    <row r="39" spans="1:13" x14ac:dyDescent="0.25">
      <c r="A39" s="1">
        <v>1600</v>
      </c>
      <c r="B39" s="1">
        <v>39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14.1</v>
      </c>
      <c r="K39" s="2">
        <v>14.1</v>
      </c>
      <c r="L39" s="2">
        <v>15.7</v>
      </c>
      <c r="M39" s="2">
        <f t="shared" si="1"/>
        <v>1.5999999999999996</v>
      </c>
    </row>
    <row r="40" spans="1:13" x14ac:dyDescent="0.25">
      <c r="A40" s="1">
        <v>1600</v>
      </c>
      <c r="B40" s="1">
        <v>40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14.2</v>
      </c>
      <c r="K40" s="2">
        <v>14.2</v>
      </c>
      <c r="L40" s="2">
        <v>14.2</v>
      </c>
      <c r="M40" s="2">
        <f t="shared" si="1"/>
        <v>0</v>
      </c>
    </row>
    <row r="41" spans="1:13" x14ac:dyDescent="0.25">
      <c r="A41" s="1">
        <v>1600</v>
      </c>
      <c r="B41" s="1">
        <v>41</v>
      </c>
      <c r="C41" s="1" t="s">
        <v>11</v>
      </c>
      <c r="D41" s="1">
        <v>0</v>
      </c>
      <c r="E41" s="1">
        <v>10</v>
      </c>
      <c r="F41" s="1" t="s">
        <v>12</v>
      </c>
      <c r="G41" s="2">
        <v>2</v>
      </c>
      <c r="H41" s="2"/>
      <c r="I41" s="2">
        <f t="shared" si="0"/>
        <v>8</v>
      </c>
      <c r="J41" s="2">
        <v>14.1</v>
      </c>
      <c r="K41" s="2">
        <v>14.8</v>
      </c>
      <c r="L41" s="2">
        <v>14.2</v>
      </c>
      <c r="M41" s="2">
        <f t="shared" si="1"/>
        <v>9.9999999999999645E-2</v>
      </c>
    </row>
    <row r="42" spans="1:13" x14ac:dyDescent="0.25">
      <c r="A42" s="1">
        <v>1600</v>
      </c>
      <c r="B42" s="1">
        <v>42</v>
      </c>
      <c r="C42" s="1" t="s">
        <v>11</v>
      </c>
      <c r="D42" s="1">
        <v>0</v>
      </c>
      <c r="E42" s="1">
        <v>10</v>
      </c>
      <c r="F42" s="1" t="s">
        <v>12</v>
      </c>
      <c r="G42" s="2">
        <v>2</v>
      </c>
      <c r="H42" s="2"/>
      <c r="I42" s="2">
        <f t="shared" si="0"/>
        <v>8</v>
      </c>
      <c r="J42" s="2">
        <v>14.2</v>
      </c>
      <c r="K42" s="2">
        <v>14.1</v>
      </c>
      <c r="L42" s="2">
        <v>14.2</v>
      </c>
      <c r="M42" s="2">
        <f t="shared" si="1"/>
        <v>0</v>
      </c>
    </row>
    <row r="43" spans="1:13" x14ac:dyDescent="0.25">
      <c r="A43" s="1">
        <v>1600</v>
      </c>
      <c r="B43" s="1">
        <v>43</v>
      </c>
      <c r="C43" s="1" t="s">
        <v>11</v>
      </c>
      <c r="D43" s="1">
        <v>0</v>
      </c>
      <c r="E43" s="1">
        <v>10</v>
      </c>
      <c r="F43" s="1" t="s">
        <v>12</v>
      </c>
      <c r="G43" s="2">
        <v>2</v>
      </c>
      <c r="H43" s="2"/>
      <c r="I43" s="2">
        <f t="shared" si="0"/>
        <v>8</v>
      </c>
      <c r="J43" s="2">
        <v>14.2</v>
      </c>
      <c r="K43" s="2">
        <v>14.2</v>
      </c>
      <c r="L43" s="2">
        <v>14.2</v>
      </c>
      <c r="M43" s="2">
        <f t="shared" si="1"/>
        <v>0</v>
      </c>
    </row>
    <row r="44" spans="1:13" x14ac:dyDescent="0.25">
      <c r="A44" s="1">
        <v>1600</v>
      </c>
      <c r="B44" s="1">
        <v>44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14.1</v>
      </c>
      <c r="K44" s="2">
        <v>14.1</v>
      </c>
      <c r="L44" s="2">
        <v>14.2</v>
      </c>
      <c r="M44" s="2">
        <f t="shared" si="1"/>
        <v>9.9999999999999645E-2</v>
      </c>
    </row>
    <row r="45" spans="1:13" x14ac:dyDescent="0.25">
      <c r="A45" s="1">
        <v>1600</v>
      </c>
      <c r="B45" s="1">
        <v>45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14.1</v>
      </c>
      <c r="K45" s="2">
        <v>14.9</v>
      </c>
      <c r="L45" s="2">
        <v>14.2</v>
      </c>
      <c r="M45" s="2">
        <f t="shared" si="1"/>
        <v>9.9999999999999645E-2</v>
      </c>
    </row>
    <row r="46" spans="1:13" x14ac:dyDescent="0.25">
      <c r="A46" s="1">
        <v>1600</v>
      </c>
      <c r="B46" s="1">
        <v>46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14.1</v>
      </c>
      <c r="K46" s="2">
        <v>14.2</v>
      </c>
      <c r="L46" s="2">
        <v>16.399999999999999</v>
      </c>
      <c r="M46" s="2">
        <f t="shared" si="1"/>
        <v>2.2999999999999989</v>
      </c>
    </row>
    <row r="47" spans="1:13" x14ac:dyDescent="0.25">
      <c r="A47" s="1">
        <v>1600</v>
      </c>
      <c r="B47" s="1">
        <v>47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14.2</v>
      </c>
      <c r="K47" s="2">
        <v>14.1</v>
      </c>
      <c r="L47" s="2">
        <v>16.899999999999999</v>
      </c>
      <c r="M47" s="2">
        <f t="shared" si="1"/>
        <v>2.6999999999999993</v>
      </c>
    </row>
    <row r="48" spans="1:13" x14ac:dyDescent="0.25">
      <c r="A48" s="1">
        <v>1600</v>
      </c>
      <c r="B48" s="1">
        <v>48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14.1</v>
      </c>
      <c r="K48" s="2">
        <v>14.2</v>
      </c>
      <c r="L48" s="2">
        <v>14.2</v>
      </c>
      <c r="M48" s="2">
        <f t="shared" si="1"/>
        <v>9.9999999999999645E-2</v>
      </c>
    </row>
    <row r="49" spans="1:13" x14ac:dyDescent="0.25">
      <c r="A49" s="1">
        <v>1600</v>
      </c>
      <c r="B49" s="1">
        <v>49</v>
      </c>
      <c r="C49" s="1" t="s">
        <v>11</v>
      </c>
      <c r="D49" s="1">
        <v>0</v>
      </c>
      <c r="E49" s="1">
        <v>10</v>
      </c>
      <c r="F49" s="1" t="s">
        <v>12</v>
      </c>
      <c r="G49" s="2">
        <v>1</v>
      </c>
      <c r="H49" s="2"/>
      <c r="I49" s="2">
        <f t="shared" si="0"/>
        <v>9</v>
      </c>
      <c r="J49" s="2">
        <v>14.1</v>
      </c>
      <c r="K49" s="2">
        <v>14.1</v>
      </c>
      <c r="L49" s="2">
        <v>14.2</v>
      </c>
      <c r="M49" s="2">
        <f t="shared" si="1"/>
        <v>9.9999999999999645E-2</v>
      </c>
    </row>
    <row r="50" spans="1:13" x14ac:dyDescent="0.25">
      <c r="A50" s="1">
        <v>1600</v>
      </c>
      <c r="B50" s="1">
        <v>50</v>
      </c>
      <c r="C50" s="1" t="s">
        <v>11</v>
      </c>
      <c r="D50" s="1">
        <v>0</v>
      </c>
      <c r="E50" s="1">
        <v>10</v>
      </c>
      <c r="F50" s="1" t="s">
        <v>12</v>
      </c>
      <c r="G50" s="2">
        <v>2</v>
      </c>
      <c r="H50" s="2"/>
      <c r="I50" s="2">
        <f t="shared" si="0"/>
        <v>8</v>
      </c>
      <c r="J50" s="2">
        <v>14.1</v>
      </c>
      <c r="K50" s="2">
        <v>14.2</v>
      </c>
      <c r="L50" s="2">
        <v>14.2</v>
      </c>
      <c r="M50" s="2">
        <f t="shared" si="1"/>
        <v>9.9999999999999645E-2</v>
      </c>
    </row>
    <row r="51" spans="1:13" x14ac:dyDescent="0.25">
      <c r="G51" s="2"/>
      <c r="I51" s="2"/>
      <c r="J51" s="2"/>
      <c r="K51" s="2"/>
      <c r="M51" s="2"/>
    </row>
    <row r="52" spans="1:13" x14ac:dyDescent="0.25">
      <c r="G52" s="2"/>
      <c r="I52" s="2"/>
      <c r="K52" s="2"/>
    </row>
    <row r="53" spans="1:13" x14ac:dyDescent="0.25">
      <c r="G53" s="2"/>
      <c r="I53" s="2"/>
      <c r="K53" s="2"/>
    </row>
    <row r="54" spans="1:13" x14ac:dyDescent="0.25">
      <c r="K54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List9</vt:lpstr>
      <vt:lpstr>List1</vt:lpstr>
      <vt:lpstr>List2</vt:lpstr>
      <vt:lpstr>List3</vt:lpstr>
      <vt:lpstr>List4</vt:lpstr>
      <vt:lpstr>List5</vt:lpstr>
      <vt:lpstr>List6</vt:lpstr>
      <vt:lpstr>List7</vt:lpstr>
      <vt:lpstr>List8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2016-04-22T20:21:16Z</dcterms:modified>
</cp:coreProperties>
</file>