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/>
  <bookViews>
    <workbookView xWindow="0" yWindow="45" windowWidth="28755" windowHeight="12810"/>
  </bookViews>
  <sheets>
    <sheet name="List3" sheetId="3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P543" i="3"/>
  <c r="P532"/>
  <c r="O532"/>
  <c r="S515"/>
  <c r="R515"/>
  <c r="P515"/>
  <c r="P488"/>
  <c r="O488"/>
  <c r="P460"/>
  <c r="O460"/>
  <c r="P437"/>
  <c r="O437"/>
  <c r="P428"/>
  <c r="O428"/>
  <c r="Q383"/>
  <c r="P383"/>
  <c r="O383"/>
  <c r="P355"/>
  <c r="P326"/>
  <c r="O326"/>
  <c r="P301"/>
  <c r="P270"/>
  <c r="O270"/>
  <c r="P217"/>
  <c r="N217"/>
  <c r="P200"/>
  <c r="O200"/>
  <c r="P192"/>
  <c r="O192"/>
  <c r="Q165"/>
  <c r="P165"/>
  <c r="O165"/>
  <c r="N165"/>
  <c r="Q140"/>
  <c r="P140"/>
  <c r="O140"/>
  <c r="N140"/>
  <c r="P110"/>
  <c r="P86"/>
  <c r="P65"/>
  <c r="P41"/>
  <c r="O41"/>
  <c r="O14"/>
</calcChain>
</file>

<file path=xl/sharedStrings.xml><?xml version="1.0" encoding="utf-8"?>
<sst xmlns="http://schemas.openxmlformats.org/spreadsheetml/2006/main" count="337" uniqueCount="93">
  <si>
    <t>Celkem</t>
  </si>
  <si>
    <t>Subarachnoidální anestezie</t>
  </si>
  <si>
    <t>CA</t>
  </si>
  <si>
    <t>SA</t>
  </si>
  <si>
    <t>Typ operačního výkonu</t>
  </si>
  <si>
    <t>ASK diagnostická</t>
  </si>
  <si>
    <t>Menisektomie</t>
  </si>
  <si>
    <t>Plastika vazů</t>
  </si>
  <si>
    <t>Stabilizace patelly</t>
  </si>
  <si>
    <t>Bradykardie</t>
  </si>
  <si>
    <t>Hypertenze</t>
  </si>
  <si>
    <t>Hypotenze</t>
  </si>
  <si>
    <t>Bronchospazmus</t>
  </si>
  <si>
    <t>Klonické křeče</t>
  </si>
  <si>
    <t>Bez komplikací</t>
  </si>
  <si>
    <t>S komplikacemi</t>
  </si>
  <si>
    <t>Absolutní četnost</t>
  </si>
  <si>
    <t>Relativní četnost v %</t>
  </si>
  <si>
    <t>Pooperační komplikace na zotavovacím pokoji</t>
  </si>
  <si>
    <t>Pokles saturace</t>
  </si>
  <si>
    <t>Zvýšená krevní ztráta</t>
  </si>
  <si>
    <t>Celková anestezie</t>
  </si>
  <si>
    <t>Věk pacientů</t>
  </si>
  <si>
    <t>26 - 35 let</t>
  </si>
  <si>
    <t>20 - 25 let</t>
  </si>
  <si>
    <t>36 - 45 let</t>
  </si>
  <si>
    <t>46 - 55 let</t>
  </si>
  <si>
    <t>56 let a více</t>
  </si>
  <si>
    <t>19 let a méně</t>
  </si>
  <si>
    <t>Komplikace během CA</t>
  </si>
  <si>
    <t>CA typy</t>
  </si>
  <si>
    <t>Pohlaví CA</t>
  </si>
  <si>
    <t>Muž</t>
  </si>
  <si>
    <t>Žena</t>
  </si>
  <si>
    <t>Pohlaví SA</t>
  </si>
  <si>
    <t>Pohlaví</t>
  </si>
  <si>
    <t>Bolest - VAS</t>
  </si>
  <si>
    <t>Při přijetí na Zotavovací pokoj</t>
  </si>
  <si>
    <t>Bez bolesti ( VAS O)</t>
  </si>
  <si>
    <t>Bolest mírná (VAS 1 - 2)</t>
  </si>
  <si>
    <t>Bolest střední intenzity ( VAS 3 - 5)</t>
  </si>
  <si>
    <t>Bolest silná (VAS 6 -8)</t>
  </si>
  <si>
    <t>Bolest nesnesitelná ( VAS 9 - 10)</t>
  </si>
  <si>
    <t>Při přijetí</t>
  </si>
  <si>
    <t>Při propuštění</t>
  </si>
  <si>
    <t>Absulutní četnost</t>
  </si>
  <si>
    <t>CA - hodnoty saturace</t>
  </si>
  <si>
    <t>Saturace 88 - 93 %</t>
  </si>
  <si>
    <t>Saturace 94 - 100 %</t>
  </si>
  <si>
    <t>SA -  Hodnoty srdeční frekvence</t>
  </si>
  <si>
    <t>Bradykardie ( 50 tepů/min. a méně)</t>
  </si>
  <si>
    <t>Tachykardie ( 91 tepů a více)</t>
  </si>
  <si>
    <t>Bradykardie ( 50 /min. a méně)</t>
  </si>
  <si>
    <t>Tachykardie ( 91/min.  a více)</t>
  </si>
  <si>
    <t>SA  - Hodnoty saturace pacientů</t>
  </si>
  <si>
    <t>Věk - pooperační komplikace (CA + SA)</t>
  </si>
  <si>
    <t>Pooperační komplikace( výskyt)</t>
  </si>
  <si>
    <t>100/60 - 139/89</t>
  </si>
  <si>
    <t xml:space="preserve">Systolický tlak pod 100 </t>
  </si>
  <si>
    <t>140/90 - 159/99</t>
  </si>
  <si>
    <t>160/100 - 179/109</t>
  </si>
  <si>
    <t>180/110 - 209/119</t>
  </si>
  <si>
    <t>Krevní tlak po CA</t>
  </si>
  <si>
    <t>Výskyt pooperačních komplikací v CA</t>
  </si>
  <si>
    <t>Krevní tlak SA</t>
  </si>
  <si>
    <t>Celkový počet pacientů - věk</t>
  </si>
  <si>
    <t xml:space="preserve">CA během </t>
  </si>
  <si>
    <t>Fyziologická srdeční frekvence ( 51 - 90 )</t>
  </si>
  <si>
    <t>Bradykardie ( 50 a méně)</t>
  </si>
  <si>
    <t>Tachykardie ( 91 a více)</t>
  </si>
  <si>
    <t>Fyziologická srdeční  frekvence (51 - 90 /min.)</t>
  </si>
  <si>
    <t>Výzkumný záměr č.1</t>
  </si>
  <si>
    <t>Výzkumný záměr č.2</t>
  </si>
  <si>
    <t>Výzkumný záměr č.3</t>
  </si>
  <si>
    <t>Výzkumný záměr č. 4</t>
  </si>
  <si>
    <t>Výzkumný záměr č.5</t>
  </si>
  <si>
    <t>Výzkumný záměr č. 6</t>
  </si>
  <si>
    <t>Výzkumný záměr č. 7</t>
  </si>
  <si>
    <t>Výzkumný záměr č. 8</t>
  </si>
  <si>
    <t>Výzkumný záměr č. 9</t>
  </si>
  <si>
    <t>Výzkumný záměr č. 10</t>
  </si>
  <si>
    <t>Výzkumný záměr č. 11</t>
  </si>
  <si>
    <t>Výzkumný záměr č. 12</t>
  </si>
  <si>
    <t>Výzkumný záměr č. 13</t>
  </si>
  <si>
    <t>Výzkumný záměr č. 14</t>
  </si>
  <si>
    <t>Výzkumný záměr č. 15</t>
  </si>
  <si>
    <t>Výzkumný záměr č. 16</t>
  </si>
  <si>
    <t>Výzkumný záměr č. 17</t>
  </si>
  <si>
    <t>Výzkumný záměr č. 18</t>
  </si>
  <si>
    <t>Výzkumný záměr č. 19</t>
  </si>
  <si>
    <t>Výzkumný záměr č. 20</t>
  </si>
  <si>
    <t>Výzkumný záměr č. 21</t>
  </si>
  <si>
    <t>Fyziologická tepová frekvence (51 - 90 tepů/min.)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</si>
</sst>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2" xfId="0" applyBorder="1"/>
    <xf numFmtId="0" fontId="0" fillId="0" borderId="1" xfId="0" applyFill="1" applyBorder="1"/>
    <xf numFmtId="0" fontId="0" fillId="0" borderId="4" xfId="0" applyFill="1" applyBorder="1"/>
    <xf numFmtId="0" fontId="0" fillId="0" borderId="0" xfId="0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40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1041896374647322"/>
          <c:y val="4.1433524513139572E-2"/>
          <c:w val="0.88381635953676607"/>
          <c:h val="0.8426359050797666"/>
        </c:manualLayout>
      </c:layout>
      <c:bar3DChart>
        <c:barDir val="col"/>
        <c:grouping val="clustered"/>
        <c:ser>
          <c:idx val="0"/>
          <c:order val="0"/>
          <c:spPr>
            <a:ln>
              <a:solidFill>
                <a:schemeClr val="accent6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2.1989005497251409E-2"/>
                  <c:y val="-3.292181069958848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7</a:t>
                    </a:r>
                    <a:r>
                      <a:rPr lang="en-US"/>
                      <a:t>3,68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1.9990004997501275E-2"/>
                  <c:y val="-5.2126200274348493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2</a:t>
                    </a:r>
                    <a:r>
                      <a:rPr lang="en-US"/>
                      <a:t>,11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1.5992003998000999E-2"/>
                  <c:y val="-3.292181069958848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2</a:t>
                    </a:r>
                    <a:r>
                      <a:rPr lang="en-US"/>
                      <a:t>3,16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>
                <c:manualLayout>
                  <c:x val="1.7991004497751123E-2"/>
                  <c:y val="-4.6639231824417114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1</a:t>
                    </a:r>
                    <a:r>
                      <a:rPr lang="en-US"/>
                      <a:t>,05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[1]List1!$B$102:$B$105</c:f>
              <c:strCache>
                <c:ptCount val="4"/>
                <c:pt idx="0">
                  <c:v>ASK diagnostická</c:v>
                </c:pt>
                <c:pt idx="1">
                  <c:v>Menisektomie</c:v>
                </c:pt>
                <c:pt idx="2">
                  <c:v>Plastika vazů</c:v>
                </c:pt>
                <c:pt idx="3">
                  <c:v>Stabilizace patelly</c:v>
                </c:pt>
              </c:strCache>
            </c:strRef>
          </c:cat>
          <c:val>
            <c:numRef>
              <c:f>[1]List1!$C$102:$C$105</c:f>
              <c:numCache>
                <c:formatCode>General</c:formatCode>
                <c:ptCount val="4"/>
                <c:pt idx="0">
                  <c:v>73.680000000000007</c:v>
                </c:pt>
                <c:pt idx="1">
                  <c:v>2.11</c:v>
                </c:pt>
                <c:pt idx="2">
                  <c:v>23.16</c:v>
                </c:pt>
                <c:pt idx="3">
                  <c:v>1.05</c:v>
                </c:pt>
              </c:numCache>
            </c:numRef>
          </c:val>
        </c:ser>
        <c:shape val="box"/>
        <c:axId val="42705664"/>
        <c:axId val="42707584"/>
        <c:axId val="0"/>
      </c:bar3DChart>
      <c:catAx>
        <c:axId val="427056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Typ operačního výkonu</a:t>
                </a:r>
              </a:p>
            </c:rich>
          </c:tx>
        </c:title>
        <c:maj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42707584"/>
        <c:crosses val="autoZero"/>
        <c:auto val="1"/>
        <c:lblAlgn val="ctr"/>
        <c:lblOffset val="100"/>
      </c:catAx>
      <c:valAx>
        <c:axId val="427075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 ( %)</a:t>
                </a:r>
              </a:p>
            </c:rich>
          </c:tx>
        </c:title>
        <c:numFmt formatCode="General" sourceLinked="1"/>
        <c:tickLblPos val="nextTo"/>
        <c:crossAx val="4270566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13372241071492086"/>
          <c:y val="2.7587969597902544E-2"/>
          <c:w val="0.86452012554374769"/>
          <c:h val="0.82890615183169158"/>
        </c:manualLayout>
      </c:layout>
      <c:bar3DChart>
        <c:barDir val="col"/>
        <c:grouping val="clustered"/>
        <c:ser>
          <c:idx val="0"/>
          <c:order val="0"/>
          <c:spPr>
            <a:ln>
              <a:solidFill>
                <a:schemeClr val="accent4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2.4552987787095751E-2"/>
                  <c:y val="-9.6232347038956043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7</a:t>
                    </a:r>
                    <a:r>
                      <a:rPr lang="en-US"/>
                      <a:t>0,53</a:t>
                    </a:r>
                    <a:r>
                      <a:rPr lang="cs-CZ"/>
                      <a:t> 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3.1857542197469259E-2"/>
                  <c:y val="-9.5329154521877596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2</a:t>
                    </a:r>
                    <a:r>
                      <a:rPr lang="en-US"/>
                      <a:t>9,47</a:t>
                    </a:r>
                    <a:r>
                      <a:rPr lang="cs-CZ"/>
                      <a:t> 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[1]List1!$G$134:$G$135</c:f>
              <c:strCache>
                <c:ptCount val="2"/>
                <c:pt idx="0">
                  <c:v>Bez komplikací</c:v>
                </c:pt>
                <c:pt idx="1">
                  <c:v>S komplikacemi</c:v>
                </c:pt>
              </c:strCache>
            </c:strRef>
          </c:cat>
          <c:val>
            <c:numRef>
              <c:f>[1]List1!$H$134:$H$135</c:f>
              <c:numCache>
                <c:formatCode>General</c:formatCode>
                <c:ptCount val="2"/>
                <c:pt idx="0">
                  <c:v>70.53</c:v>
                </c:pt>
                <c:pt idx="1">
                  <c:v>29.47</c:v>
                </c:pt>
              </c:numCache>
            </c:numRef>
          </c:val>
        </c:ser>
        <c:shape val="box"/>
        <c:axId val="42543744"/>
        <c:axId val="42558208"/>
        <c:axId val="0"/>
      </c:bar3DChart>
      <c:catAx>
        <c:axId val="425437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Komplikace během CA</a:t>
                </a:r>
              </a:p>
            </c:rich>
          </c:tx>
        </c:title>
        <c:majorTickMark val="none"/>
        <c:tickLblPos val="nextTo"/>
        <c:txPr>
          <a:bodyPr/>
          <a:lstStyle/>
          <a:p>
            <a:pPr>
              <a:defRPr sz="1400" b="1"/>
            </a:pPr>
            <a:endParaRPr lang="cs-CZ"/>
          </a:p>
        </c:txPr>
        <c:crossAx val="42558208"/>
        <c:crosses val="autoZero"/>
        <c:auto val="1"/>
        <c:lblAlgn val="ctr"/>
        <c:lblOffset val="100"/>
      </c:catAx>
      <c:valAx>
        <c:axId val="4255820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 ( % )</a:t>
                </a:r>
              </a:p>
            </c:rich>
          </c:tx>
        </c:title>
        <c:numFmt formatCode="General" sourceLinked="1"/>
        <c:tickLblPos val="nextTo"/>
        <c:crossAx val="4254374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10017841786870656"/>
          <c:y val="7.355893147189578E-2"/>
          <c:w val="0.87212130661885234"/>
          <c:h val="0.6981814607975767"/>
        </c:manualLayout>
      </c:layout>
      <c:bar3DChart>
        <c:barDir val="col"/>
        <c:grouping val="clustered"/>
        <c:ser>
          <c:idx val="0"/>
          <c:order val="0"/>
          <c:spPr>
            <a:ln>
              <a:solidFill>
                <a:schemeClr val="accent4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1.7601760176017601E-2"/>
                  <c:y val="-3.817914831130694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78,57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1.3201320132013219E-2"/>
                  <c:y val="-2.643171806167408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10,72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1.3201320132013219E-2"/>
                  <c:y val="-2.055800293685756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3,57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>
                <c:manualLayout>
                  <c:x val="1.1001100110011023E-2"/>
                  <c:y val="-1.76211453744493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3,57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1.5401540154015415E-2"/>
                  <c:y val="-1.762114537444934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3,57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[1]List1!$N$159:$N$163</c:f>
              <c:strCache>
                <c:ptCount val="5"/>
                <c:pt idx="0">
                  <c:v>Bradykardie</c:v>
                </c:pt>
                <c:pt idx="1">
                  <c:v>Hypertenze</c:v>
                </c:pt>
                <c:pt idx="2">
                  <c:v>Hypotenze</c:v>
                </c:pt>
                <c:pt idx="3">
                  <c:v>Bronchospazmus</c:v>
                </c:pt>
                <c:pt idx="4">
                  <c:v>Klonické křeče</c:v>
                </c:pt>
              </c:strCache>
            </c:strRef>
          </c:cat>
          <c:val>
            <c:numRef>
              <c:f>[1]List1!$O$159:$O$163</c:f>
              <c:numCache>
                <c:formatCode>General</c:formatCode>
                <c:ptCount val="5"/>
                <c:pt idx="0">
                  <c:v>78.569999999999993</c:v>
                </c:pt>
                <c:pt idx="1">
                  <c:v>10.72</c:v>
                </c:pt>
                <c:pt idx="2">
                  <c:v>3.57</c:v>
                </c:pt>
                <c:pt idx="3">
                  <c:v>3.57</c:v>
                </c:pt>
                <c:pt idx="4">
                  <c:v>3.57</c:v>
                </c:pt>
              </c:numCache>
            </c:numRef>
          </c:val>
        </c:ser>
        <c:shape val="box"/>
        <c:axId val="42595072"/>
        <c:axId val="42596992"/>
        <c:axId val="0"/>
      </c:bar3DChart>
      <c:catAx>
        <c:axId val="42595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Typy komplikací</a:t>
                </a:r>
              </a:p>
            </c:rich>
          </c:tx>
        </c:title>
        <c:majorTickMark val="none"/>
        <c:tickLblPos val="nextTo"/>
        <c:txPr>
          <a:bodyPr/>
          <a:lstStyle/>
          <a:p>
            <a:pPr>
              <a:defRPr sz="1000" b="1"/>
            </a:pPr>
            <a:endParaRPr lang="cs-CZ"/>
          </a:p>
        </c:txPr>
        <c:crossAx val="42596992"/>
        <c:crosses val="autoZero"/>
        <c:auto val="1"/>
        <c:lblAlgn val="ctr"/>
        <c:lblOffset val="100"/>
      </c:catAx>
      <c:valAx>
        <c:axId val="425969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 ( % )</a:t>
                </a:r>
              </a:p>
            </c:rich>
          </c:tx>
        </c:title>
        <c:numFmt formatCode="General" sourceLinked="1"/>
        <c:tickLblPos val="nextTo"/>
        <c:crossAx val="4259507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4"/>
  <c:chart>
    <c:autoTitleDeleted val="1"/>
    <c:view3D>
      <c:rotX val="30"/>
      <c:perspective val="30"/>
    </c:view3D>
    <c:plotArea>
      <c:layout>
        <c:manualLayout>
          <c:layoutTarget val="inner"/>
          <c:xMode val="edge"/>
          <c:yMode val="edge"/>
          <c:x val="8.156561237926073E-2"/>
          <c:y val="0.10836402545068277"/>
          <c:w val="0.6525825180943291"/>
          <c:h val="0.80292797382498504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1.5592664443514611E-2"/>
                  <c:y val="-1.086730532409998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83</a:t>
                    </a:r>
                    <a:r>
                      <a:rPr lang="cs-CZ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dLbl>
              <c:idx val="1"/>
              <c:layout>
                <c:manualLayout>
                  <c:x val="2.6043676907536364E-2"/>
                  <c:y val="-1.86149260938629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17</a:t>
                    </a:r>
                    <a:r>
                      <a:rPr lang="cs-CZ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Percent val="1"/>
          </c:dLbls>
          <c:cat>
            <c:strRef>
              <c:f>[1]List1!$C$203:$C$204</c:f>
              <c:strCache>
                <c:ptCount val="2"/>
                <c:pt idx="0">
                  <c:v>Bez komplikací</c:v>
                </c:pt>
                <c:pt idx="1">
                  <c:v>S komplikacemi</c:v>
                </c:pt>
              </c:strCache>
            </c:strRef>
          </c:cat>
          <c:val>
            <c:numRef>
              <c:f>[1]List1!$D$203:$D$204</c:f>
              <c:numCache>
                <c:formatCode>General</c:formatCode>
                <c:ptCount val="2"/>
                <c:pt idx="0">
                  <c:v>0.83160000000000001</c:v>
                </c:pt>
                <c:pt idx="1">
                  <c:v>0.16839999999999999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spPr>
            <a:ln>
              <a:solidFill>
                <a:schemeClr val="accent4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9.6899224806201549E-3"/>
                  <c:y val="-2.3255813953488372E-2"/>
                </c:manualLayout>
              </c:layout>
              <c:showVal val="1"/>
            </c:dLbl>
            <c:dLbl>
              <c:idx val="1"/>
              <c:layout>
                <c:manualLayout>
                  <c:x val="7.7519379844961352E-3"/>
                  <c:y val="-4.9095607235142238E-2"/>
                </c:manualLayout>
              </c:layout>
              <c:showVal val="1"/>
            </c:dLbl>
            <c:dLbl>
              <c:idx val="2"/>
              <c:layout>
                <c:manualLayout>
                  <c:x val="1.744186046511623E-2"/>
                  <c:y val="-4.6511627906976834E-2"/>
                </c:manualLayout>
              </c:layout>
              <c:showVal val="1"/>
            </c:dLbl>
            <c:dLbl>
              <c:idx val="3"/>
              <c:layout>
                <c:manualLayout>
                  <c:x val="1.162790697674417E-2"/>
                  <c:y val="-5.6847545219638244E-2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[1]List1!$C$180:$C$183</c:f>
              <c:strCache>
                <c:ptCount val="4"/>
                <c:pt idx="0">
                  <c:v>Bradykardie</c:v>
                </c:pt>
                <c:pt idx="1">
                  <c:v>Hypertenze</c:v>
                </c:pt>
                <c:pt idx="2">
                  <c:v>Pokles saturace</c:v>
                </c:pt>
                <c:pt idx="3">
                  <c:v>Zvýšená krevní ztráta</c:v>
                </c:pt>
              </c:strCache>
            </c:strRef>
          </c:cat>
          <c:val>
            <c:numRef>
              <c:f>[1]List1!$D$180:$D$183</c:f>
              <c:numCache>
                <c:formatCode>General</c:formatCode>
                <c:ptCount val="4"/>
                <c:pt idx="0">
                  <c:v>6</c:v>
                </c:pt>
                <c:pt idx="1">
                  <c:v>5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</c:ser>
        <c:shape val="box"/>
        <c:axId val="147542400"/>
        <c:axId val="147544320"/>
        <c:axId val="0"/>
      </c:bar3DChart>
      <c:catAx>
        <c:axId val="147542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Poanestetické komplikace</a:t>
                </a:r>
              </a:p>
            </c:rich>
          </c:tx>
        </c:title>
        <c:majorTickMark val="none"/>
        <c:tickLblPos val="nextTo"/>
        <c:txPr>
          <a:bodyPr/>
          <a:lstStyle/>
          <a:p>
            <a:pPr>
              <a:defRPr sz="1400" b="1"/>
            </a:pPr>
            <a:endParaRPr lang="cs-CZ"/>
          </a:p>
        </c:txPr>
        <c:crossAx val="147544320"/>
        <c:crosses val="autoZero"/>
        <c:auto val="1"/>
        <c:lblAlgn val="ctr"/>
        <c:lblOffset val="100"/>
      </c:catAx>
      <c:valAx>
        <c:axId val="14754432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 </a:t>
                </a:r>
              </a:p>
            </c:rich>
          </c:tx>
        </c:title>
        <c:numFmt formatCode="General" sourceLinked="1"/>
        <c:tickLblPos val="nextTo"/>
        <c:crossAx val="14754240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4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3214148231471069"/>
          <c:y val="4.7719298245614057E-2"/>
          <c:w val="0.48285141776632762"/>
          <c:h val="0.83927945848874275"/>
        </c:manualLayout>
      </c:layout>
      <c:bar3DChart>
        <c:barDir val="bar"/>
        <c:grouping val="clustered"/>
        <c:ser>
          <c:idx val="0"/>
          <c:order val="0"/>
          <c:tx>
            <c:strRef>
              <c:f>[1]List1!$D$389</c:f>
              <c:strCache>
                <c:ptCount val="1"/>
                <c:pt idx="0">
                  <c:v>Při přijetí</c:v>
                </c:pt>
              </c:strCache>
            </c:strRef>
          </c:tx>
          <c:dLbls>
            <c:dLbl>
              <c:idx val="0"/>
              <c:layout>
                <c:manualLayout>
                  <c:x val="1.2288786482334868E-2"/>
                  <c:y val="-5.6140350877193976E-3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2</a:t>
                    </a:r>
                    <a:r>
                      <a:rPr lang="en-US"/>
                      <a:t>5,26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1.4336917562723992E-2"/>
                  <c:y val="2.8070175438596515E-3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3</a:t>
                    </a:r>
                    <a:r>
                      <a:rPr lang="en-US"/>
                      <a:t>0,53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1.0240655401945725E-2"/>
                  <c:y val="-1.4035087719298246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4</a:t>
                    </a:r>
                    <a:r>
                      <a:rPr lang="en-US"/>
                      <a:t>1,05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>
                <c:manualLayout>
                  <c:x val="8.1925243215565796E-3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3</a:t>
                    </a:r>
                    <a:r>
                      <a:rPr lang="en-US"/>
                      <a:t>,16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1.8433179723502332E-2"/>
                  <c:y val="-2.8070175438596264E-3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[1]List1!$C$390:$C$394</c:f>
              <c:strCache>
                <c:ptCount val="5"/>
                <c:pt idx="0">
                  <c:v>Bez bolesti ( VAS O)</c:v>
                </c:pt>
                <c:pt idx="1">
                  <c:v>Bolest mírná (VAS 1 - 2)</c:v>
                </c:pt>
                <c:pt idx="2">
                  <c:v>Bolest střední intenzity ( VAS 3 - 5)</c:v>
                </c:pt>
                <c:pt idx="3">
                  <c:v>Bolest silná (VAS 6 -8)</c:v>
                </c:pt>
                <c:pt idx="4">
                  <c:v>Bolest nesnesitelná ( VAS 9 - 10)</c:v>
                </c:pt>
              </c:strCache>
            </c:strRef>
          </c:cat>
          <c:val>
            <c:numRef>
              <c:f>[1]List1!$D$390:$D$394</c:f>
              <c:numCache>
                <c:formatCode>General</c:formatCode>
                <c:ptCount val="5"/>
                <c:pt idx="0">
                  <c:v>25.26</c:v>
                </c:pt>
                <c:pt idx="1">
                  <c:v>30.53</c:v>
                </c:pt>
                <c:pt idx="2">
                  <c:v>41.05</c:v>
                </c:pt>
                <c:pt idx="3">
                  <c:v>3.16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[1]List1!$E$389</c:f>
              <c:strCache>
                <c:ptCount val="1"/>
                <c:pt idx="0">
                  <c:v>Při propuštění</c:v>
                </c:pt>
              </c:strCache>
            </c:strRef>
          </c:tx>
          <c:dLbls>
            <c:dLbl>
              <c:idx val="0"/>
              <c:layout>
                <c:manualLayout>
                  <c:x val="6.1443932411674364E-3"/>
                  <c:y val="-2.5263157894736838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1</a:t>
                    </a:r>
                    <a:r>
                      <a:rPr lang="en-US"/>
                      <a:t>1,58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tx>
                <c:rich>
                  <a:bodyPr/>
                  <a:lstStyle/>
                  <a:p>
                    <a:r>
                      <a:rPr lang="en-US" sz="1400" b="1"/>
                      <a:t>8</a:t>
                    </a:r>
                    <a:r>
                      <a:rPr lang="en-US"/>
                      <a:t>8,42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1.2288786482334868E-2"/>
                  <c:y val="-1.6842105263157884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>
                <c:manualLayout>
                  <c:x val="1.8433179723502332E-2"/>
                  <c:y val="-1.6842105263157936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2.0481310803891487E-2"/>
                  <c:y val="-1.4035087719298246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[1]List1!$C$390:$C$394</c:f>
              <c:strCache>
                <c:ptCount val="5"/>
                <c:pt idx="0">
                  <c:v>Bez bolesti ( VAS O)</c:v>
                </c:pt>
                <c:pt idx="1">
                  <c:v>Bolest mírná (VAS 1 - 2)</c:v>
                </c:pt>
                <c:pt idx="2">
                  <c:v>Bolest střední intenzity ( VAS 3 - 5)</c:v>
                </c:pt>
                <c:pt idx="3">
                  <c:v>Bolest silná (VAS 6 -8)</c:v>
                </c:pt>
                <c:pt idx="4">
                  <c:v>Bolest nesnesitelná ( VAS 9 - 10)</c:v>
                </c:pt>
              </c:strCache>
            </c:strRef>
          </c:cat>
          <c:val>
            <c:numRef>
              <c:f>[1]List1!$E$390:$E$394</c:f>
              <c:numCache>
                <c:formatCode>General</c:formatCode>
                <c:ptCount val="5"/>
                <c:pt idx="0">
                  <c:v>11.58</c:v>
                </c:pt>
                <c:pt idx="1">
                  <c:v>88.42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hape val="box"/>
        <c:axId val="147582336"/>
        <c:axId val="149824640"/>
        <c:axId val="0"/>
      </c:bar3DChart>
      <c:catAx>
        <c:axId val="147582336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49824640"/>
        <c:crosses val="autoZero"/>
        <c:auto val="1"/>
        <c:lblAlgn val="ctr"/>
        <c:lblOffset val="100"/>
      </c:catAx>
      <c:valAx>
        <c:axId val="14982464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 ( % )</a:t>
                </a:r>
              </a:p>
            </c:rich>
          </c:tx>
        </c:title>
        <c:numFmt formatCode="General" sourceLinked="1"/>
        <c:tickLblPos val="nextTo"/>
        <c:crossAx val="147582336"/>
        <c:crosses val="autoZero"/>
        <c:crossBetween val="between"/>
      </c:valAx>
    </c:plotArea>
    <c:legend>
      <c:legendPos val="r"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40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20675229702291784"/>
          <c:y val="3.2468194996752166E-2"/>
          <c:w val="0.64053676978156326"/>
          <c:h val="0.65158890349973864"/>
        </c:manualLayout>
      </c:layout>
      <c:bar3DChart>
        <c:barDir val="col"/>
        <c:grouping val="clustered"/>
        <c:ser>
          <c:idx val="0"/>
          <c:order val="0"/>
          <c:tx>
            <c:strRef>
              <c:f>[1]List1!$D$414</c:f>
              <c:strCache>
                <c:ptCount val="1"/>
                <c:pt idx="0">
                  <c:v>Při přijetí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0"/>
                  <c:y val="-8.0482897384305686E-3"/>
                </c:manualLayout>
              </c:layout>
              <c:showVal val="1"/>
            </c:dLbl>
            <c:dLbl>
              <c:idx val="1"/>
              <c:layout>
                <c:manualLayout>
                  <c:x val="1.0531857126318931E-2"/>
                  <c:y val="-2.9510395707578806E-2"/>
                </c:manualLayout>
              </c:layout>
              <c:showVal val="1"/>
            </c:dLbl>
            <c:dLbl>
              <c:idx val="2"/>
              <c:layout>
                <c:manualLayout>
                  <c:x val="8.4254857010552346E-3"/>
                  <c:y val="-8.0482897384305738E-3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[1]List1!$C$415:$C$417</c:f>
              <c:strCache>
                <c:ptCount val="3"/>
                <c:pt idx="0">
                  <c:v>Fyziologická srdeční frekvence ( 51 - 90 )</c:v>
                </c:pt>
                <c:pt idx="1">
                  <c:v>Bradykardie ( 50 a méně)</c:v>
                </c:pt>
                <c:pt idx="2">
                  <c:v>Tachykardie ( 91 a více)</c:v>
                </c:pt>
              </c:strCache>
            </c:strRef>
          </c:cat>
          <c:val>
            <c:numRef>
              <c:f>[1]List1!$D$415:$D$417</c:f>
              <c:numCache>
                <c:formatCode>General</c:formatCode>
                <c:ptCount val="3"/>
                <c:pt idx="0">
                  <c:v>74</c:v>
                </c:pt>
                <c:pt idx="1">
                  <c:v>6</c:v>
                </c:pt>
                <c:pt idx="2">
                  <c:v>15</c:v>
                </c:pt>
              </c:numCache>
            </c:numRef>
          </c:val>
        </c:ser>
        <c:ser>
          <c:idx val="1"/>
          <c:order val="1"/>
          <c:tx>
            <c:strRef>
              <c:f>[1]List1!$E$414</c:f>
              <c:strCache>
                <c:ptCount val="1"/>
                <c:pt idx="0">
                  <c:v>Při propuštění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1.2638228551582715E-2"/>
                  <c:y val="-2.6827632461435356E-3"/>
                </c:manualLayout>
              </c:layout>
              <c:showVal val="1"/>
            </c:dLbl>
            <c:dLbl>
              <c:idx val="1"/>
              <c:layout>
                <c:manualLayout>
                  <c:x val="1.2638228551582715E-2"/>
                  <c:y val="-2.6827632461435318E-2"/>
                </c:manualLayout>
              </c:layout>
              <c:showVal val="1"/>
            </c:dLbl>
            <c:dLbl>
              <c:idx val="2"/>
              <c:layout>
                <c:manualLayout>
                  <c:x val="1.8957342827374057E-2"/>
                  <c:y val="-1.3413816230717659E-2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[1]List1!$C$415:$C$417</c:f>
              <c:strCache>
                <c:ptCount val="3"/>
                <c:pt idx="0">
                  <c:v>Fyziologická srdeční frekvence ( 51 - 90 )</c:v>
                </c:pt>
                <c:pt idx="1">
                  <c:v>Bradykardie ( 50 a méně)</c:v>
                </c:pt>
                <c:pt idx="2">
                  <c:v>Tachykardie ( 91 a více)</c:v>
                </c:pt>
              </c:strCache>
            </c:strRef>
          </c:cat>
          <c:val>
            <c:numRef>
              <c:f>[1]List1!$E$415:$E$417</c:f>
              <c:numCache>
                <c:formatCode>General</c:formatCode>
                <c:ptCount val="3"/>
                <c:pt idx="0">
                  <c:v>88</c:v>
                </c:pt>
                <c:pt idx="1">
                  <c:v>3</c:v>
                </c:pt>
                <c:pt idx="2">
                  <c:v>4</c:v>
                </c:pt>
              </c:numCache>
            </c:numRef>
          </c:val>
        </c:ser>
        <c:shape val="box"/>
        <c:axId val="149879424"/>
        <c:axId val="149893504"/>
        <c:axId val="0"/>
      </c:bar3DChart>
      <c:catAx>
        <c:axId val="149879424"/>
        <c:scaling>
          <c:orientation val="minMax"/>
        </c:scaling>
        <c:axPos val="b"/>
        <c:majorTickMark val="none"/>
        <c:tickLblPos val="nextTo"/>
        <c:txPr>
          <a:bodyPr rot="-2160000" vert="horz"/>
          <a:lstStyle/>
          <a:p>
            <a:pPr>
              <a:defRPr b="1"/>
            </a:pPr>
            <a:endParaRPr lang="cs-CZ"/>
          </a:p>
        </c:txPr>
        <c:crossAx val="149893504"/>
        <c:crosses val="autoZero"/>
        <c:auto val="1"/>
        <c:lblAlgn val="ctr"/>
        <c:lblOffset val="100"/>
      </c:catAx>
      <c:valAx>
        <c:axId val="14989350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</a:t>
                </a:r>
              </a:p>
            </c:rich>
          </c:tx>
        </c:title>
        <c:numFmt formatCode="General" sourceLinked="1"/>
        <c:tickLblPos val="nextTo"/>
        <c:crossAx val="1498794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307632395395438"/>
          <c:y val="0.40319798053412326"/>
          <c:w val="0.15692367604604571"/>
          <c:h val="9.702435082938575E-2"/>
        </c:manualLayout>
      </c:layout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4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[1]List1!$C$664</c:f>
              <c:strCache>
                <c:ptCount val="1"/>
                <c:pt idx="0">
                  <c:v>Při přijetí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dLbls>
            <c:dLbl>
              <c:idx val="0"/>
              <c:layout>
                <c:manualLayout>
                  <c:x val="1.190476031057365E-2"/>
                  <c:y val="-5.5440067540844492E-3"/>
                </c:manualLayout>
              </c:layout>
              <c:showVal val="1"/>
            </c:dLbl>
            <c:dLbl>
              <c:idx val="1"/>
              <c:layout>
                <c:manualLayout>
                  <c:x val="0"/>
                  <c:y val="-1.3860016885211122E-2"/>
                </c:manualLayout>
              </c:layout>
              <c:showVal val="1"/>
            </c:dLbl>
            <c:dLbl>
              <c:idx val="2"/>
              <c:layout>
                <c:manualLayout>
                  <c:x val="6.8027201774706544E-3"/>
                  <c:y val="-8.3160101311266863E-3"/>
                </c:manualLayout>
              </c:layout>
              <c:showVal val="1"/>
            </c:dLbl>
            <c:dLbl>
              <c:idx val="3"/>
              <c:layout>
                <c:manualLayout>
                  <c:x val="1.0204080266205992E-2"/>
                  <c:y val="-8.3160101311266863E-3"/>
                </c:manualLayout>
              </c:layout>
              <c:showVal val="1"/>
            </c:dLbl>
            <c:dLbl>
              <c:idx val="4"/>
              <c:layout>
                <c:manualLayout>
                  <c:x val="1.36054403549413E-2"/>
                  <c:y val="-1.6632020262253369E-2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[1]List1!$B$665:$B$669</c:f>
              <c:strCache>
                <c:ptCount val="5"/>
                <c:pt idx="0">
                  <c:v>Systolický tlak pod 100 </c:v>
                </c:pt>
                <c:pt idx="1">
                  <c:v>100/60 - 139/89</c:v>
                </c:pt>
                <c:pt idx="2">
                  <c:v>140/90 - 159/99</c:v>
                </c:pt>
                <c:pt idx="3">
                  <c:v>160/100 - 179/109</c:v>
                </c:pt>
                <c:pt idx="4">
                  <c:v>180/110 - 209/119</c:v>
                </c:pt>
              </c:strCache>
            </c:strRef>
          </c:cat>
          <c:val>
            <c:numRef>
              <c:f>[1]List1!$C$665:$C$669</c:f>
              <c:numCache>
                <c:formatCode>General</c:formatCode>
                <c:ptCount val="5"/>
                <c:pt idx="0">
                  <c:v>0</c:v>
                </c:pt>
                <c:pt idx="1">
                  <c:v>75</c:v>
                </c:pt>
                <c:pt idx="2">
                  <c:v>15</c:v>
                </c:pt>
                <c:pt idx="3">
                  <c:v>5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[1]List1!$D$664</c:f>
              <c:strCache>
                <c:ptCount val="1"/>
                <c:pt idx="0">
                  <c:v>Při propuštění</c:v>
                </c:pt>
              </c:strCache>
            </c:strRef>
          </c:tx>
          <c:dPt>
            <c:idx val="1"/>
            <c:spPr>
              <a:ln>
                <a:solidFill>
                  <a:schemeClr val="accent2"/>
                </a:solidFill>
              </a:ln>
            </c:spPr>
          </c:dPt>
          <c:dLbls>
            <c:dLbl>
              <c:idx val="0"/>
              <c:layout>
                <c:manualLayout>
                  <c:x val="2.0408160532411956E-2"/>
                  <c:y val="-8.3160101311266863E-3"/>
                </c:manualLayout>
              </c:layout>
              <c:showVal val="1"/>
            </c:dLbl>
            <c:dLbl>
              <c:idx val="1"/>
              <c:layout>
                <c:manualLayout>
                  <c:x val="1.190476031057365E-2"/>
                  <c:y val="-1.6632020262253369E-2"/>
                </c:manualLayout>
              </c:layout>
              <c:showVal val="1"/>
            </c:dLbl>
            <c:dLbl>
              <c:idx val="2"/>
              <c:layout>
                <c:manualLayout>
                  <c:x val="1.5306120399308988E-2"/>
                  <c:y val="-1.10880135081689E-2"/>
                </c:manualLayout>
              </c:layout>
              <c:showVal val="1"/>
            </c:dLbl>
            <c:dLbl>
              <c:idx val="3"/>
              <c:layout>
                <c:manualLayout>
                  <c:x val="1.5306120399308988E-2"/>
                  <c:y val="-1.10880135081689E-2"/>
                </c:manualLayout>
              </c:layout>
              <c:showVal val="1"/>
            </c:dLbl>
            <c:dLbl>
              <c:idx val="4"/>
              <c:layout>
                <c:manualLayout>
                  <c:x val="2.210884057677967E-2"/>
                  <c:y val="-1.9404023639295599E-2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[1]List1!$B$665:$B$669</c:f>
              <c:strCache>
                <c:ptCount val="5"/>
                <c:pt idx="0">
                  <c:v>Systolický tlak pod 100 </c:v>
                </c:pt>
                <c:pt idx="1">
                  <c:v>100/60 - 139/89</c:v>
                </c:pt>
                <c:pt idx="2">
                  <c:v>140/90 - 159/99</c:v>
                </c:pt>
                <c:pt idx="3">
                  <c:v>160/100 - 179/109</c:v>
                </c:pt>
                <c:pt idx="4">
                  <c:v>180/110 - 209/119</c:v>
                </c:pt>
              </c:strCache>
            </c:strRef>
          </c:cat>
          <c:val>
            <c:numRef>
              <c:f>[1]List1!$D$665:$D$669</c:f>
              <c:numCache>
                <c:formatCode>General</c:formatCode>
                <c:ptCount val="5"/>
                <c:pt idx="0">
                  <c:v>0</c:v>
                </c:pt>
                <c:pt idx="1">
                  <c:v>81</c:v>
                </c:pt>
                <c:pt idx="2">
                  <c:v>14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hape val="box"/>
        <c:axId val="149940480"/>
        <c:axId val="155926528"/>
        <c:axId val="0"/>
      </c:bar3DChart>
      <c:catAx>
        <c:axId val="149940480"/>
        <c:scaling>
          <c:orientation val="minMax"/>
        </c:scaling>
        <c:axPos val="b"/>
        <c:majorTickMark val="none"/>
        <c:tickLblPos val="nextTo"/>
        <c:txPr>
          <a:bodyPr rot="-3000000"/>
          <a:lstStyle/>
          <a:p>
            <a:pPr>
              <a:defRPr b="1"/>
            </a:pPr>
            <a:endParaRPr lang="cs-CZ"/>
          </a:p>
        </c:txPr>
        <c:crossAx val="155926528"/>
        <c:crosses val="autoZero"/>
        <c:auto val="1"/>
        <c:lblAlgn val="ctr"/>
        <c:lblOffset val="100"/>
      </c:catAx>
      <c:valAx>
        <c:axId val="1559265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</a:t>
                </a:r>
              </a:p>
            </c:rich>
          </c:tx>
        </c:title>
        <c:numFmt formatCode="General" sourceLinked="1"/>
        <c:tickLblPos val="nextTo"/>
        <c:crossAx val="149940480"/>
        <c:crosses val="autoZero"/>
        <c:crossBetween val="between"/>
      </c:valAx>
    </c:plotArea>
    <c:legend>
      <c:legendPos val="r"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[1]List1!$B$487</c:f>
              <c:strCache>
                <c:ptCount val="1"/>
                <c:pt idx="0">
                  <c:v>Při přijetí</c:v>
                </c:pt>
              </c:strCache>
            </c:strRef>
          </c:tx>
          <c:spPr>
            <a:ln>
              <a:solidFill>
                <a:schemeClr val="accent4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1.0787486515641856E-2"/>
                  <c:y val="-4.61760461760461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10,53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-1.51024811218986E-2"/>
                  <c:y val="-3.463203463203463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89,47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[1]List1!$C$486:$D$486</c:f>
              <c:strCache>
                <c:ptCount val="2"/>
                <c:pt idx="0">
                  <c:v>Saturace 88 - 93 %</c:v>
                </c:pt>
                <c:pt idx="1">
                  <c:v>Saturace 94 - 100 %</c:v>
                </c:pt>
              </c:strCache>
            </c:strRef>
          </c:cat>
          <c:val>
            <c:numRef>
              <c:f>[1]List1!$C$487:$D$487</c:f>
              <c:numCache>
                <c:formatCode>General</c:formatCode>
                <c:ptCount val="2"/>
                <c:pt idx="0">
                  <c:v>10.53</c:v>
                </c:pt>
                <c:pt idx="1">
                  <c:v>89.47</c:v>
                </c:pt>
              </c:numCache>
            </c:numRef>
          </c:val>
        </c:ser>
        <c:ser>
          <c:idx val="1"/>
          <c:order val="1"/>
          <c:tx>
            <c:strRef>
              <c:f>[1]List1!$B$488</c:f>
              <c:strCache>
                <c:ptCount val="1"/>
                <c:pt idx="0">
                  <c:v>Při propuštění</c:v>
                </c:pt>
              </c:strCache>
            </c:strRef>
          </c:tx>
          <c:spPr>
            <a:ln>
              <a:solidFill>
                <a:schemeClr val="accent4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1.51024811218986E-2"/>
                  <c:y val="-2.59740259740260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2.5889967637540489E-2"/>
                  <c:y val="-2.308802308802311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100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[1]List1!$C$486:$D$486</c:f>
              <c:strCache>
                <c:ptCount val="2"/>
                <c:pt idx="0">
                  <c:v>Saturace 88 - 93 %</c:v>
                </c:pt>
                <c:pt idx="1">
                  <c:v>Saturace 94 - 100 %</c:v>
                </c:pt>
              </c:strCache>
            </c:strRef>
          </c:cat>
          <c:val>
            <c:numRef>
              <c:f>[1]List1!$C$488:$D$488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shape val="box"/>
        <c:axId val="155960448"/>
        <c:axId val="155962368"/>
        <c:axId val="0"/>
      </c:bar3DChart>
      <c:catAx>
        <c:axId val="1559604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Hodnoty saturace</a:t>
                </a:r>
              </a:p>
            </c:rich>
          </c:tx>
          <c:layout/>
        </c:title>
        <c:maj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55962368"/>
        <c:crosses val="autoZero"/>
        <c:auto val="1"/>
        <c:lblAlgn val="ctr"/>
        <c:lblOffset val="100"/>
      </c:catAx>
      <c:valAx>
        <c:axId val="15596236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 ( % )</a:t>
                </a:r>
              </a:p>
            </c:rich>
          </c:tx>
          <c:layout/>
        </c:title>
        <c:numFmt formatCode="General" sourceLinked="1"/>
        <c:tickLblPos val="nextTo"/>
        <c:crossAx val="15596044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otX val="30"/>
      <c:perspective val="30"/>
    </c:view3D>
    <c:plotArea>
      <c:layout/>
      <c:pie3DChart>
        <c:varyColors val="1"/>
        <c:ser>
          <c:idx val="0"/>
          <c:order val="0"/>
          <c:spPr>
            <a:ln>
              <a:solidFill>
                <a:schemeClr val="accent4">
                  <a:lumMod val="50000"/>
                </a:schemeClr>
              </a:solidFill>
            </a:ln>
          </c:spPr>
          <c:explosion val="25"/>
          <c:dLbls>
            <c:dLbl>
              <c:idx val="0"/>
              <c:layout>
                <c:manualLayout>
                  <c:x val="-2.9421371348189364E-2"/>
                  <c:y val="-0.17280968555401174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5</a:t>
                    </a:r>
                    <a:r>
                      <a:rPr lang="en-US"/>
                      <a:t>0</a:t>
                    </a:r>
                    <a:r>
                      <a:rPr lang="cs-CZ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dLbl>
              <c:idx val="1"/>
              <c:layout>
                <c:manualLayout>
                  <c:x val="3.4353352889712391E-2"/>
                  <c:y val="-0.16300576398538419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5</a:t>
                    </a:r>
                    <a:r>
                      <a:rPr lang="en-US"/>
                      <a:t>0</a:t>
                    </a:r>
                    <a:r>
                      <a:rPr lang="cs-CZ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Percent val="1"/>
            <c:showLeaderLines val="1"/>
          </c:dLbls>
          <c:cat>
            <c:strRef>
              <c:f>[1]List1!$C$316:$C$317</c:f>
              <c:strCache>
                <c:ptCount val="2"/>
                <c:pt idx="0">
                  <c:v>ASK diagnostická</c:v>
                </c:pt>
                <c:pt idx="1">
                  <c:v>Plastika vazů</c:v>
                </c:pt>
              </c:strCache>
            </c:strRef>
          </c:cat>
          <c:val>
            <c:numRef>
              <c:f>[1]List1!$D$316:$D$317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spPr>
            <a:ln>
              <a:solidFill>
                <a:schemeClr val="accent4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1.7241379310344827E-2"/>
                  <c:y val="-4.1104688503532417E-2"/>
                </c:manualLayout>
              </c:layout>
              <c:showVal val="1"/>
            </c:dLbl>
            <c:dLbl>
              <c:idx val="1"/>
              <c:layout>
                <c:manualLayout>
                  <c:x val="2.2988505747126436E-2"/>
                  <c:y val="-9.5054592164419013E-2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[1]List1!$C$345:$C$346</c:f>
              <c:strCache>
                <c:ptCount val="2"/>
                <c:pt idx="0">
                  <c:v>Bez komplikací</c:v>
                </c:pt>
                <c:pt idx="1">
                  <c:v>S komplikacemi</c:v>
                </c:pt>
              </c:strCache>
            </c:strRef>
          </c:cat>
          <c:val>
            <c:numRef>
              <c:f>[1]List1!$D$345:$D$346</c:f>
              <c:numCache>
                <c:formatCode>General</c:formatCode>
                <c:ptCount val="2"/>
                <c:pt idx="0">
                  <c:v>9</c:v>
                </c:pt>
                <c:pt idx="1">
                  <c:v>3</c:v>
                </c:pt>
              </c:numCache>
            </c:numRef>
          </c:val>
        </c:ser>
        <c:shape val="box"/>
        <c:axId val="156050944"/>
        <c:axId val="156052480"/>
        <c:axId val="0"/>
      </c:bar3DChart>
      <c:catAx>
        <c:axId val="15605094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sz="1400" b="1"/>
            </a:pPr>
            <a:endParaRPr lang="cs-CZ"/>
          </a:p>
        </c:txPr>
        <c:crossAx val="156052480"/>
        <c:crosses val="autoZero"/>
        <c:auto val="1"/>
        <c:lblAlgn val="ctr"/>
        <c:lblOffset val="100"/>
      </c:catAx>
      <c:valAx>
        <c:axId val="1560524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</a:t>
                </a:r>
              </a:p>
            </c:rich>
          </c:tx>
          <c:layout/>
        </c:title>
        <c:numFmt formatCode="General" sourceLinked="1"/>
        <c:tickLblPos val="nextTo"/>
        <c:crossAx val="15605094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40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spPr>
            <a:ln>
              <a:solidFill>
                <a:schemeClr val="accent6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2.5415440857838058E-2"/>
                  <c:y val="-6.258502060420582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33,33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2.737047476997952E-2"/>
                  <c:y val="-5.170066919477873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66,67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[1]List1!$C$350:$C$351</c:f>
              <c:strCache>
                <c:ptCount val="2"/>
                <c:pt idx="0">
                  <c:v>Hypertenze</c:v>
                </c:pt>
                <c:pt idx="1">
                  <c:v>Bradykardie</c:v>
                </c:pt>
              </c:strCache>
            </c:strRef>
          </c:cat>
          <c:val>
            <c:numRef>
              <c:f>[1]List1!$D$350:$D$351</c:f>
              <c:numCache>
                <c:formatCode>General</c:formatCode>
                <c:ptCount val="2"/>
                <c:pt idx="0">
                  <c:v>33.33</c:v>
                </c:pt>
                <c:pt idx="1">
                  <c:v>66.67</c:v>
                </c:pt>
              </c:numCache>
            </c:numRef>
          </c:val>
        </c:ser>
        <c:shape val="box"/>
        <c:axId val="156072960"/>
        <c:axId val="156083328"/>
        <c:axId val="0"/>
      </c:bar3DChart>
      <c:catAx>
        <c:axId val="1560729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Typy komplikací</a:t>
                </a:r>
              </a:p>
            </c:rich>
          </c:tx>
          <c:layout/>
        </c:title>
        <c:majorTickMark val="none"/>
        <c:tickLblPos val="nextTo"/>
        <c:txPr>
          <a:bodyPr/>
          <a:lstStyle/>
          <a:p>
            <a:pPr>
              <a:defRPr sz="1400" b="1"/>
            </a:pPr>
            <a:endParaRPr lang="cs-CZ"/>
          </a:p>
        </c:txPr>
        <c:crossAx val="156083328"/>
        <c:crosses val="autoZero"/>
        <c:auto val="1"/>
        <c:lblAlgn val="ctr"/>
        <c:lblOffset val="100"/>
      </c:catAx>
      <c:valAx>
        <c:axId val="1560833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 ( % )</a:t>
                </a:r>
              </a:p>
            </c:rich>
          </c:tx>
          <c:layout/>
        </c:title>
        <c:numFmt formatCode="General" sourceLinked="1"/>
        <c:tickLblPos val="nextTo"/>
        <c:crossAx val="15607296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4"/>
  <c:chart>
    <c:autoTitleDeleted val="1"/>
    <c:view3D>
      <c:rotX val="30"/>
      <c:perspective val="30"/>
    </c:view3D>
    <c:plotArea>
      <c:layout>
        <c:manualLayout>
          <c:layoutTarget val="inner"/>
          <c:xMode val="edge"/>
          <c:yMode val="edge"/>
          <c:x val="0.13896896362530975"/>
          <c:y val="7.9815916552784832E-2"/>
          <c:w val="0.6913284991918387"/>
          <c:h val="0.82057843667364316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Lbls>
            <c:dLbl>
              <c:idx val="0"/>
              <c:layout>
                <c:manualLayout>
                  <c:x val="-5.7745854938864354E-2"/>
                  <c:y val="-7.8304448585148234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3</a:t>
                    </a:r>
                    <a:r>
                      <a:rPr lang="en-US"/>
                      <a:t>3,33</a:t>
                    </a:r>
                    <a:r>
                      <a:rPr lang="cs-CZ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dLbl>
              <c:idx val="1"/>
              <c:layout>
                <c:manualLayout>
                  <c:x val="3.0861703262701951E-2"/>
                  <c:y val="6.2665678240601777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6</a:t>
                    </a:r>
                    <a:r>
                      <a:rPr lang="en-US"/>
                      <a:t>6,67</a:t>
                    </a:r>
                    <a:r>
                      <a:rPr lang="cs-CZ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numFmt formatCode="0.00%" sourceLinked="0"/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Percent val="1"/>
          </c:dLbls>
          <c:cat>
            <c:strRef>
              <c:f>[1]List1!$F$514:$F$515</c:f>
              <c:strCache>
                <c:ptCount val="2"/>
                <c:pt idx="0">
                  <c:v>Bez komplikací</c:v>
                </c:pt>
                <c:pt idx="1">
                  <c:v>S komplikacemi</c:v>
                </c:pt>
              </c:strCache>
            </c:strRef>
          </c:cat>
          <c:val>
            <c:numRef>
              <c:f>[1]List1!$G$514:$G$515</c:f>
              <c:numCache>
                <c:formatCode>General</c:formatCode>
                <c:ptCount val="2"/>
                <c:pt idx="0">
                  <c:v>0.33329999999999999</c:v>
                </c:pt>
                <c:pt idx="1">
                  <c:v>0.66669999999999996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4"/>
  <c:chart>
    <c:autoTitleDeleted val="1"/>
    <c:view3D>
      <c:rotX val="30"/>
      <c:perspective val="30"/>
    </c:view3D>
    <c:plotArea>
      <c:layout>
        <c:manualLayout>
          <c:layoutTarget val="inner"/>
          <c:xMode val="edge"/>
          <c:yMode val="edge"/>
          <c:x val="0.11281964754405698"/>
          <c:y val="7.2600811262228587E-2"/>
          <c:w val="0.60895370221579526"/>
          <c:h val="0.80092632360348981"/>
        </c:manualLayout>
      </c:layout>
      <c:pie3DChart>
        <c:varyColors val="1"/>
        <c:ser>
          <c:idx val="0"/>
          <c:order val="0"/>
          <c:spPr>
            <a:ln>
              <a:solidFill>
                <a:schemeClr val="tx1"/>
              </a:solidFill>
            </a:ln>
          </c:spPr>
          <c:explosion val="25"/>
          <c:dLbls>
            <c:dLbl>
              <c:idx val="0"/>
              <c:layout>
                <c:manualLayout>
                  <c:x val="-0.10623698866909929"/>
                  <c:y val="4.120363742410987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87,50</a:t>
                    </a:r>
                    <a:r>
                      <a:rPr lang="cs-CZ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dLbl>
              <c:idx val="1"/>
              <c:layout>
                <c:manualLayout>
                  <c:x val="3.5761602970360441E-2"/>
                  <c:y val="-2.06466237174898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12,50</a:t>
                    </a:r>
                    <a:r>
                      <a:rPr lang="cs-CZ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howPercent val="1"/>
            </c:dLbl>
            <c:numFmt formatCode="0.00%" sourceLinked="0"/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Percent val="1"/>
          </c:dLbls>
          <c:cat>
            <c:strRef>
              <c:f>[1]List1!$B$514:$B$515</c:f>
              <c:strCache>
                <c:ptCount val="2"/>
                <c:pt idx="0">
                  <c:v>Bradykardie</c:v>
                </c:pt>
                <c:pt idx="1">
                  <c:v>Zvýšená krevní ztráta</c:v>
                </c:pt>
              </c:strCache>
            </c:strRef>
          </c:cat>
          <c:val>
            <c:numRef>
              <c:f>[1]List1!$C$514:$C$515</c:f>
              <c:numCache>
                <c:formatCode>General</c:formatCode>
                <c:ptCount val="2"/>
                <c:pt idx="0">
                  <c:v>87.5</c:v>
                </c:pt>
                <c:pt idx="1">
                  <c:v>12.5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36874463462020302"/>
          <c:y val="2.3210827008061451E-2"/>
          <c:w val="0.42681716428638933"/>
          <c:h val="0.8523360895259664"/>
        </c:manualLayout>
      </c:layout>
      <c:bar3DChart>
        <c:barDir val="bar"/>
        <c:grouping val="clustered"/>
        <c:ser>
          <c:idx val="0"/>
          <c:order val="0"/>
          <c:tx>
            <c:strRef>
              <c:f>[1]List1!$C$548</c:f>
              <c:strCache>
                <c:ptCount val="1"/>
                <c:pt idx="0">
                  <c:v>Při přijetí</c:v>
                </c:pt>
              </c:strCache>
            </c:strRef>
          </c:tx>
          <c:dLbls>
            <c:dLbl>
              <c:idx val="0"/>
              <c:layout>
                <c:manualLayout>
                  <c:x val="2.2952529994783578E-2"/>
                  <c:y val="0"/>
                </c:manualLayout>
              </c:layout>
              <c:showVal val="1"/>
            </c:dLbl>
            <c:dLbl>
              <c:idx val="1"/>
              <c:layout>
                <c:manualLayout>
                  <c:x val="1.8779342723004692E-2"/>
                  <c:y val="-7.7369423360204902E-3"/>
                </c:manualLayout>
              </c:layout>
              <c:showVal val="1"/>
            </c:dLbl>
            <c:dLbl>
              <c:idx val="2"/>
              <c:layout>
                <c:manualLayout>
                  <c:x val="1.460615545122588E-2"/>
                  <c:y val="-5.1579615573469784E-3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[1]List1!$B$549:$B$551</c:f>
              <c:strCache>
                <c:ptCount val="3"/>
                <c:pt idx="0">
                  <c:v>Fyziologická srdeční  frekvence (51 - 90 /min.)</c:v>
                </c:pt>
                <c:pt idx="1">
                  <c:v>Bradykardie ( 50 /min. a méně)</c:v>
                </c:pt>
                <c:pt idx="2">
                  <c:v>Tachykardie ( 91/min.  a více)</c:v>
                </c:pt>
              </c:strCache>
            </c:strRef>
          </c:cat>
          <c:val>
            <c:numRef>
              <c:f>[1]List1!$C$549:$C$551</c:f>
              <c:numCache>
                <c:formatCode>General</c:formatCode>
                <c:ptCount val="3"/>
                <c:pt idx="0">
                  <c:v>4</c:v>
                </c:pt>
                <c:pt idx="1">
                  <c:v>7</c:v>
                </c:pt>
                <c:pt idx="2">
                  <c:v>1</c:v>
                </c:pt>
              </c:numCache>
            </c:numRef>
          </c:val>
        </c:ser>
        <c:ser>
          <c:idx val="1"/>
          <c:order val="1"/>
          <c:tx>
            <c:strRef>
              <c:f>[1]List1!$D$548</c:f>
              <c:strCache>
                <c:ptCount val="1"/>
                <c:pt idx="0">
                  <c:v>Při propuštění</c:v>
                </c:pt>
              </c:strCache>
            </c:strRef>
          </c:tx>
          <c:dLbls>
            <c:dLbl>
              <c:idx val="0"/>
              <c:layout>
                <c:manualLayout>
                  <c:x val="1.6692749087115304E-2"/>
                  <c:y val="-1.0315923114693874E-2"/>
                </c:manualLayout>
              </c:layout>
              <c:showVal val="1"/>
            </c:dLbl>
            <c:dLbl>
              <c:idx val="1"/>
              <c:layout>
                <c:manualLayout>
                  <c:x val="2.9212310902451782E-2"/>
                  <c:y val="-1.5473884672040965E-2"/>
                </c:manualLayout>
              </c:layout>
              <c:showVal val="1"/>
            </c:dLbl>
            <c:dLbl>
              <c:idx val="2"/>
              <c:layout>
                <c:manualLayout>
                  <c:x val="2.5039123630672958E-2"/>
                  <c:y val="-2.3210827008061451E-2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[1]List1!$B$549:$B$551</c:f>
              <c:strCache>
                <c:ptCount val="3"/>
                <c:pt idx="0">
                  <c:v>Fyziologická srdeční  frekvence (51 - 90 /min.)</c:v>
                </c:pt>
                <c:pt idx="1">
                  <c:v>Bradykardie ( 50 /min. a méně)</c:v>
                </c:pt>
                <c:pt idx="2">
                  <c:v>Tachykardie ( 91/min.  a více)</c:v>
                </c:pt>
              </c:strCache>
            </c:strRef>
          </c:cat>
          <c:val>
            <c:numRef>
              <c:f>[1]List1!$D$549:$D$551</c:f>
              <c:numCache>
                <c:formatCode>General</c:formatCode>
                <c:ptCount val="3"/>
                <c:pt idx="0">
                  <c:v>12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hape val="box"/>
        <c:axId val="156333568"/>
        <c:axId val="156335104"/>
        <c:axId val="0"/>
      </c:bar3DChart>
      <c:catAx>
        <c:axId val="156333568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56335104"/>
        <c:crosses val="autoZero"/>
        <c:auto val="1"/>
        <c:lblAlgn val="ctr"/>
        <c:lblOffset val="100"/>
      </c:catAx>
      <c:valAx>
        <c:axId val="15633510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</a:t>
                </a:r>
              </a:p>
            </c:rich>
          </c:tx>
          <c:layout/>
        </c:title>
        <c:numFmt formatCode="General" sourceLinked="1"/>
        <c:tickLblPos val="nextTo"/>
        <c:crossAx val="15633356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[1]List1!$B$584</c:f>
              <c:strCache>
                <c:ptCount val="1"/>
                <c:pt idx="0">
                  <c:v>Při přijetí</c:v>
                </c:pt>
              </c:strCache>
            </c:strRef>
          </c:tx>
          <c:spPr>
            <a:ln>
              <a:solidFill>
                <a:schemeClr val="accent4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1.7660044150110375E-2"/>
                  <c:y val="-3.8095238095238099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0"/>
                  <c:y val="-2.2222222222222251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1</a:t>
                    </a:r>
                    <a:r>
                      <a:rPr lang="en-US"/>
                      <a:t>00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[1]List1!$C$583:$D$583</c:f>
              <c:strCache>
                <c:ptCount val="2"/>
                <c:pt idx="0">
                  <c:v>Saturace 88 - 93 %</c:v>
                </c:pt>
                <c:pt idx="1">
                  <c:v>Saturace 94 - 100 %</c:v>
                </c:pt>
              </c:strCache>
            </c:strRef>
          </c:cat>
          <c:val>
            <c:numRef>
              <c:f>[1]List1!$C$584:$D$584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ser>
          <c:idx val="1"/>
          <c:order val="1"/>
          <c:tx>
            <c:strRef>
              <c:f>[1]List1!$B$585</c:f>
              <c:strCache>
                <c:ptCount val="1"/>
                <c:pt idx="0">
                  <c:v>Při propuštění</c:v>
                </c:pt>
              </c:strCache>
            </c:strRef>
          </c:tx>
          <c:spPr>
            <a:ln>
              <a:solidFill>
                <a:schemeClr val="accent4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2.6489892405833437E-2"/>
                  <c:y val="-3.4920634920634921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1.3245033112582781E-2"/>
                  <c:y val="-2.2222222222222251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1"/>
                      <a:t>1</a:t>
                    </a:r>
                    <a:r>
                      <a:rPr lang="en-US"/>
                      <a:t>00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[1]List1!$C$583:$D$583</c:f>
              <c:strCache>
                <c:ptCount val="2"/>
                <c:pt idx="0">
                  <c:v>Saturace 88 - 93 %</c:v>
                </c:pt>
                <c:pt idx="1">
                  <c:v>Saturace 94 - 100 %</c:v>
                </c:pt>
              </c:strCache>
            </c:strRef>
          </c:cat>
          <c:val>
            <c:numRef>
              <c:f>[1]List1!$C$585:$D$585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</c:ser>
        <c:shape val="box"/>
        <c:axId val="156390144"/>
        <c:axId val="156392064"/>
        <c:axId val="0"/>
      </c:bar3DChart>
      <c:catAx>
        <c:axId val="1563901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Hodnoty saturace</a:t>
                </a:r>
              </a:p>
            </c:rich>
          </c:tx>
          <c:layout/>
        </c:title>
        <c:maj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56392064"/>
        <c:crosses val="autoZero"/>
        <c:auto val="1"/>
        <c:lblAlgn val="ctr"/>
        <c:lblOffset val="100"/>
      </c:catAx>
      <c:valAx>
        <c:axId val="1563920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 ( % )</a:t>
                </a:r>
              </a:p>
            </c:rich>
          </c:tx>
          <c:layout/>
        </c:title>
        <c:numFmt formatCode="General" sourceLinked="1"/>
        <c:tickLblPos val="nextTo"/>
        <c:crossAx val="156390144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4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[1]List1!$C$710</c:f>
              <c:strCache>
                <c:ptCount val="1"/>
                <c:pt idx="0">
                  <c:v>Při přijetí</c:v>
                </c:pt>
              </c:strCache>
            </c:strRef>
          </c:tx>
          <c:dLbls>
            <c:dLbl>
              <c:idx val="0"/>
              <c:layout>
                <c:manualLayout>
                  <c:x val="7.7519368015722279E-3"/>
                  <c:y val="-6.3492063492063544E-3"/>
                </c:manualLayout>
              </c:layout>
              <c:showVal val="1"/>
            </c:dLbl>
            <c:dLbl>
              <c:idx val="1"/>
              <c:layout>
                <c:manualLayout>
                  <c:x val="1.9379842003930255E-3"/>
                  <c:y val="0"/>
                </c:manualLayout>
              </c:layout>
              <c:showVal val="1"/>
            </c:dLbl>
            <c:dLbl>
              <c:idx val="2"/>
              <c:layout>
                <c:manualLayout>
                  <c:x val="-3.8759684007861196E-3"/>
                  <c:y val="-2.2222222222222251E-2"/>
                </c:manualLayout>
              </c:layout>
              <c:showVal val="1"/>
            </c:dLbl>
            <c:dLbl>
              <c:idx val="3"/>
              <c:layout>
                <c:manualLayout>
                  <c:x val="7.1058599806070609E-17"/>
                  <c:y val="-1.2698412698412705E-2"/>
                </c:manualLayout>
              </c:layout>
              <c:showVal val="1"/>
            </c:dLbl>
            <c:dLbl>
              <c:idx val="4"/>
              <c:layout>
                <c:manualLayout>
                  <c:x val="5.8139526011791844E-3"/>
                  <c:y val="-9.5238095238095247E-3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[1]List1!$B$711:$B$715</c:f>
              <c:strCache>
                <c:ptCount val="5"/>
                <c:pt idx="0">
                  <c:v>Systolický tlak pod 100 </c:v>
                </c:pt>
                <c:pt idx="1">
                  <c:v>100/60 - 139/89</c:v>
                </c:pt>
                <c:pt idx="2">
                  <c:v>140/90 - 159/99</c:v>
                </c:pt>
                <c:pt idx="3">
                  <c:v>160/100 - 179/109</c:v>
                </c:pt>
                <c:pt idx="4">
                  <c:v>180/110 - 209/119</c:v>
                </c:pt>
              </c:strCache>
            </c:strRef>
          </c:cat>
          <c:val>
            <c:numRef>
              <c:f>[1]List1!$C$711:$C$715</c:f>
              <c:numCache>
                <c:formatCode>General</c:formatCode>
                <c:ptCount val="5"/>
                <c:pt idx="0">
                  <c:v>0</c:v>
                </c:pt>
                <c:pt idx="1">
                  <c:v>10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1"/>
          <c:order val="1"/>
          <c:tx>
            <c:strRef>
              <c:f>[1]List1!$D$710</c:f>
              <c:strCache>
                <c:ptCount val="1"/>
                <c:pt idx="0">
                  <c:v>Při propuštění</c:v>
                </c:pt>
              </c:strCache>
            </c:strRef>
          </c:tx>
          <c:dLbls>
            <c:dLbl>
              <c:idx val="0"/>
              <c:layout>
                <c:manualLayout>
                  <c:x val="1.5503873603144492E-2"/>
                  <c:y val="-9.5238095238095247E-3"/>
                </c:manualLayout>
              </c:layout>
              <c:showVal val="1"/>
            </c:dLbl>
            <c:dLbl>
              <c:idx val="1"/>
              <c:layout>
                <c:manualLayout>
                  <c:x val="1.3565889402751434E-2"/>
                  <c:y val="-1.9047619047619067E-2"/>
                </c:manualLayout>
              </c:layout>
              <c:showVal val="1"/>
            </c:dLbl>
            <c:dLbl>
              <c:idx val="2"/>
              <c:layout>
                <c:manualLayout>
                  <c:x val="1.1627905202358383E-2"/>
                  <c:y val="-1.5873015873015879E-2"/>
                </c:manualLayout>
              </c:layout>
              <c:showVal val="1"/>
            </c:dLbl>
            <c:dLbl>
              <c:idx val="3"/>
              <c:layout>
                <c:manualLayout>
                  <c:x val="5.8139526011791844E-3"/>
                  <c:y val="-1.2698412698412705E-2"/>
                </c:manualLayout>
              </c:layout>
              <c:showVal val="1"/>
            </c:dLbl>
            <c:dLbl>
              <c:idx val="4"/>
              <c:layout>
                <c:manualLayout>
                  <c:x val="1.1627905202358383E-2"/>
                  <c:y val="-9.5238095238095247E-3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[1]List1!$B$711:$B$715</c:f>
              <c:strCache>
                <c:ptCount val="5"/>
                <c:pt idx="0">
                  <c:v>Systolický tlak pod 100 </c:v>
                </c:pt>
                <c:pt idx="1">
                  <c:v>100/60 - 139/89</c:v>
                </c:pt>
                <c:pt idx="2">
                  <c:v>140/90 - 159/99</c:v>
                </c:pt>
                <c:pt idx="3">
                  <c:v>160/100 - 179/109</c:v>
                </c:pt>
                <c:pt idx="4">
                  <c:v>180/110 - 209/119</c:v>
                </c:pt>
              </c:strCache>
            </c:strRef>
          </c:cat>
          <c:val>
            <c:numRef>
              <c:f>[1]List1!$D$711:$D$715</c:f>
              <c:numCache>
                <c:formatCode>General</c:formatCode>
                <c:ptCount val="5"/>
                <c:pt idx="0">
                  <c:v>0</c:v>
                </c:pt>
                <c:pt idx="1">
                  <c:v>9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hape val="box"/>
        <c:axId val="156197248"/>
        <c:axId val="156198784"/>
        <c:axId val="0"/>
      </c:bar3DChart>
      <c:catAx>
        <c:axId val="156197248"/>
        <c:scaling>
          <c:orientation val="minMax"/>
        </c:scaling>
        <c:axPos val="b"/>
        <c:majorTickMark val="none"/>
        <c:tickLblPos val="nextTo"/>
        <c:txPr>
          <a:bodyPr rot="-3000000"/>
          <a:lstStyle/>
          <a:p>
            <a:pPr>
              <a:defRPr b="1"/>
            </a:pPr>
            <a:endParaRPr lang="cs-CZ"/>
          </a:p>
        </c:txPr>
        <c:crossAx val="156198784"/>
        <c:crosses val="autoZero"/>
        <c:auto val="1"/>
        <c:lblAlgn val="ctr"/>
        <c:lblOffset val="100"/>
      </c:catAx>
      <c:valAx>
        <c:axId val="1561987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</a:t>
                </a:r>
              </a:p>
            </c:rich>
          </c:tx>
          <c:layout/>
        </c:title>
        <c:numFmt formatCode="General" sourceLinked="1"/>
        <c:tickLblPos val="nextTo"/>
        <c:crossAx val="156197248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0.13546308980666402"/>
          <c:y val="8.0302563655557824E-2"/>
          <c:w val="0.7710722627561466"/>
          <c:h val="0.77856330689291076"/>
        </c:manualLayout>
      </c:layout>
      <c:bar3DChart>
        <c:barDir val="bar"/>
        <c:grouping val="clustered"/>
        <c:ser>
          <c:idx val="0"/>
          <c:order val="0"/>
          <c:spPr>
            <a:ln>
              <a:solidFill>
                <a:schemeClr val="accent4">
                  <a:lumMod val="50000"/>
                </a:schemeClr>
              </a:solidFill>
            </a:ln>
          </c:spPr>
          <c:dLbls>
            <c:dLbl>
              <c:idx val="0"/>
              <c:layout>
                <c:manualLayout>
                  <c:x val="1.0085728693898155E-2"/>
                  <c:y val="-6.102210585845850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3,74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1.2102874432677777E-2"/>
                  <c:y val="-3.0511052929229295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22,43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1.0085728693898155E-2"/>
                  <c:y val="-6.1022105858458504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24,3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>
                <c:manualLayout>
                  <c:x val="1.4271151885830785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29,91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1.9292604501607805E-2"/>
                  <c:y val="-5.9656972408650526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14,95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layout>
                <c:manualLayout>
                  <c:x val="1.7148981779206821E-2"/>
                  <c:y val="-2.9828486204325141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4,67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[1]List1!$B$746:$B$751</c:f>
              <c:strCache>
                <c:ptCount val="6"/>
                <c:pt idx="0">
                  <c:v>19 let a méně</c:v>
                </c:pt>
                <c:pt idx="1">
                  <c:v>20 - 25 let</c:v>
                </c:pt>
                <c:pt idx="2">
                  <c:v>26 - 35 let</c:v>
                </c:pt>
                <c:pt idx="3">
                  <c:v>36 - 45 let</c:v>
                </c:pt>
                <c:pt idx="4">
                  <c:v>46 - 55 let</c:v>
                </c:pt>
                <c:pt idx="5">
                  <c:v>56 let a více</c:v>
                </c:pt>
              </c:strCache>
            </c:strRef>
          </c:cat>
          <c:val>
            <c:numRef>
              <c:f>[1]List1!$C$746:$C$751</c:f>
              <c:numCache>
                <c:formatCode>General</c:formatCode>
                <c:ptCount val="6"/>
                <c:pt idx="0">
                  <c:v>3.74</c:v>
                </c:pt>
                <c:pt idx="1">
                  <c:v>22.43</c:v>
                </c:pt>
                <c:pt idx="2">
                  <c:v>24.3</c:v>
                </c:pt>
                <c:pt idx="3">
                  <c:v>29.91</c:v>
                </c:pt>
                <c:pt idx="4">
                  <c:v>14.95</c:v>
                </c:pt>
                <c:pt idx="5">
                  <c:v>4.67</c:v>
                </c:pt>
              </c:numCache>
            </c:numRef>
          </c:val>
        </c:ser>
        <c:shape val="box"/>
        <c:axId val="156236032"/>
        <c:axId val="156434432"/>
        <c:axId val="0"/>
      </c:bar3DChart>
      <c:catAx>
        <c:axId val="156236032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sz="1100" b="1"/>
            </a:pPr>
            <a:endParaRPr lang="cs-CZ"/>
          </a:p>
        </c:txPr>
        <c:crossAx val="156434432"/>
        <c:crosses val="autoZero"/>
        <c:auto val="1"/>
        <c:lblAlgn val="ctr"/>
        <c:lblOffset val="100"/>
      </c:catAx>
      <c:valAx>
        <c:axId val="15643443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Počet pacientů ( % )</a:t>
                </a:r>
              </a:p>
            </c:rich>
          </c:tx>
          <c:layout/>
        </c:title>
        <c:numFmt formatCode="General" sourceLinked="1"/>
        <c:tickLblPos val="nextTo"/>
        <c:crossAx val="15623603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4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spPr>
            <a:ln w="9525">
              <a:solidFill>
                <a:schemeClr val="tx1"/>
              </a:solidFill>
            </a:ln>
          </c:spPr>
          <c:dPt>
            <c:idx val="0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tx1"/>
                </a:solidFill>
              </a:ln>
            </c:spPr>
          </c:dPt>
          <c:dPt>
            <c:idx val="1"/>
            <c:spPr>
              <a:solidFill>
                <a:schemeClr val="accent2">
                  <a:lumMod val="75000"/>
                </a:schemeClr>
              </a:solidFill>
              <a:ln w="9525">
                <a:solidFill>
                  <a:schemeClr val="tx1"/>
                </a:solidFill>
              </a:ln>
            </c:spPr>
          </c:dPt>
          <c:dPt>
            <c:idx val="2"/>
            <c:spPr>
              <a:solidFill>
                <a:schemeClr val="accent3"/>
              </a:solidFill>
              <a:ln w="9525">
                <a:solidFill>
                  <a:schemeClr val="tx1"/>
                </a:solidFill>
              </a:ln>
            </c:spPr>
          </c:dPt>
          <c:dPt>
            <c:idx val="3"/>
            <c:spPr>
              <a:solidFill>
                <a:schemeClr val="bg2">
                  <a:lumMod val="50000"/>
                </a:schemeClr>
              </a:solidFill>
              <a:ln w="9525">
                <a:solidFill>
                  <a:schemeClr val="tx1"/>
                </a:solidFill>
              </a:ln>
            </c:spPr>
          </c:dPt>
          <c:dPt>
            <c:idx val="4"/>
            <c:spPr>
              <a:solidFill>
                <a:schemeClr val="accent4">
                  <a:lumMod val="60000"/>
                  <a:lumOff val="40000"/>
                </a:schemeClr>
              </a:solidFill>
              <a:ln w="9525">
                <a:solidFill>
                  <a:schemeClr val="tx1"/>
                </a:solidFill>
              </a:ln>
            </c:spPr>
          </c:dPt>
          <c:dPt>
            <c:idx val="5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tx1"/>
                </a:solidFill>
              </a:ln>
            </c:spPr>
          </c:dPt>
          <c:dLbls>
            <c:dLbl>
              <c:idx val="0"/>
              <c:layout>
                <c:manualLayout>
                  <c:x val="1.0351966873705988E-2"/>
                  <c:y val="-9.009006878766942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8,33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1.2422360248447225E-2"/>
                  <c:y val="-1.201200917168920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20,83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1.6563146997929608E-2"/>
                  <c:y val="-9.0090068787669429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29,17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>
                <c:manualLayout>
                  <c:x val="6.2111801242236133E-3"/>
                  <c:y val="-1.801801375753381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16,67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>
                <c:manualLayout>
                  <c:x val="1.2422360248447225E-2"/>
                  <c:y val="-1.801801375753381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20,83</a:t>
                    </a:r>
                    <a:r>
                      <a:rPr lang="cs-CZ" baseline="0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layout>
                <c:manualLayout>
                  <c:x val="1.8633540372670808E-2"/>
                  <c:y val="-3.603602751506766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4,17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[1]List1!$B$615:$B$620</c:f>
              <c:strCache>
                <c:ptCount val="6"/>
                <c:pt idx="0">
                  <c:v>19 let a méně</c:v>
                </c:pt>
                <c:pt idx="1">
                  <c:v>20 - 25 let</c:v>
                </c:pt>
                <c:pt idx="2">
                  <c:v>26 - 35 let</c:v>
                </c:pt>
                <c:pt idx="3">
                  <c:v>36 - 45 let</c:v>
                </c:pt>
                <c:pt idx="4">
                  <c:v>46 - 55 let</c:v>
                </c:pt>
                <c:pt idx="5">
                  <c:v>56 let a více</c:v>
                </c:pt>
              </c:strCache>
            </c:strRef>
          </c:cat>
          <c:val>
            <c:numRef>
              <c:f>[1]List1!$C$615:$C$620</c:f>
              <c:numCache>
                <c:formatCode>General</c:formatCode>
                <c:ptCount val="6"/>
                <c:pt idx="0">
                  <c:v>8.33</c:v>
                </c:pt>
                <c:pt idx="1">
                  <c:v>20.83</c:v>
                </c:pt>
                <c:pt idx="2">
                  <c:v>29.17</c:v>
                </c:pt>
                <c:pt idx="3">
                  <c:v>16.670000000000002</c:v>
                </c:pt>
                <c:pt idx="4">
                  <c:v>20.83</c:v>
                </c:pt>
                <c:pt idx="5">
                  <c:v>4.17</c:v>
                </c:pt>
              </c:numCache>
            </c:numRef>
          </c:val>
        </c:ser>
        <c:gapDepth val="82"/>
        <c:shape val="box"/>
        <c:axId val="156498176"/>
        <c:axId val="156504064"/>
        <c:axId val="0"/>
      </c:bar3DChart>
      <c:catAx>
        <c:axId val="156498176"/>
        <c:scaling>
          <c:orientation val="minMax"/>
        </c:scaling>
        <c:delete val="1"/>
        <c:axPos val="b"/>
        <c:majorTickMark val="none"/>
        <c:tickLblPos val="none"/>
        <c:crossAx val="156504064"/>
        <c:crosses val="autoZero"/>
        <c:auto val="1"/>
        <c:lblAlgn val="ctr"/>
        <c:lblOffset val="100"/>
      </c:catAx>
      <c:valAx>
        <c:axId val="1565040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</a:t>
                </a:r>
                <a:r>
                  <a:rPr lang="cs-CZ" baseline="0"/>
                  <a:t> poanestetických komplikací</a:t>
                </a:r>
                <a:r>
                  <a:rPr lang="en-US"/>
                  <a:t> ( % )</a:t>
                </a:r>
              </a:p>
            </c:rich>
          </c:tx>
        </c:title>
        <c:numFmt formatCode="General" sourceLinked="1"/>
        <c:tickLblPos val="nextTo"/>
        <c:crossAx val="156498176"/>
        <c:crosses val="autoZero"/>
        <c:crossBetween val="between"/>
      </c:valAx>
    </c:plotArea>
    <c:legend>
      <c:legendPos val="r"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4"/>
  <c:chart>
    <c:autoTitleDeleted val="1"/>
    <c:view3D>
      <c:rAngAx val="1"/>
    </c:view3D>
    <c:plotArea>
      <c:layout>
        <c:manualLayout>
          <c:layoutTarget val="inner"/>
          <c:xMode val="edge"/>
          <c:yMode val="edge"/>
          <c:x val="9.2803281421432321E-2"/>
          <c:y val="3.8995594300712394E-2"/>
          <c:w val="0.81790173569515068"/>
          <c:h val="0.82928805774278214"/>
        </c:manualLayout>
      </c:layout>
      <c:bar3DChart>
        <c:barDir val="col"/>
        <c:grouping val="clustered"/>
        <c:ser>
          <c:idx val="0"/>
          <c:order val="0"/>
          <c:tx>
            <c:strRef>
              <c:f>[1]List1!$D$237</c:f>
              <c:strCache>
                <c:ptCount val="1"/>
                <c:pt idx="0">
                  <c:v>CA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dLbls>
            <c:dLbl>
              <c:idx val="0"/>
              <c:layout>
                <c:manualLayout>
                  <c:x val="5.9084194977843544E-3"/>
                  <c:y val="-8.9285714285714159E-3"/>
                </c:manualLayout>
              </c:layout>
              <c:showVal val="1"/>
            </c:dLbl>
            <c:dLbl>
              <c:idx val="1"/>
              <c:layout>
                <c:manualLayout>
                  <c:x val="1.1816838995568669E-2"/>
                  <c:y val="-8.9285714285714159E-3"/>
                </c:manualLayout>
              </c:layout>
              <c:showVal val="1"/>
            </c:dLbl>
            <c:dLbl>
              <c:idx val="2"/>
              <c:layout>
                <c:manualLayout>
                  <c:x val="5.9084194977843544E-3"/>
                  <c:y val="0"/>
                </c:manualLayout>
              </c:layout>
              <c:showVal val="1"/>
            </c:dLbl>
            <c:dLbl>
              <c:idx val="3"/>
              <c:layout>
                <c:manualLayout>
                  <c:x val="1.1816838995568707E-2"/>
                  <c:y val="-5.9523809523809521E-3"/>
                </c:manualLayout>
              </c:layout>
              <c:showVal val="1"/>
            </c:dLbl>
            <c:dLbl>
              <c:idx val="4"/>
              <c:layout>
                <c:manualLayout>
                  <c:x val="1.1816838995568707E-2"/>
                  <c:y val="-1.488095238095238E-2"/>
                </c:manualLayout>
              </c:layout>
              <c:showVal val="1"/>
            </c:dLbl>
            <c:dLbl>
              <c:idx val="5"/>
              <c:layout>
                <c:manualLayout>
                  <c:x val="1.1816838995568707E-2"/>
                  <c:y val="-1.7857142857142856E-2"/>
                </c:manualLayout>
              </c:layout>
              <c:showVal val="1"/>
            </c:dLbl>
            <c:delete val="1"/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</c:dLbls>
          <c:cat>
            <c:strRef>
              <c:f>[1]List1!$C$238:$C$243</c:f>
              <c:strCache>
                <c:ptCount val="6"/>
                <c:pt idx="0">
                  <c:v>19 let a méně</c:v>
                </c:pt>
                <c:pt idx="1">
                  <c:v>20 - 25 let</c:v>
                </c:pt>
                <c:pt idx="2">
                  <c:v>26 - 35 let</c:v>
                </c:pt>
                <c:pt idx="3">
                  <c:v>36 - 45 let</c:v>
                </c:pt>
                <c:pt idx="4">
                  <c:v>46 - 55 let</c:v>
                </c:pt>
                <c:pt idx="5">
                  <c:v>56 let a více</c:v>
                </c:pt>
              </c:strCache>
            </c:strRef>
          </c:cat>
          <c:val>
            <c:numRef>
              <c:f>[1]List1!$D$238:$D$243</c:f>
              <c:numCache>
                <c:formatCode>General</c:formatCode>
                <c:ptCount val="6"/>
                <c:pt idx="0">
                  <c:v>3</c:v>
                </c:pt>
                <c:pt idx="1">
                  <c:v>23</c:v>
                </c:pt>
                <c:pt idx="2">
                  <c:v>23</c:v>
                </c:pt>
                <c:pt idx="3">
                  <c:v>28</c:v>
                </c:pt>
                <c:pt idx="4">
                  <c:v>13</c:v>
                </c:pt>
                <c:pt idx="5">
                  <c:v>5</c:v>
                </c:pt>
              </c:numCache>
            </c:numRef>
          </c:val>
        </c:ser>
        <c:ser>
          <c:idx val="1"/>
          <c:order val="1"/>
          <c:tx>
            <c:strRef>
              <c:f>[1]List1!$E$237</c:f>
              <c:strCache>
                <c:ptCount val="1"/>
                <c:pt idx="0">
                  <c:v>SA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dLbls>
            <c:dLbl>
              <c:idx val="0"/>
              <c:layout>
                <c:manualLayout>
                  <c:x val="1.3786312161496799E-2"/>
                  <c:y val="-1.7857142857142856E-2"/>
                </c:manualLayout>
              </c:layout>
              <c:showVal val="1"/>
            </c:dLbl>
            <c:dLbl>
              <c:idx val="1"/>
              <c:layout>
                <c:manualLayout>
                  <c:x val="1.7725258493353029E-2"/>
                  <c:y val="-1.488095238095238E-2"/>
                </c:manualLayout>
              </c:layout>
              <c:showVal val="1"/>
            </c:dLbl>
            <c:dLbl>
              <c:idx val="2"/>
              <c:layout>
                <c:manualLayout>
                  <c:x val="1.7725258493353029E-2"/>
                  <c:y val="-8.9285714285714159E-3"/>
                </c:manualLayout>
              </c:layout>
              <c:showVal val="1"/>
            </c:dLbl>
            <c:dLbl>
              <c:idx val="3"/>
              <c:layout>
                <c:manualLayout>
                  <c:x val="1.7725258493353109E-2"/>
                  <c:y val="-3.5714285714285712E-2"/>
                </c:manualLayout>
              </c:layout>
              <c:showVal val="1"/>
            </c:dLbl>
            <c:dLbl>
              <c:idx val="4"/>
              <c:layout>
                <c:manualLayout>
                  <c:x val="1.3786312161496799E-2"/>
                  <c:y val="-5.9523809523809521E-3"/>
                </c:manualLayout>
              </c:layout>
              <c:showVal val="1"/>
            </c:dLbl>
            <c:dLbl>
              <c:idx val="5"/>
              <c:layout>
                <c:manualLayout>
                  <c:x val="1.3786312161496799E-2"/>
                  <c:y val="-1.7857142857142856E-2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[1]List1!$C$238:$C$243</c:f>
              <c:strCache>
                <c:ptCount val="6"/>
                <c:pt idx="0">
                  <c:v>19 let a méně</c:v>
                </c:pt>
                <c:pt idx="1">
                  <c:v>20 - 25 let</c:v>
                </c:pt>
                <c:pt idx="2">
                  <c:v>26 - 35 let</c:v>
                </c:pt>
                <c:pt idx="3">
                  <c:v>36 - 45 let</c:v>
                </c:pt>
                <c:pt idx="4">
                  <c:v>46 - 55 let</c:v>
                </c:pt>
                <c:pt idx="5">
                  <c:v>56 let a více</c:v>
                </c:pt>
              </c:strCache>
            </c:strRef>
          </c:cat>
          <c:val>
            <c:numRef>
              <c:f>[1]List1!$E$238:$E$243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0</c:v>
                </c:pt>
              </c:numCache>
            </c:numRef>
          </c:val>
        </c:ser>
        <c:shape val="box"/>
        <c:axId val="156542464"/>
        <c:axId val="156544384"/>
        <c:axId val="0"/>
      </c:bar3DChart>
      <c:catAx>
        <c:axId val="1565424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Věkové rozmezí</a:t>
                </a:r>
              </a:p>
            </c:rich>
          </c:tx>
        </c:title>
        <c:majorTickMark val="none"/>
        <c:tickLblPos val="nextTo"/>
        <c:txPr>
          <a:bodyPr/>
          <a:lstStyle/>
          <a:p>
            <a:pPr>
              <a:defRPr b="1"/>
            </a:pPr>
            <a:endParaRPr lang="cs-CZ"/>
          </a:p>
        </c:txPr>
        <c:crossAx val="156544384"/>
        <c:crosses val="autoZero"/>
        <c:auto val="1"/>
        <c:lblAlgn val="ctr"/>
        <c:lblOffset val="100"/>
      </c:catAx>
      <c:valAx>
        <c:axId val="1565443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</a:t>
                </a:r>
              </a:p>
            </c:rich>
          </c:tx>
        </c:title>
        <c:numFmt formatCode="General" sourceLinked="1"/>
        <c:tickLblPos val="nextTo"/>
        <c:crossAx val="156542464"/>
        <c:crosses val="autoZero"/>
        <c:crossBetween val="between"/>
      </c:valAx>
    </c:plotArea>
    <c:legend>
      <c:legendPos val="r"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38"/>
  <c:chart>
    <c:autoTitleDeleted val="1"/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[1]List1!$C$286</c:f>
              <c:strCache>
                <c:ptCount val="1"/>
                <c:pt idx="0">
                  <c:v>Muž</c:v>
                </c:pt>
              </c:strCache>
            </c:strRef>
          </c:tx>
          <c:dLbls>
            <c:dLbl>
              <c:idx val="0"/>
              <c:layout>
                <c:manualLayout>
                  <c:x val="3.6866359447004692E-2"/>
                  <c:y val="-1.129943502824858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65,26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2.0481310803891487E-2"/>
                  <c:y val="-1.9774011299435072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91,67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[1]List1!$D$285:$E$285</c:f>
              <c:strCache>
                <c:ptCount val="2"/>
                <c:pt idx="0">
                  <c:v>CA</c:v>
                </c:pt>
                <c:pt idx="1">
                  <c:v>SA</c:v>
                </c:pt>
              </c:strCache>
            </c:strRef>
          </c:cat>
          <c:val>
            <c:numRef>
              <c:f>[1]List1!$D$286:$E$286</c:f>
              <c:numCache>
                <c:formatCode>General</c:formatCode>
                <c:ptCount val="2"/>
                <c:pt idx="0">
                  <c:v>65.260000000000005</c:v>
                </c:pt>
                <c:pt idx="1">
                  <c:v>91.67</c:v>
                </c:pt>
              </c:numCache>
            </c:numRef>
          </c:val>
        </c:ser>
        <c:ser>
          <c:idx val="1"/>
          <c:order val="1"/>
          <c:tx>
            <c:strRef>
              <c:f>[1]List1!$C$287</c:f>
              <c:strCache>
                <c:ptCount val="1"/>
                <c:pt idx="0">
                  <c:v>Žena</c:v>
                </c:pt>
              </c:strCache>
            </c:strRef>
          </c:tx>
          <c:dLbls>
            <c:dLbl>
              <c:idx val="0"/>
              <c:layout>
                <c:manualLayout>
                  <c:x val="7.9877112135176731E-2"/>
                  <c:y val="-1.694915254237288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34,74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3.2770097286226388E-2"/>
                  <c:y val="-1.694915254237292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8,33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400" b="1"/>
                </a:pPr>
                <a:endParaRPr lang="cs-CZ"/>
              </a:p>
            </c:txPr>
            <c:showVal val="1"/>
          </c:dLbls>
          <c:cat>
            <c:strRef>
              <c:f>[1]List1!$D$285:$E$285</c:f>
              <c:strCache>
                <c:ptCount val="2"/>
                <c:pt idx="0">
                  <c:v>CA</c:v>
                </c:pt>
                <c:pt idx="1">
                  <c:v>SA</c:v>
                </c:pt>
              </c:strCache>
            </c:strRef>
          </c:cat>
          <c:val>
            <c:numRef>
              <c:f>[1]List1!$D$287:$E$287</c:f>
              <c:numCache>
                <c:formatCode>General</c:formatCode>
                <c:ptCount val="2"/>
                <c:pt idx="0">
                  <c:v>34.74</c:v>
                </c:pt>
                <c:pt idx="1">
                  <c:v>8.33</c:v>
                </c:pt>
              </c:numCache>
            </c:numRef>
          </c:val>
        </c:ser>
        <c:shape val="box"/>
        <c:axId val="156616192"/>
        <c:axId val="156617728"/>
        <c:axId val="0"/>
      </c:bar3DChart>
      <c:catAx>
        <c:axId val="156616192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sz="1400" b="1"/>
            </a:pPr>
            <a:endParaRPr lang="cs-CZ"/>
          </a:p>
        </c:txPr>
        <c:crossAx val="156617728"/>
        <c:crosses val="autoZero"/>
        <c:auto val="1"/>
        <c:lblAlgn val="ctr"/>
        <c:lblOffset val="100"/>
      </c:catAx>
      <c:valAx>
        <c:axId val="15661772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Počet pacientů ( % )</a:t>
                </a:r>
              </a:p>
            </c:rich>
          </c:tx>
        </c:title>
        <c:numFmt formatCode="General" sourceLinked="1"/>
        <c:tickLblPos val="nextTo"/>
        <c:crossAx val="156616192"/>
        <c:crosses val="autoZero"/>
        <c:crossBetween val="between"/>
      </c:valAx>
    </c:plotArea>
    <c:legend>
      <c:legendPos val="r"/>
      <c:txPr>
        <a:bodyPr/>
        <a:lstStyle/>
        <a:p>
          <a:pPr>
            <a:defRPr b="1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4</xdr:row>
      <xdr:rowOff>38100</xdr:rowOff>
    </xdr:from>
    <xdr:to>
      <xdr:col>11</xdr:col>
      <xdr:colOff>219075</xdr:colOff>
      <xdr:row>28</xdr:row>
      <xdr:rowOff>95250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581024</xdr:colOff>
      <xdr:row>29</xdr:row>
      <xdr:rowOff>9524</xdr:rowOff>
    </xdr:from>
    <xdr:to>
      <xdr:col>12</xdr:col>
      <xdr:colOff>295274</xdr:colOff>
      <xdr:row>53</xdr:row>
      <xdr:rowOff>19050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571500</xdr:colOff>
      <xdr:row>55</xdr:row>
      <xdr:rowOff>38099</xdr:rowOff>
    </xdr:from>
    <xdr:to>
      <xdr:col>11</xdr:col>
      <xdr:colOff>552450</xdr:colOff>
      <xdr:row>78</xdr:row>
      <xdr:rowOff>104774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19051</xdr:colOff>
      <xdr:row>80</xdr:row>
      <xdr:rowOff>9526</xdr:rowOff>
    </xdr:from>
    <xdr:to>
      <xdr:col>10</xdr:col>
      <xdr:colOff>190501</xdr:colOff>
      <xdr:row>100</xdr:row>
      <xdr:rowOff>76200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102</xdr:row>
      <xdr:rowOff>76200</xdr:rowOff>
    </xdr:from>
    <xdr:to>
      <xdr:col>11</xdr:col>
      <xdr:colOff>466725</xdr:colOff>
      <xdr:row>128</xdr:row>
      <xdr:rowOff>38100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304799</xdr:colOff>
      <xdr:row>130</xdr:row>
      <xdr:rowOff>28574</xdr:rowOff>
    </xdr:from>
    <xdr:to>
      <xdr:col>11</xdr:col>
      <xdr:colOff>409574</xdr:colOff>
      <xdr:row>153</xdr:row>
      <xdr:rowOff>171449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476249</xdr:colOff>
      <xdr:row>155</xdr:row>
      <xdr:rowOff>171449</xdr:rowOff>
    </xdr:from>
    <xdr:to>
      <xdr:col>11</xdr:col>
      <xdr:colOff>409575</xdr:colOff>
      <xdr:row>180</xdr:row>
      <xdr:rowOff>142874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95250</xdr:colOff>
      <xdr:row>181</xdr:row>
      <xdr:rowOff>161926</xdr:rowOff>
    </xdr:from>
    <xdr:to>
      <xdr:col>12</xdr:col>
      <xdr:colOff>247651</xdr:colOff>
      <xdr:row>205</xdr:row>
      <xdr:rowOff>171450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371475</xdr:colOff>
      <xdr:row>207</xdr:row>
      <xdr:rowOff>152400</xdr:rowOff>
    </xdr:from>
    <xdr:to>
      <xdr:col>10</xdr:col>
      <xdr:colOff>161925</xdr:colOff>
      <xdr:row>230</xdr:row>
      <xdr:rowOff>171450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609599</xdr:colOff>
      <xdr:row>238</xdr:row>
      <xdr:rowOff>0</xdr:rowOff>
    </xdr:from>
    <xdr:to>
      <xdr:col>10</xdr:col>
      <xdr:colOff>85724</xdr:colOff>
      <xdr:row>258</xdr:row>
      <xdr:rowOff>76200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9525</xdr:colOff>
      <xdr:row>259</xdr:row>
      <xdr:rowOff>161924</xdr:rowOff>
    </xdr:from>
    <xdr:to>
      <xdr:col>11</xdr:col>
      <xdr:colOff>542925</xdr:colOff>
      <xdr:row>285</xdr:row>
      <xdr:rowOff>152399</xdr:rowOff>
    </xdr:to>
    <xdr:graphicFrame macro="">
      <xdr:nvGraphicFramePr>
        <xdr:cNvPr id="13" name="Graf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47624</xdr:colOff>
      <xdr:row>287</xdr:row>
      <xdr:rowOff>95249</xdr:rowOff>
    </xdr:from>
    <xdr:to>
      <xdr:col>11</xdr:col>
      <xdr:colOff>447675</xdr:colOff>
      <xdr:row>312</xdr:row>
      <xdr:rowOff>0</xdr:rowOff>
    </xdr:to>
    <xdr:graphicFrame macro="">
      <xdr:nvGraphicFramePr>
        <xdr:cNvPr id="14" name="Graf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114300</xdr:colOff>
      <xdr:row>313</xdr:row>
      <xdr:rowOff>66674</xdr:rowOff>
    </xdr:from>
    <xdr:to>
      <xdr:col>12</xdr:col>
      <xdr:colOff>152400</xdr:colOff>
      <xdr:row>340</xdr:row>
      <xdr:rowOff>57150</xdr:rowOff>
    </xdr:to>
    <xdr:graphicFrame macro="">
      <xdr:nvGraphicFramePr>
        <xdr:cNvPr id="15" name="Graf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123824</xdr:colOff>
      <xdr:row>341</xdr:row>
      <xdr:rowOff>152400</xdr:rowOff>
    </xdr:from>
    <xdr:to>
      <xdr:col>12</xdr:col>
      <xdr:colOff>95250</xdr:colOff>
      <xdr:row>367</xdr:row>
      <xdr:rowOff>133350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523874</xdr:colOff>
      <xdr:row>370</xdr:row>
      <xdr:rowOff>9524</xdr:rowOff>
    </xdr:from>
    <xdr:to>
      <xdr:col>11</xdr:col>
      <xdr:colOff>514349</xdr:colOff>
      <xdr:row>395</xdr:row>
      <xdr:rowOff>171450</xdr:rowOff>
    </xdr:to>
    <xdr:graphicFrame macro="">
      <xdr:nvGraphicFramePr>
        <xdr:cNvPr id="17" name="Graf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409575</xdr:colOff>
      <xdr:row>397</xdr:row>
      <xdr:rowOff>104775</xdr:rowOff>
    </xdr:from>
    <xdr:to>
      <xdr:col>11</xdr:col>
      <xdr:colOff>66675</xdr:colOff>
      <xdr:row>418</xdr:row>
      <xdr:rowOff>104775</xdr:rowOff>
    </xdr:to>
    <xdr:graphicFrame macro="">
      <xdr:nvGraphicFramePr>
        <xdr:cNvPr id="18" name="Graf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171449</xdr:colOff>
      <xdr:row>419</xdr:row>
      <xdr:rowOff>180975</xdr:rowOff>
    </xdr:from>
    <xdr:to>
      <xdr:col>12</xdr:col>
      <xdr:colOff>19050</xdr:colOff>
      <xdr:row>440</xdr:row>
      <xdr:rowOff>180975</xdr:rowOff>
    </xdr:to>
    <xdr:graphicFrame macro="">
      <xdr:nvGraphicFramePr>
        <xdr:cNvPr id="19" name="Graf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419100</xdr:colOff>
      <xdr:row>447</xdr:row>
      <xdr:rowOff>38100</xdr:rowOff>
    </xdr:from>
    <xdr:to>
      <xdr:col>11</xdr:col>
      <xdr:colOff>552450</xdr:colOff>
      <xdr:row>474</xdr:row>
      <xdr:rowOff>57150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476250</xdr:colOff>
      <xdr:row>476</xdr:row>
      <xdr:rowOff>142874</xdr:rowOff>
    </xdr:from>
    <xdr:to>
      <xdr:col>11</xdr:col>
      <xdr:colOff>514350</xdr:colOff>
      <xdr:row>498</xdr:row>
      <xdr:rowOff>180975</xdr:rowOff>
    </xdr:to>
    <xdr:graphicFrame macro="">
      <xdr:nvGraphicFramePr>
        <xdr:cNvPr id="21" name="Graf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552449</xdr:colOff>
      <xdr:row>500</xdr:row>
      <xdr:rowOff>47625</xdr:rowOff>
    </xdr:from>
    <xdr:to>
      <xdr:col>12</xdr:col>
      <xdr:colOff>295274</xdr:colOff>
      <xdr:row>522</xdr:row>
      <xdr:rowOff>123825</xdr:rowOff>
    </xdr:to>
    <xdr:graphicFrame macro="">
      <xdr:nvGraphicFramePr>
        <xdr:cNvPr id="22" name="Graf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523874</xdr:colOff>
      <xdr:row>525</xdr:row>
      <xdr:rowOff>161925</xdr:rowOff>
    </xdr:from>
    <xdr:to>
      <xdr:col>12</xdr:col>
      <xdr:colOff>19049</xdr:colOff>
      <xdr:row>549</xdr:row>
      <xdr:rowOff>85725</xdr:rowOff>
    </xdr:to>
    <xdr:graphicFrame macro="">
      <xdr:nvGraphicFramePr>
        <xdr:cNvPr id="23" name="Graf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es/Documents/Se&#353;it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1"/>
    </sheetNames>
    <sheetDataSet>
      <sheetData sheetId="0">
        <row r="102">
          <cell r="B102" t="str">
            <v>ASK diagnostická</v>
          </cell>
          <cell r="C102">
            <v>73.680000000000007</v>
          </cell>
        </row>
        <row r="103">
          <cell r="B103" t="str">
            <v>Menisektomie</v>
          </cell>
          <cell r="C103">
            <v>2.11</v>
          </cell>
        </row>
        <row r="104">
          <cell r="B104" t="str">
            <v>Plastika vazů</v>
          </cell>
          <cell r="C104">
            <v>23.16</v>
          </cell>
        </row>
        <row r="105">
          <cell r="B105" t="str">
            <v>Stabilizace patelly</v>
          </cell>
          <cell r="C105">
            <v>1.05</v>
          </cell>
        </row>
        <row r="134">
          <cell r="G134" t="str">
            <v>Bez komplikací</v>
          </cell>
          <cell r="H134">
            <v>70.53</v>
          </cell>
        </row>
        <row r="135">
          <cell r="G135" t="str">
            <v>S komplikacemi</v>
          </cell>
          <cell r="H135">
            <v>29.47</v>
          </cell>
        </row>
        <row r="159">
          <cell r="N159" t="str">
            <v>Bradykardie</v>
          </cell>
          <cell r="O159">
            <v>78.569999999999993</v>
          </cell>
        </row>
        <row r="160">
          <cell r="N160" t="str">
            <v>Hypertenze</v>
          </cell>
          <cell r="O160">
            <v>10.72</v>
          </cell>
        </row>
        <row r="161">
          <cell r="N161" t="str">
            <v>Hypotenze</v>
          </cell>
          <cell r="O161">
            <v>3.57</v>
          </cell>
        </row>
        <row r="162">
          <cell r="N162" t="str">
            <v>Bronchospazmus</v>
          </cell>
          <cell r="O162">
            <v>3.57</v>
          </cell>
        </row>
        <row r="163">
          <cell r="N163" t="str">
            <v>Klonické křeče</v>
          </cell>
          <cell r="O163">
            <v>3.57</v>
          </cell>
        </row>
        <row r="180">
          <cell r="C180" t="str">
            <v>Bradykardie</v>
          </cell>
          <cell r="D180">
            <v>6</v>
          </cell>
        </row>
        <row r="181">
          <cell r="C181" t="str">
            <v>Hypertenze</v>
          </cell>
          <cell r="D181">
            <v>5</v>
          </cell>
        </row>
        <row r="182">
          <cell r="C182" t="str">
            <v>Pokles saturace</v>
          </cell>
          <cell r="D182">
            <v>2</v>
          </cell>
        </row>
        <row r="183">
          <cell r="C183" t="str">
            <v>Zvýšená krevní ztráta</v>
          </cell>
          <cell r="D183">
            <v>3</v>
          </cell>
        </row>
        <row r="203">
          <cell r="C203" t="str">
            <v>Bez komplikací</v>
          </cell>
          <cell r="D203">
            <v>0.83160000000000001</v>
          </cell>
        </row>
        <row r="204">
          <cell r="C204" t="str">
            <v>S komplikacemi</v>
          </cell>
          <cell r="D204">
            <v>0.16839999999999999</v>
          </cell>
        </row>
        <row r="237">
          <cell r="D237" t="str">
            <v>CA</v>
          </cell>
          <cell r="E237" t="str">
            <v>SA</v>
          </cell>
        </row>
        <row r="238">
          <cell r="C238" t="str">
            <v>19 let a méně</v>
          </cell>
          <cell r="D238">
            <v>3</v>
          </cell>
          <cell r="E238">
            <v>1</v>
          </cell>
        </row>
        <row r="239">
          <cell r="C239" t="str">
            <v>20 - 25 let</v>
          </cell>
          <cell r="D239">
            <v>23</v>
          </cell>
          <cell r="E239">
            <v>1</v>
          </cell>
        </row>
        <row r="240">
          <cell r="C240" t="str">
            <v>26 - 35 let</v>
          </cell>
          <cell r="D240">
            <v>23</v>
          </cell>
          <cell r="E240">
            <v>3</v>
          </cell>
        </row>
        <row r="241">
          <cell r="C241" t="str">
            <v>36 - 45 let</v>
          </cell>
          <cell r="D241">
            <v>28</v>
          </cell>
          <cell r="E241">
            <v>4</v>
          </cell>
        </row>
        <row r="242">
          <cell r="C242" t="str">
            <v>46 - 55 let</v>
          </cell>
          <cell r="D242">
            <v>13</v>
          </cell>
          <cell r="E242">
            <v>3</v>
          </cell>
        </row>
        <row r="243">
          <cell r="C243" t="str">
            <v>56 let a více</v>
          </cell>
          <cell r="D243">
            <v>5</v>
          </cell>
          <cell r="E243">
            <v>0</v>
          </cell>
        </row>
        <row r="285">
          <cell r="D285" t="str">
            <v>CA</v>
          </cell>
          <cell r="E285" t="str">
            <v>SA</v>
          </cell>
        </row>
        <row r="286">
          <cell r="C286" t="str">
            <v>Muž</v>
          </cell>
          <cell r="D286">
            <v>65.260000000000005</v>
          </cell>
          <cell r="E286">
            <v>91.67</v>
          </cell>
        </row>
        <row r="287">
          <cell r="C287" t="str">
            <v>Žena</v>
          </cell>
          <cell r="D287">
            <v>34.74</v>
          </cell>
          <cell r="E287">
            <v>8.33</v>
          </cell>
        </row>
        <row r="316">
          <cell r="C316" t="str">
            <v>ASK diagnostická</v>
          </cell>
          <cell r="D316">
            <v>0.5</v>
          </cell>
        </row>
        <row r="317">
          <cell r="C317" t="str">
            <v>Plastika vazů</v>
          </cell>
          <cell r="D317">
            <v>0.5</v>
          </cell>
        </row>
        <row r="345">
          <cell r="C345" t="str">
            <v>Bez komplikací</v>
          </cell>
          <cell r="D345">
            <v>9</v>
          </cell>
        </row>
        <row r="346">
          <cell r="C346" t="str">
            <v>S komplikacemi</v>
          </cell>
          <cell r="D346">
            <v>3</v>
          </cell>
        </row>
        <row r="350">
          <cell r="C350" t="str">
            <v>Hypertenze</v>
          </cell>
          <cell r="D350">
            <v>33.33</v>
          </cell>
        </row>
        <row r="351">
          <cell r="C351" t="str">
            <v>Bradykardie</v>
          </cell>
          <cell r="D351">
            <v>66.67</v>
          </cell>
        </row>
        <row r="389">
          <cell r="D389" t="str">
            <v>Při přijetí</v>
          </cell>
          <cell r="E389" t="str">
            <v>Při propuštění</v>
          </cell>
        </row>
        <row r="390">
          <cell r="C390" t="str">
            <v>Bez bolesti ( VAS O)</v>
          </cell>
          <cell r="D390">
            <v>25.26</v>
          </cell>
          <cell r="E390">
            <v>11.58</v>
          </cell>
        </row>
        <row r="391">
          <cell r="C391" t="str">
            <v>Bolest mírná (VAS 1 - 2)</v>
          </cell>
          <cell r="D391">
            <v>30.53</v>
          </cell>
          <cell r="E391">
            <v>88.42</v>
          </cell>
        </row>
        <row r="392">
          <cell r="C392" t="str">
            <v>Bolest střední intenzity ( VAS 3 - 5)</v>
          </cell>
          <cell r="D392">
            <v>41.05</v>
          </cell>
          <cell r="E392">
            <v>0</v>
          </cell>
        </row>
        <row r="393">
          <cell r="C393" t="str">
            <v>Bolest silná (VAS 6 -8)</v>
          </cell>
          <cell r="D393">
            <v>3.16</v>
          </cell>
          <cell r="E393">
            <v>0</v>
          </cell>
        </row>
        <row r="394">
          <cell r="C394" t="str">
            <v>Bolest nesnesitelná ( VAS 9 - 10)</v>
          </cell>
          <cell r="D394">
            <v>0</v>
          </cell>
          <cell r="E394">
            <v>0</v>
          </cell>
        </row>
        <row r="414">
          <cell r="D414" t="str">
            <v>Při přijetí</v>
          </cell>
          <cell r="E414" t="str">
            <v>Při propuštění</v>
          </cell>
        </row>
        <row r="415">
          <cell r="C415" t="str">
            <v>Fyziologická srdeční frekvence ( 51 - 90 )</v>
          </cell>
          <cell r="D415">
            <v>74</v>
          </cell>
          <cell r="E415">
            <v>88</v>
          </cell>
        </row>
        <row r="416">
          <cell r="C416" t="str">
            <v>Bradykardie ( 50 a méně)</v>
          </cell>
          <cell r="D416">
            <v>6</v>
          </cell>
          <cell r="E416">
            <v>3</v>
          </cell>
        </row>
        <row r="417">
          <cell r="C417" t="str">
            <v>Tachykardie ( 91 a více)</v>
          </cell>
          <cell r="D417">
            <v>15</v>
          </cell>
          <cell r="E417">
            <v>4</v>
          </cell>
        </row>
        <row r="486">
          <cell r="C486" t="str">
            <v>Saturace 88 - 93 %</v>
          </cell>
          <cell r="D486" t="str">
            <v>Saturace 94 - 100 %</v>
          </cell>
        </row>
        <row r="487">
          <cell r="B487" t="str">
            <v>Při přijetí</v>
          </cell>
          <cell r="C487">
            <v>10.53</v>
          </cell>
          <cell r="D487">
            <v>89.47</v>
          </cell>
        </row>
        <row r="488">
          <cell r="B488" t="str">
            <v>Při propuštění</v>
          </cell>
          <cell r="C488">
            <v>0</v>
          </cell>
          <cell r="D488">
            <v>100</v>
          </cell>
        </row>
        <row r="514">
          <cell r="B514" t="str">
            <v>Bradykardie</v>
          </cell>
          <cell r="C514">
            <v>87.5</v>
          </cell>
          <cell r="F514" t="str">
            <v>Bez komplikací</v>
          </cell>
          <cell r="G514">
            <v>0.33329999999999999</v>
          </cell>
        </row>
        <row r="515">
          <cell r="B515" t="str">
            <v>Zvýšená krevní ztráta</v>
          </cell>
          <cell r="C515">
            <v>12.5</v>
          </cell>
          <cell r="F515" t="str">
            <v>S komplikacemi</v>
          </cell>
          <cell r="G515">
            <v>0.66669999999999996</v>
          </cell>
        </row>
        <row r="548">
          <cell r="C548" t="str">
            <v>Při přijetí</v>
          </cell>
          <cell r="D548" t="str">
            <v>Při propuštění</v>
          </cell>
        </row>
        <row r="549">
          <cell r="B549" t="str">
            <v>Fyziologická srdeční  frekvence (51 - 90 /min.)</v>
          </cell>
          <cell r="C549">
            <v>4</v>
          </cell>
          <cell r="D549">
            <v>12</v>
          </cell>
        </row>
        <row r="550">
          <cell r="B550" t="str">
            <v>Bradykardie ( 50 /min. a méně)</v>
          </cell>
          <cell r="C550">
            <v>7</v>
          </cell>
          <cell r="D550">
            <v>0</v>
          </cell>
        </row>
        <row r="551">
          <cell r="B551" t="str">
            <v>Tachykardie ( 91/min.  a více)</v>
          </cell>
          <cell r="C551">
            <v>1</v>
          </cell>
          <cell r="D551">
            <v>0</v>
          </cell>
        </row>
        <row r="583">
          <cell r="C583" t="str">
            <v>Saturace 88 - 93 %</v>
          </cell>
          <cell r="D583" t="str">
            <v>Saturace 94 - 100 %</v>
          </cell>
        </row>
        <row r="584">
          <cell r="B584" t="str">
            <v>Při přijetí</v>
          </cell>
          <cell r="C584">
            <v>0</v>
          </cell>
          <cell r="D584">
            <v>100</v>
          </cell>
        </row>
        <row r="585">
          <cell r="B585" t="str">
            <v>Při propuštění</v>
          </cell>
          <cell r="C585">
            <v>0</v>
          </cell>
          <cell r="D585">
            <v>100</v>
          </cell>
        </row>
        <row r="615">
          <cell r="B615" t="str">
            <v>19 let a méně</v>
          </cell>
          <cell r="C615">
            <v>8.33</v>
          </cell>
        </row>
        <row r="616">
          <cell r="B616" t="str">
            <v>20 - 25 let</v>
          </cell>
          <cell r="C616">
            <v>20.83</v>
          </cell>
        </row>
        <row r="617">
          <cell r="B617" t="str">
            <v>26 - 35 let</v>
          </cell>
          <cell r="C617">
            <v>29.17</v>
          </cell>
        </row>
        <row r="618">
          <cell r="B618" t="str">
            <v>36 - 45 let</v>
          </cell>
          <cell r="C618">
            <v>16.670000000000002</v>
          </cell>
        </row>
        <row r="619">
          <cell r="B619" t="str">
            <v>46 - 55 let</v>
          </cell>
          <cell r="C619">
            <v>20.83</v>
          </cell>
        </row>
        <row r="620">
          <cell r="B620" t="str">
            <v>56 let a více</v>
          </cell>
          <cell r="C620">
            <v>4.17</v>
          </cell>
        </row>
        <row r="664">
          <cell r="C664" t="str">
            <v>Při přijetí</v>
          </cell>
          <cell r="D664" t="str">
            <v>Při propuštění</v>
          </cell>
        </row>
        <row r="665">
          <cell r="B665" t="str">
            <v xml:space="preserve">Systolický tlak pod 100 </v>
          </cell>
          <cell r="C665">
            <v>0</v>
          </cell>
          <cell r="D665">
            <v>0</v>
          </cell>
        </row>
        <row r="666">
          <cell r="B666" t="str">
            <v>100/60 - 139/89</v>
          </cell>
          <cell r="C666">
            <v>75</v>
          </cell>
          <cell r="D666">
            <v>81</v>
          </cell>
        </row>
        <row r="667">
          <cell r="B667" t="str">
            <v>140/90 - 159/99</v>
          </cell>
          <cell r="C667">
            <v>15</v>
          </cell>
          <cell r="D667">
            <v>14</v>
          </cell>
        </row>
        <row r="668">
          <cell r="B668" t="str">
            <v>160/100 - 179/109</v>
          </cell>
          <cell r="C668">
            <v>5</v>
          </cell>
          <cell r="D668">
            <v>0</v>
          </cell>
        </row>
        <row r="669">
          <cell r="B669" t="str">
            <v>180/110 - 209/119</v>
          </cell>
          <cell r="C669">
            <v>0</v>
          </cell>
          <cell r="D669">
            <v>0</v>
          </cell>
        </row>
        <row r="710">
          <cell r="C710" t="str">
            <v>Při přijetí</v>
          </cell>
          <cell r="D710" t="str">
            <v>Při propuštění</v>
          </cell>
        </row>
        <row r="711">
          <cell r="B711" t="str">
            <v xml:space="preserve">Systolický tlak pod 100 </v>
          </cell>
          <cell r="C711">
            <v>0</v>
          </cell>
          <cell r="D711">
            <v>0</v>
          </cell>
        </row>
        <row r="712">
          <cell r="B712" t="str">
            <v>100/60 - 139/89</v>
          </cell>
          <cell r="C712">
            <v>10</v>
          </cell>
          <cell r="D712">
            <v>9</v>
          </cell>
        </row>
        <row r="713">
          <cell r="B713" t="str">
            <v>140/90 - 159/99</v>
          </cell>
          <cell r="C713">
            <v>2</v>
          </cell>
          <cell r="D713">
            <v>3</v>
          </cell>
        </row>
        <row r="714">
          <cell r="B714" t="str">
            <v>160/100 - 179/109</v>
          </cell>
          <cell r="C714">
            <v>0</v>
          </cell>
          <cell r="D714">
            <v>0</v>
          </cell>
        </row>
        <row r="715">
          <cell r="B715" t="str">
            <v>180/110 - 209/119</v>
          </cell>
          <cell r="C715">
            <v>0</v>
          </cell>
          <cell r="D715">
            <v>0</v>
          </cell>
        </row>
        <row r="746">
          <cell r="B746" t="str">
            <v>19 let a méně</v>
          </cell>
          <cell r="C746">
            <v>3.74</v>
          </cell>
        </row>
        <row r="747">
          <cell r="B747" t="str">
            <v>20 - 25 let</v>
          </cell>
          <cell r="C747">
            <v>22.43</v>
          </cell>
        </row>
        <row r="748">
          <cell r="B748" t="str">
            <v>26 - 35 let</v>
          </cell>
          <cell r="C748">
            <v>24.3</v>
          </cell>
        </row>
        <row r="749">
          <cell r="B749" t="str">
            <v>36 - 45 let</v>
          </cell>
          <cell r="C749">
            <v>29.91</v>
          </cell>
        </row>
        <row r="750">
          <cell r="B750" t="str">
            <v>46 - 55 let</v>
          </cell>
          <cell r="C750">
            <v>14.95</v>
          </cell>
        </row>
        <row r="751">
          <cell r="B751" t="str">
            <v>56 let a více</v>
          </cell>
          <cell r="C751">
            <v>4.67</v>
          </cell>
        </row>
      </sheetData>
    </sheetDataSet>
  </externalBook>
</externalLink>
</file>

<file path=xl/theme/theme1.xml><?xml version="1.0" encoding="utf-8"?>
<a:theme xmlns:a="http://schemas.openxmlformats.org/drawingml/2006/main" name="Motiv sady Offic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551"/>
  <sheetViews>
    <sheetView tabSelected="1" topLeftCell="A436" workbookViewId="0">
      <selection activeCell="M374" sqref="M374"/>
    </sheetView>
  </sheetViews>
  <sheetFormatPr defaultRowHeight="15"/>
  <cols>
    <col min="13" max="13" width="42.140625" customWidth="1"/>
    <col min="14" max="14" width="41.85546875" customWidth="1"/>
    <col min="15" max="15" width="25.28515625" customWidth="1"/>
    <col min="16" max="16" width="21.28515625" customWidth="1"/>
    <col min="17" max="17" width="17.5703125" customWidth="1"/>
    <col min="18" max="18" width="18.42578125" customWidth="1"/>
    <col min="19" max="19" width="17.5703125" customWidth="1"/>
  </cols>
  <sheetData>
    <row r="2" spans="2:15" ht="21">
      <c r="B2" s="8" t="s">
        <v>21</v>
      </c>
    </row>
    <row r="7" spans="2:15">
      <c r="M7" t="s">
        <v>71</v>
      </c>
    </row>
    <row r="9" spans="2:15">
      <c r="M9" s="1"/>
      <c r="N9" s="1" t="s">
        <v>16</v>
      </c>
      <c r="O9" s="1" t="s">
        <v>17</v>
      </c>
    </row>
    <row r="10" spans="2:15">
      <c r="M10" s="1" t="s">
        <v>5</v>
      </c>
      <c r="N10" s="1">
        <v>70</v>
      </c>
      <c r="O10" s="1">
        <v>73.680000000000007</v>
      </c>
    </row>
    <row r="11" spans="2:15">
      <c r="M11" s="1" t="s">
        <v>6</v>
      </c>
      <c r="N11" s="1">
        <v>2</v>
      </c>
      <c r="O11" s="1">
        <v>2.11</v>
      </c>
    </row>
    <row r="12" spans="2:15">
      <c r="M12" s="1" t="s">
        <v>7</v>
      </c>
      <c r="N12" s="1">
        <v>22</v>
      </c>
      <c r="O12" s="1">
        <v>23.16</v>
      </c>
    </row>
    <row r="13" spans="2:15">
      <c r="M13" s="1" t="s">
        <v>8</v>
      </c>
      <c r="N13" s="1">
        <v>1</v>
      </c>
      <c r="O13" s="1">
        <v>1.05</v>
      </c>
    </row>
    <row r="14" spans="2:15">
      <c r="M14" s="1" t="s">
        <v>0</v>
      </c>
      <c r="N14" s="1">
        <v>95</v>
      </c>
      <c r="O14" s="1">
        <f>SUM(O10:O13)</f>
        <v>100</v>
      </c>
    </row>
    <row r="16" spans="2:15">
      <c r="M16" t="s">
        <v>4</v>
      </c>
    </row>
    <row r="18" spans="13:14">
      <c r="M18" s="1" t="s">
        <v>5</v>
      </c>
      <c r="N18" s="1">
        <v>0.73680000000000001</v>
      </c>
    </row>
    <row r="19" spans="13:14">
      <c r="M19" s="1" t="s">
        <v>6</v>
      </c>
      <c r="N19" s="1">
        <v>2.1100000000000001E-2</v>
      </c>
    </row>
    <row r="20" spans="13:14">
      <c r="M20" s="1" t="s">
        <v>7</v>
      </c>
      <c r="N20" s="1">
        <v>0.2316</v>
      </c>
    </row>
    <row r="21" spans="13:14">
      <c r="M21" s="1" t="s">
        <v>8</v>
      </c>
      <c r="N21" s="1">
        <v>1.0500000000000001E-2</v>
      </c>
    </row>
    <row r="35" spans="14:16">
      <c r="N35" t="s">
        <v>72</v>
      </c>
    </row>
    <row r="37" spans="14:16">
      <c r="N37" t="s">
        <v>66</v>
      </c>
    </row>
    <row r="38" spans="14:16">
      <c r="N38" s="1"/>
      <c r="O38" s="1" t="s">
        <v>16</v>
      </c>
      <c r="P38" s="1" t="s">
        <v>17</v>
      </c>
    </row>
    <row r="39" spans="14:16">
      <c r="N39" s="1" t="s">
        <v>14</v>
      </c>
      <c r="O39" s="1">
        <v>67</v>
      </c>
      <c r="P39" s="1">
        <v>70.53</v>
      </c>
    </row>
    <row r="40" spans="14:16">
      <c r="N40" s="1" t="s">
        <v>15</v>
      </c>
      <c r="O40" s="1">
        <v>28</v>
      </c>
      <c r="P40" s="1">
        <v>29.47</v>
      </c>
    </row>
    <row r="41" spans="14:16">
      <c r="N41" s="1" t="s">
        <v>0</v>
      </c>
      <c r="O41" s="1">
        <f>SUM(O39:O40)</f>
        <v>95</v>
      </c>
      <c r="P41" s="1">
        <f>SUM(P39:P40)</f>
        <v>100</v>
      </c>
    </row>
    <row r="56" spans="14:16">
      <c r="N56" t="s">
        <v>73</v>
      </c>
    </row>
    <row r="57" spans="14:16">
      <c r="N57" t="s">
        <v>29</v>
      </c>
      <c r="O57" t="s">
        <v>30</v>
      </c>
    </row>
    <row r="59" spans="14:16">
      <c r="N59" s="1"/>
      <c r="O59" s="1" t="s">
        <v>16</v>
      </c>
      <c r="P59" s="1" t="s">
        <v>17</v>
      </c>
    </row>
    <row r="60" spans="14:16">
      <c r="N60" s="1" t="s">
        <v>9</v>
      </c>
      <c r="O60" s="1">
        <v>22</v>
      </c>
      <c r="P60" s="1">
        <v>78.569999999999993</v>
      </c>
    </row>
    <row r="61" spans="14:16">
      <c r="N61" s="1" t="s">
        <v>10</v>
      </c>
      <c r="O61" s="1">
        <v>3</v>
      </c>
      <c r="P61" s="1">
        <v>10.72</v>
      </c>
    </row>
    <row r="62" spans="14:16">
      <c r="N62" s="1" t="s">
        <v>11</v>
      </c>
      <c r="O62" s="1">
        <v>1</v>
      </c>
      <c r="P62" s="1">
        <v>3.57</v>
      </c>
    </row>
    <row r="63" spans="14:16">
      <c r="N63" s="1" t="s">
        <v>12</v>
      </c>
      <c r="O63" s="1">
        <v>1</v>
      </c>
      <c r="P63" s="1">
        <v>3.57</v>
      </c>
    </row>
    <row r="64" spans="14:16">
      <c r="N64" s="1" t="s">
        <v>13</v>
      </c>
      <c r="O64" s="1">
        <v>1</v>
      </c>
      <c r="P64" s="1">
        <v>3.57</v>
      </c>
    </row>
    <row r="65" spans="14:16">
      <c r="N65" s="1" t="s">
        <v>0</v>
      </c>
      <c r="O65" s="1">
        <v>28</v>
      </c>
      <c r="P65" s="1">
        <f>SUM(P60:P64)</f>
        <v>99.999999999999972</v>
      </c>
    </row>
    <row r="68" spans="14:16">
      <c r="N68" s="1" t="s">
        <v>9</v>
      </c>
      <c r="O68" s="1">
        <v>78.569999999999993</v>
      </c>
    </row>
    <row r="69" spans="14:16">
      <c r="N69" s="1" t="s">
        <v>10</v>
      </c>
      <c r="O69" s="1">
        <v>10.72</v>
      </c>
    </row>
    <row r="70" spans="14:16">
      <c r="N70" s="1" t="s">
        <v>11</v>
      </c>
      <c r="O70" s="1">
        <v>3.57</v>
      </c>
    </row>
    <row r="71" spans="14:16">
      <c r="N71" s="1" t="s">
        <v>12</v>
      </c>
      <c r="O71" s="1">
        <v>3.57</v>
      </c>
    </row>
    <row r="72" spans="14:16">
      <c r="N72" s="1" t="s">
        <v>13</v>
      </c>
      <c r="O72" s="1">
        <v>3.57</v>
      </c>
    </row>
    <row r="81" spans="14:16">
      <c r="N81" t="s">
        <v>74</v>
      </c>
    </row>
    <row r="82" spans="14:16">
      <c r="N82" t="s">
        <v>63</v>
      </c>
    </row>
    <row r="83" spans="14:16">
      <c r="N83" s="1"/>
      <c r="O83" s="1" t="s">
        <v>16</v>
      </c>
      <c r="P83" s="1" t="s">
        <v>17</v>
      </c>
    </row>
    <row r="84" spans="14:16">
      <c r="N84" s="1" t="s">
        <v>14</v>
      </c>
      <c r="O84" s="1">
        <v>79</v>
      </c>
      <c r="P84" s="1">
        <v>83.16</v>
      </c>
    </row>
    <row r="85" spans="14:16">
      <c r="N85" s="1" t="s">
        <v>15</v>
      </c>
      <c r="O85" s="1">
        <v>16</v>
      </c>
      <c r="P85" s="1">
        <v>16.84</v>
      </c>
    </row>
    <row r="86" spans="14:16">
      <c r="N86" s="1" t="s">
        <v>0</v>
      </c>
      <c r="O86" s="1">
        <v>95</v>
      </c>
      <c r="P86" s="1">
        <f>SUM(P84:P85)</f>
        <v>100</v>
      </c>
    </row>
    <row r="90" spans="14:16">
      <c r="N90" t="s">
        <v>14</v>
      </c>
      <c r="O90">
        <v>0.83160000000000001</v>
      </c>
    </row>
    <row r="91" spans="14:16">
      <c r="N91" t="s">
        <v>15</v>
      </c>
      <c r="O91">
        <v>0.16839999999999999</v>
      </c>
    </row>
    <row r="103" spans="14:16">
      <c r="N103" t="s">
        <v>75</v>
      </c>
    </row>
    <row r="104" spans="14:16">
      <c r="N104" t="s">
        <v>18</v>
      </c>
      <c r="O104" t="s">
        <v>2</v>
      </c>
    </row>
    <row r="105" spans="14:16">
      <c r="N105" s="1"/>
      <c r="O105" s="1" t="s">
        <v>16</v>
      </c>
      <c r="P105" s="1" t="s">
        <v>17</v>
      </c>
    </row>
    <row r="106" spans="14:16">
      <c r="N106" s="1" t="s">
        <v>9</v>
      </c>
      <c r="O106" s="1">
        <v>6</v>
      </c>
      <c r="P106" s="1">
        <v>37.5</v>
      </c>
    </row>
    <row r="107" spans="14:16">
      <c r="N107" s="1" t="s">
        <v>10</v>
      </c>
      <c r="O107" s="1">
        <v>5</v>
      </c>
      <c r="P107" s="1">
        <v>31.25</v>
      </c>
    </row>
    <row r="108" spans="14:16">
      <c r="N108" s="1" t="s">
        <v>19</v>
      </c>
      <c r="O108" s="1">
        <v>2</v>
      </c>
      <c r="P108" s="1">
        <v>12.5</v>
      </c>
    </row>
    <row r="109" spans="14:16">
      <c r="N109" s="1" t="s">
        <v>20</v>
      </c>
      <c r="O109" s="1">
        <v>3</v>
      </c>
      <c r="P109" s="1">
        <v>18.75</v>
      </c>
    </row>
    <row r="110" spans="14:16">
      <c r="N110" s="1" t="s">
        <v>0</v>
      </c>
      <c r="O110" s="1">
        <v>16</v>
      </c>
      <c r="P110" s="1">
        <f>SUM(P106:P109)</f>
        <v>100</v>
      </c>
    </row>
    <row r="112" spans="14:16">
      <c r="N112" s="1" t="s">
        <v>9</v>
      </c>
      <c r="O112" s="1">
        <v>37.5</v>
      </c>
    </row>
    <row r="113" spans="14:15">
      <c r="N113" s="1" t="s">
        <v>10</v>
      </c>
      <c r="O113" s="1">
        <v>31.25</v>
      </c>
    </row>
    <row r="114" spans="14:15">
      <c r="N114" s="1" t="s">
        <v>19</v>
      </c>
      <c r="O114" s="1">
        <v>12.5</v>
      </c>
    </row>
    <row r="115" spans="14:15">
      <c r="N115" s="1" t="s">
        <v>20</v>
      </c>
      <c r="O115" s="1">
        <v>18.75</v>
      </c>
    </row>
    <row r="131" spans="13:17">
      <c r="M131" t="s">
        <v>76</v>
      </c>
    </row>
    <row r="132" spans="13:17">
      <c r="M132" t="s">
        <v>36</v>
      </c>
      <c r="N132" t="s">
        <v>2</v>
      </c>
    </row>
    <row r="133" spans="13:17">
      <c r="M133" t="s">
        <v>37</v>
      </c>
      <c r="N133" t="s">
        <v>16</v>
      </c>
      <c r="P133" t="s">
        <v>17</v>
      </c>
    </row>
    <row r="134" spans="13:17">
      <c r="M134" s="1"/>
      <c r="N134" s="1" t="s">
        <v>43</v>
      </c>
      <c r="O134" s="1" t="s">
        <v>44</v>
      </c>
      <c r="P134" s="1" t="s">
        <v>43</v>
      </c>
      <c r="Q134" s="1" t="s">
        <v>44</v>
      </c>
    </row>
    <row r="135" spans="13:17">
      <c r="M135" s="1" t="s">
        <v>38</v>
      </c>
      <c r="N135" s="1">
        <v>24</v>
      </c>
      <c r="O135" s="1">
        <v>11</v>
      </c>
      <c r="P135" s="1">
        <v>25.26</v>
      </c>
      <c r="Q135" s="1">
        <v>11.58</v>
      </c>
    </row>
    <row r="136" spans="13:17">
      <c r="M136" s="1" t="s">
        <v>39</v>
      </c>
      <c r="N136" s="1">
        <v>29</v>
      </c>
      <c r="O136" s="1">
        <v>84</v>
      </c>
      <c r="P136" s="1">
        <v>30.53</v>
      </c>
      <c r="Q136" s="1">
        <v>88.42</v>
      </c>
    </row>
    <row r="137" spans="13:17">
      <c r="M137" s="1" t="s">
        <v>40</v>
      </c>
      <c r="N137" s="1">
        <v>39</v>
      </c>
      <c r="O137" s="1">
        <v>0</v>
      </c>
      <c r="P137" s="1">
        <v>41.05</v>
      </c>
      <c r="Q137" s="1">
        <v>0</v>
      </c>
    </row>
    <row r="138" spans="13:17">
      <c r="M138" s="1" t="s">
        <v>41</v>
      </c>
      <c r="N138" s="1">
        <v>3</v>
      </c>
      <c r="O138" s="1">
        <v>0</v>
      </c>
      <c r="P138" s="1">
        <v>3.16</v>
      </c>
      <c r="Q138" s="1">
        <v>0</v>
      </c>
    </row>
    <row r="139" spans="13:17">
      <c r="M139" s="1" t="s">
        <v>42</v>
      </c>
      <c r="N139" s="1">
        <v>0</v>
      </c>
      <c r="O139" s="1">
        <v>0</v>
      </c>
      <c r="P139" s="1">
        <v>0</v>
      </c>
      <c r="Q139" s="1">
        <v>0</v>
      </c>
    </row>
    <row r="140" spans="13:17">
      <c r="M140" s="1" t="s">
        <v>0</v>
      </c>
      <c r="N140" s="1">
        <f>SUM(N135:N139)</f>
        <v>95</v>
      </c>
      <c r="O140" s="1">
        <f>SUM(O135:O139)</f>
        <v>95</v>
      </c>
      <c r="P140" s="1">
        <f>SUM(P135:P139)</f>
        <v>100</v>
      </c>
      <c r="Q140" s="1">
        <f>SUM(Q135:Q139)</f>
        <v>100</v>
      </c>
    </row>
    <row r="144" spans="13:17">
      <c r="N144" s="1" t="s">
        <v>43</v>
      </c>
      <c r="O144" s="1" t="s">
        <v>44</v>
      </c>
    </row>
    <row r="145" spans="13:16">
      <c r="M145" s="4" t="s">
        <v>38</v>
      </c>
      <c r="N145" s="1">
        <v>25.26</v>
      </c>
      <c r="O145" s="1">
        <v>11.58</v>
      </c>
    </row>
    <row r="146" spans="13:16">
      <c r="M146" s="4" t="s">
        <v>39</v>
      </c>
      <c r="N146" s="1">
        <v>30.53</v>
      </c>
      <c r="O146" s="1">
        <v>88.42</v>
      </c>
    </row>
    <row r="147" spans="13:16">
      <c r="M147" s="4" t="s">
        <v>40</v>
      </c>
      <c r="N147" s="1">
        <v>41.05</v>
      </c>
      <c r="O147" s="1">
        <v>0</v>
      </c>
    </row>
    <row r="148" spans="13:16">
      <c r="M148" s="4" t="s">
        <v>41</v>
      </c>
      <c r="N148" s="1">
        <v>3.16</v>
      </c>
      <c r="O148" s="1">
        <v>0</v>
      </c>
    </row>
    <row r="149" spans="13:16">
      <c r="M149" s="4" t="s">
        <v>42</v>
      </c>
      <c r="N149" s="1">
        <v>0</v>
      </c>
      <c r="O149" s="1">
        <v>0</v>
      </c>
    </row>
    <row r="158" spans="13:16">
      <c r="M158" t="s">
        <v>77</v>
      </c>
    </row>
    <row r="159" spans="13:16">
      <c r="N159" t="s">
        <v>2</v>
      </c>
    </row>
    <row r="160" spans="13:16">
      <c r="N160" t="s">
        <v>45</v>
      </c>
      <c r="P160" t="s">
        <v>17</v>
      </c>
    </row>
    <row r="161" spans="13:17">
      <c r="M161" s="1"/>
      <c r="N161" s="1" t="s">
        <v>43</v>
      </c>
      <c r="O161" s="1" t="s">
        <v>44</v>
      </c>
      <c r="P161" s="1" t="s">
        <v>43</v>
      </c>
      <c r="Q161" s="1" t="s">
        <v>44</v>
      </c>
    </row>
    <row r="162" spans="13:17">
      <c r="M162" s="1" t="s">
        <v>67</v>
      </c>
      <c r="N162" s="1">
        <v>74</v>
      </c>
      <c r="O162" s="1">
        <v>88</v>
      </c>
      <c r="P162" s="1">
        <v>77.89</v>
      </c>
      <c r="Q162" s="1">
        <v>92.63</v>
      </c>
    </row>
    <row r="163" spans="13:17">
      <c r="M163" s="1" t="s">
        <v>68</v>
      </c>
      <c r="N163" s="1">
        <v>6</v>
      </c>
      <c r="O163" s="1">
        <v>3</v>
      </c>
      <c r="P163" s="1">
        <v>6.32</v>
      </c>
      <c r="Q163" s="1">
        <v>3.16</v>
      </c>
    </row>
    <row r="164" spans="13:17">
      <c r="M164" s="1" t="s">
        <v>69</v>
      </c>
      <c r="N164" s="1">
        <v>15</v>
      </c>
      <c r="O164" s="1">
        <v>4</v>
      </c>
      <c r="P164" s="1">
        <v>15.79</v>
      </c>
      <c r="Q164" s="1">
        <v>4.21</v>
      </c>
    </row>
    <row r="165" spans="13:17">
      <c r="M165" s="1" t="s">
        <v>0</v>
      </c>
      <c r="N165" s="1">
        <f>SUM(N162:N164)</f>
        <v>95</v>
      </c>
      <c r="O165" s="1">
        <f>SUM(O162:O164)</f>
        <v>95</v>
      </c>
      <c r="P165" s="1">
        <f>SUM(P162:P164)</f>
        <v>100</v>
      </c>
      <c r="Q165" s="1">
        <f>SUM(Q162:Q164)</f>
        <v>99.999999999999986</v>
      </c>
    </row>
    <row r="167" spans="13:17">
      <c r="N167" s="1" t="s">
        <v>43</v>
      </c>
      <c r="O167" s="1" t="s">
        <v>44</v>
      </c>
    </row>
    <row r="168" spans="13:17">
      <c r="M168" s="1" t="s">
        <v>67</v>
      </c>
      <c r="N168" s="1">
        <v>74</v>
      </c>
      <c r="O168" s="1">
        <v>88</v>
      </c>
    </row>
    <row r="169" spans="13:17">
      <c r="M169" s="1" t="s">
        <v>68</v>
      </c>
      <c r="N169" s="1">
        <v>6</v>
      </c>
      <c r="O169" s="1">
        <v>3</v>
      </c>
    </row>
    <row r="170" spans="13:17">
      <c r="M170" s="1" t="s">
        <v>69</v>
      </c>
      <c r="N170" s="1">
        <v>15</v>
      </c>
      <c r="O170" s="1">
        <v>4</v>
      </c>
    </row>
    <row r="183" spans="14:16">
      <c r="N183" t="s">
        <v>78</v>
      </c>
    </row>
    <row r="185" spans="14:16">
      <c r="N185" t="s">
        <v>62</v>
      </c>
      <c r="O185" t="s">
        <v>16</v>
      </c>
    </row>
    <row r="186" spans="14:16">
      <c r="N186" s="1"/>
      <c r="O186" s="1" t="s">
        <v>43</v>
      </c>
      <c r="P186" s="1" t="s">
        <v>44</v>
      </c>
    </row>
    <row r="187" spans="14:16">
      <c r="N187" s="1" t="s">
        <v>58</v>
      </c>
      <c r="O187" s="1">
        <v>0</v>
      </c>
      <c r="P187" s="1">
        <v>0</v>
      </c>
    </row>
    <row r="188" spans="14:16">
      <c r="N188" s="1" t="s">
        <v>57</v>
      </c>
      <c r="O188" s="1">
        <v>75</v>
      </c>
      <c r="P188" s="1">
        <v>81</v>
      </c>
    </row>
    <row r="189" spans="14:16">
      <c r="N189" s="1" t="s">
        <v>59</v>
      </c>
      <c r="O189" s="1">
        <v>15</v>
      </c>
      <c r="P189" s="1">
        <v>14</v>
      </c>
    </row>
    <row r="190" spans="14:16">
      <c r="N190" s="1" t="s">
        <v>60</v>
      </c>
      <c r="O190" s="1">
        <v>5</v>
      </c>
      <c r="P190" s="1">
        <v>0</v>
      </c>
    </row>
    <row r="191" spans="14:16">
      <c r="N191" s="1" t="s">
        <v>61</v>
      </c>
      <c r="O191" s="1">
        <v>0</v>
      </c>
      <c r="P191" s="1">
        <v>0</v>
      </c>
    </row>
    <row r="192" spans="14:16">
      <c r="N192" s="1" t="s">
        <v>0</v>
      </c>
      <c r="O192" s="1">
        <f>SUM(O188:O191)</f>
        <v>95</v>
      </c>
      <c r="P192" s="1">
        <f>SUM(P188:P191)</f>
        <v>95</v>
      </c>
    </row>
    <row r="193" spans="14:16">
      <c r="O193" t="s">
        <v>17</v>
      </c>
    </row>
    <row r="194" spans="14:16">
      <c r="N194" s="1"/>
      <c r="O194" s="1" t="s">
        <v>43</v>
      </c>
      <c r="P194" s="1" t="s">
        <v>44</v>
      </c>
    </row>
    <row r="195" spans="14:16">
      <c r="N195" s="1" t="s">
        <v>58</v>
      </c>
      <c r="O195" s="1">
        <v>0</v>
      </c>
      <c r="P195" s="1">
        <v>0</v>
      </c>
    </row>
    <row r="196" spans="14:16">
      <c r="N196" s="1" t="s">
        <v>57</v>
      </c>
      <c r="O196" s="1">
        <v>78.95</v>
      </c>
      <c r="P196" s="1">
        <v>85.26</v>
      </c>
    </row>
    <row r="197" spans="14:16">
      <c r="N197" s="1" t="s">
        <v>59</v>
      </c>
      <c r="O197" s="1">
        <v>15.79</v>
      </c>
      <c r="P197" s="1">
        <v>14.74</v>
      </c>
    </row>
    <row r="198" spans="14:16">
      <c r="N198" s="1" t="s">
        <v>60</v>
      </c>
      <c r="O198" s="1">
        <v>5.26</v>
      </c>
      <c r="P198" s="1">
        <v>0</v>
      </c>
    </row>
    <row r="199" spans="14:16">
      <c r="N199" s="1" t="s">
        <v>61</v>
      </c>
      <c r="O199" s="1">
        <v>0</v>
      </c>
      <c r="P199" s="1">
        <v>0</v>
      </c>
    </row>
    <row r="200" spans="14:16">
      <c r="N200" s="5" t="s">
        <v>0</v>
      </c>
      <c r="O200" s="1">
        <f>SUM(O195:O199)</f>
        <v>100.00000000000001</v>
      </c>
      <c r="P200" s="1">
        <f>SUM(P195:P199)</f>
        <v>100</v>
      </c>
    </row>
    <row r="202" spans="14:16">
      <c r="N202" s="1"/>
      <c r="O202" s="1" t="s">
        <v>43</v>
      </c>
      <c r="P202" s="1" t="s">
        <v>44</v>
      </c>
    </row>
    <row r="203" spans="14:16">
      <c r="N203" s="1" t="s">
        <v>58</v>
      </c>
      <c r="O203" s="1">
        <v>0</v>
      </c>
      <c r="P203" s="1">
        <v>0</v>
      </c>
    </row>
    <row r="204" spans="14:16">
      <c r="N204" s="1" t="s">
        <v>57</v>
      </c>
      <c r="O204" s="1">
        <v>75</v>
      </c>
      <c r="P204" s="1">
        <v>81</v>
      </c>
    </row>
    <row r="205" spans="14:16">
      <c r="N205" s="1" t="s">
        <v>59</v>
      </c>
      <c r="O205" s="1">
        <v>15</v>
      </c>
      <c r="P205" s="1">
        <v>14</v>
      </c>
    </row>
    <row r="206" spans="14:16">
      <c r="N206" s="1" t="s">
        <v>60</v>
      </c>
      <c r="O206" s="1">
        <v>5</v>
      </c>
      <c r="P206" s="1">
        <v>0</v>
      </c>
    </row>
    <row r="207" spans="14:16">
      <c r="N207" s="1" t="s">
        <v>61</v>
      </c>
      <c r="O207" s="1">
        <v>0</v>
      </c>
      <c r="P207" s="1">
        <v>0</v>
      </c>
    </row>
    <row r="211" spans="13:17">
      <c r="M211" t="s">
        <v>79</v>
      </c>
    </row>
    <row r="212" spans="13:17">
      <c r="N212" t="s">
        <v>46</v>
      </c>
    </row>
    <row r="213" spans="13:17">
      <c r="N213" t="s">
        <v>16</v>
      </c>
      <c r="P213" t="s">
        <v>17</v>
      </c>
    </row>
    <row r="214" spans="13:17">
      <c r="M214" s="1"/>
      <c r="N214" s="1" t="s">
        <v>43</v>
      </c>
      <c r="O214" s="1" t="s">
        <v>44</v>
      </c>
      <c r="P214" s="1" t="s">
        <v>43</v>
      </c>
      <c r="Q214" s="1" t="s">
        <v>44</v>
      </c>
    </row>
    <row r="215" spans="13:17">
      <c r="M215" s="1" t="s">
        <v>47</v>
      </c>
      <c r="N215" s="1">
        <v>10</v>
      </c>
      <c r="O215" s="1">
        <v>0</v>
      </c>
      <c r="P215" s="1">
        <v>10.53</v>
      </c>
      <c r="Q215" s="1">
        <v>0</v>
      </c>
    </row>
    <row r="216" spans="13:17">
      <c r="M216" s="1" t="s">
        <v>48</v>
      </c>
      <c r="N216" s="1">
        <v>85</v>
      </c>
      <c r="O216" s="1">
        <v>95</v>
      </c>
      <c r="P216" s="1">
        <v>89.47</v>
      </c>
      <c r="Q216" s="1">
        <v>100</v>
      </c>
    </row>
    <row r="217" spans="13:17">
      <c r="M217" s="1" t="s">
        <v>0</v>
      </c>
      <c r="N217" s="1">
        <f>SUM(N215:N216)</f>
        <v>95</v>
      </c>
      <c r="O217" s="1">
        <v>95</v>
      </c>
      <c r="P217" s="1">
        <f>SUM(P215:P216)</f>
        <v>100</v>
      </c>
      <c r="Q217" s="1">
        <v>100</v>
      </c>
    </row>
    <row r="219" spans="13:17">
      <c r="M219" s="1"/>
      <c r="N219" s="1" t="s">
        <v>47</v>
      </c>
      <c r="O219" s="1" t="s">
        <v>48</v>
      </c>
    </row>
    <row r="220" spans="13:17">
      <c r="M220" s="1" t="s">
        <v>43</v>
      </c>
      <c r="N220" s="1">
        <v>10.53</v>
      </c>
      <c r="O220" s="1">
        <v>89.47</v>
      </c>
    </row>
    <row r="221" spans="13:17">
      <c r="M221" s="1" t="s">
        <v>44</v>
      </c>
      <c r="N221" s="1">
        <v>0</v>
      </c>
      <c r="O221" s="1">
        <v>100</v>
      </c>
    </row>
    <row r="236" spans="2:14" ht="21">
      <c r="B236" s="8" t="s">
        <v>1</v>
      </c>
    </row>
    <row r="239" spans="2:14">
      <c r="N239" t="s">
        <v>80</v>
      </c>
    </row>
    <row r="241" spans="14:16">
      <c r="N241" s="1"/>
      <c r="O241" s="1" t="s">
        <v>16</v>
      </c>
      <c r="P241" s="1" t="s">
        <v>17</v>
      </c>
    </row>
    <row r="242" spans="14:16">
      <c r="N242" s="1" t="s">
        <v>5</v>
      </c>
      <c r="O242" s="1">
        <v>6</v>
      </c>
      <c r="P242" s="1">
        <v>50</v>
      </c>
    </row>
    <row r="243" spans="14:16">
      <c r="N243" s="1" t="s">
        <v>7</v>
      </c>
      <c r="O243" s="1">
        <v>6</v>
      </c>
      <c r="P243" s="1">
        <v>50</v>
      </c>
    </row>
    <row r="244" spans="14:16">
      <c r="N244" s="1" t="s">
        <v>0</v>
      </c>
      <c r="O244" s="1">
        <v>12</v>
      </c>
      <c r="P244" s="1">
        <v>100</v>
      </c>
    </row>
    <row r="247" spans="14:16">
      <c r="N247" t="s">
        <v>5</v>
      </c>
      <c r="O247">
        <v>0.5</v>
      </c>
    </row>
    <row r="248" spans="14:16">
      <c r="N248" t="s">
        <v>7</v>
      </c>
      <c r="O248">
        <v>0.5</v>
      </c>
    </row>
    <row r="265" spans="14:16">
      <c r="N265" t="s">
        <v>81</v>
      </c>
    </row>
    <row r="267" spans="14:16">
      <c r="N267" s="1" t="s">
        <v>3</v>
      </c>
      <c r="O267" s="1" t="s">
        <v>16</v>
      </c>
      <c r="P267" s="1" t="s">
        <v>17</v>
      </c>
    </row>
    <row r="268" spans="14:16">
      <c r="N268" s="1" t="s">
        <v>14</v>
      </c>
      <c r="O268" s="1">
        <v>9</v>
      </c>
      <c r="P268" s="1">
        <v>75</v>
      </c>
    </row>
    <row r="269" spans="14:16">
      <c r="N269" s="1" t="s">
        <v>15</v>
      </c>
      <c r="O269" s="1">
        <v>3</v>
      </c>
      <c r="P269" s="1">
        <v>25</v>
      </c>
    </row>
    <row r="270" spans="14:16">
      <c r="N270" s="1" t="s">
        <v>0</v>
      </c>
      <c r="O270" s="1">
        <f>SUM(O268:O269)</f>
        <v>12</v>
      </c>
      <c r="P270" s="1">
        <f>SUM(P268:P269)</f>
        <v>100</v>
      </c>
    </row>
    <row r="272" spans="14:16">
      <c r="N272" t="s">
        <v>3</v>
      </c>
    </row>
    <row r="273" spans="14:15">
      <c r="N273" t="s">
        <v>14</v>
      </c>
      <c r="O273">
        <v>0.75</v>
      </c>
    </row>
    <row r="274" spans="14:15">
      <c r="N274" t="s">
        <v>15</v>
      </c>
      <c r="O274">
        <v>0.25</v>
      </c>
    </row>
    <row r="296" spans="14:16">
      <c r="N296" t="s">
        <v>82</v>
      </c>
    </row>
    <row r="298" spans="14:16">
      <c r="N298" s="1"/>
      <c r="O298" s="1" t="s">
        <v>16</v>
      </c>
      <c r="P298" s="1" t="s">
        <v>17</v>
      </c>
    </row>
    <row r="299" spans="14:16">
      <c r="N299" s="1" t="s">
        <v>10</v>
      </c>
      <c r="O299" s="1">
        <v>1</v>
      </c>
      <c r="P299" s="1">
        <v>33.33</v>
      </c>
    </row>
    <row r="300" spans="14:16">
      <c r="N300" s="1" t="s">
        <v>9</v>
      </c>
      <c r="O300" s="1">
        <v>2</v>
      </c>
      <c r="P300" s="1">
        <v>66.67</v>
      </c>
    </row>
    <row r="301" spans="14:16">
      <c r="N301" s="1" t="s">
        <v>0</v>
      </c>
      <c r="O301" s="1">
        <v>3</v>
      </c>
      <c r="P301" s="1">
        <f>SUM(P299:P300)</f>
        <v>100</v>
      </c>
    </row>
    <row r="320" spans="14:14">
      <c r="N320" t="s">
        <v>83</v>
      </c>
    </row>
    <row r="323" spans="14:16">
      <c r="N323" s="1"/>
      <c r="O323" s="1" t="s">
        <v>16</v>
      </c>
      <c r="P323" s="1" t="s">
        <v>17</v>
      </c>
    </row>
    <row r="324" spans="14:16">
      <c r="N324" s="1" t="s">
        <v>14</v>
      </c>
      <c r="O324" s="1">
        <v>4</v>
      </c>
      <c r="P324" s="1">
        <v>33.33</v>
      </c>
    </row>
    <row r="325" spans="14:16">
      <c r="N325" s="1" t="s">
        <v>15</v>
      </c>
      <c r="O325" s="1">
        <v>8</v>
      </c>
      <c r="P325" s="1">
        <v>66.67</v>
      </c>
    </row>
    <row r="326" spans="14:16">
      <c r="N326" s="1" t="s">
        <v>0</v>
      </c>
      <c r="O326" s="1">
        <f>SUM(O324:O325)</f>
        <v>12</v>
      </c>
      <c r="P326" s="1">
        <f>SUM(P324:P325)</f>
        <v>100</v>
      </c>
    </row>
    <row r="328" spans="14:16">
      <c r="N328" t="s">
        <v>14</v>
      </c>
      <c r="O328">
        <v>0.33329999999999999</v>
      </c>
    </row>
    <row r="329" spans="14:16">
      <c r="N329" t="s">
        <v>15</v>
      </c>
      <c r="O329">
        <v>0.66669999999999996</v>
      </c>
    </row>
    <row r="350" spans="14:16">
      <c r="N350" t="s">
        <v>84</v>
      </c>
    </row>
    <row r="352" spans="14:16">
      <c r="N352" s="1"/>
      <c r="O352" s="1" t="s">
        <v>16</v>
      </c>
      <c r="P352" s="1" t="s">
        <v>17</v>
      </c>
    </row>
    <row r="353" spans="14:16">
      <c r="N353" s="1" t="s">
        <v>9</v>
      </c>
      <c r="O353" s="1">
        <v>7</v>
      </c>
      <c r="P353" s="1">
        <v>87.5</v>
      </c>
    </row>
    <row r="354" spans="14:16">
      <c r="N354" s="1" t="s">
        <v>20</v>
      </c>
      <c r="O354" s="1">
        <v>1</v>
      </c>
      <c r="P354" s="1">
        <v>12.5</v>
      </c>
    </row>
    <row r="355" spans="14:16">
      <c r="N355" s="1" t="s">
        <v>0</v>
      </c>
      <c r="O355" s="1">
        <v>8</v>
      </c>
      <c r="P355" s="1">
        <f>SUM(P353:P354)</f>
        <v>100</v>
      </c>
    </row>
    <row r="357" spans="14:16">
      <c r="N357" t="s">
        <v>9</v>
      </c>
      <c r="O357">
        <v>87.5</v>
      </c>
    </row>
    <row r="358" spans="14:16">
      <c r="N358" t="s">
        <v>20</v>
      </c>
      <c r="O358">
        <v>12.5</v>
      </c>
    </row>
    <row r="376" spans="14:18">
      <c r="N376" t="s">
        <v>85</v>
      </c>
    </row>
    <row r="378" spans="14:18">
      <c r="N378" s="1" t="s">
        <v>49</v>
      </c>
      <c r="O378" s="1" t="s">
        <v>43</v>
      </c>
      <c r="P378" s="1"/>
      <c r="Q378" s="1" t="s">
        <v>44</v>
      </c>
      <c r="R378" s="1"/>
    </row>
    <row r="379" spans="14:18">
      <c r="N379" s="1"/>
      <c r="O379" s="1" t="s">
        <v>16</v>
      </c>
      <c r="P379" s="1" t="s">
        <v>17</v>
      </c>
      <c r="Q379" s="1" t="s">
        <v>16</v>
      </c>
      <c r="R379" s="1" t="s">
        <v>17</v>
      </c>
    </row>
    <row r="380" spans="14:18">
      <c r="N380" s="1" t="s">
        <v>92</v>
      </c>
      <c r="O380" s="1">
        <v>4</v>
      </c>
      <c r="P380" s="1">
        <v>33.33</v>
      </c>
      <c r="Q380" s="1">
        <v>12</v>
      </c>
      <c r="R380" s="1">
        <v>100</v>
      </c>
    </row>
    <row r="381" spans="14:18">
      <c r="N381" s="1" t="s">
        <v>50</v>
      </c>
      <c r="O381" s="1">
        <v>7</v>
      </c>
      <c r="P381" s="1">
        <v>58.34</v>
      </c>
      <c r="Q381" s="1">
        <v>0</v>
      </c>
      <c r="R381" s="1">
        <v>0</v>
      </c>
    </row>
    <row r="382" spans="14:18">
      <c r="N382" s="1" t="s">
        <v>51</v>
      </c>
      <c r="O382" s="1">
        <v>1</v>
      </c>
      <c r="P382" s="1">
        <v>8.33</v>
      </c>
      <c r="Q382" s="1">
        <v>0</v>
      </c>
      <c r="R382" s="1">
        <v>0</v>
      </c>
    </row>
    <row r="383" spans="14:18">
      <c r="N383" s="1" t="s">
        <v>0</v>
      </c>
      <c r="O383" s="1">
        <f>SUM(O380:O382)</f>
        <v>12</v>
      </c>
      <c r="P383" s="1">
        <f>SUM(P380:P382)</f>
        <v>100</v>
      </c>
      <c r="Q383" s="1">
        <f>SUM(Q380:Q382)</f>
        <v>12</v>
      </c>
      <c r="R383" s="1">
        <v>100</v>
      </c>
    </row>
    <row r="384" spans="14:18">
      <c r="N384" s="6" t="s">
        <v>49</v>
      </c>
    </row>
    <row r="385" spans="14:16">
      <c r="N385" s="1"/>
      <c r="O385" s="1" t="s">
        <v>43</v>
      </c>
      <c r="P385" s="1" t="s">
        <v>44</v>
      </c>
    </row>
    <row r="386" spans="14:16">
      <c r="N386" s="1" t="s">
        <v>70</v>
      </c>
      <c r="O386" s="1">
        <v>4</v>
      </c>
      <c r="P386" s="1">
        <v>12</v>
      </c>
    </row>
    <row r="387" spans="14:16">
      <c r="N387" s="1" t="s">
        <v>52</v>
      </c>
      <c r="O387" s="1">
        <v>7</v>
      </c>
      <c r="P387" s="1">
        <v>0</v>
      </c>
    </row>
    <row r="388" spans="14:16">
      <c r="N388" s="1" t="s">
        <v>53</v>
      </c>
      <c r="O388" s="1">
        <v>1</v>
      </c>
      <c r="P388" s="1">
        <v>0</v>
      </c>
    </row>
    <row r="401" spans="14:18">
      <c r="N401" t="s">
        <v>86</v>
      </c>
    </row>
    <row r="403" spans="14:18">
      <c r="N403" t="s">
        <v>54</v>
      </c>
      <c r="O403" t="s">
        <v>43</v>
      </c>
      <c r="Q403" t="s">
        <v>44</v>
      </c>
    </row>
    <row r="404" spans="14:18">
      <c r="N404" s="1"/>
      <c r="O404" s="1" t="s">
        <v>16</v>
      </c>
      <c r="P404" s="1" t="s">
        <v>17</v>
      </c>
      <c r="Q404" s="1" t="s">
        <v>16</v>
      </c>
      <c r="R404" s="1" t="s">
        <v>17</v>
      </c>
    </row>
    <row r="405" spans="14:18">
      <c r="N405" s="1" t="s">
        <v>47</v>
      </c>
      <c r="O405" s="1">
        <v>0</v>
      </c>
      <c r="P405" s="1">
        <v>0</v>
      </c>
      <c r="Q405" s="1">
        <v>0</v>
      </c>
      <c r="R405" s="1">
        <v>0</v>
      </c>
    </row>
    <row r="406" spans="14:18">
      <c r="N406" s="1" t="s">
        <v>48</v>
      </c>
      <c r="O406" s="1">
        <v>12</v>
      </c>
      <c r="P406" s="1">
        <v>100</v>
      </c>
      <c r="Q406" s="1">
        <v>12</v>
      </c>
      <c r="R406" s="1">
        <v>100</v>
      </c>
    </row>
    <row r="407" spans="14:18">
      <c r="N407" s="1" t="s">
        <v>0</v>
      </c>
      <c r="O407" s="1">
        <v>12</v>
      </c>
      <c r="P407" s="1">
        <v>100</v>
      </c>
      <c r="Q407" s="1">
        <v>12</v>
      </c>
      <c r="R407" s="1">
        <v>100</v>
      </c>
    </row>
    <row r="408" spans="14:18">
      <c r="N408" s="7" t="s">
        <v>3</v>
      </c>
    </row>
    <row r="409" spans="14:18">
      <c r="N409" s="1"/>
      <c r="O409" s="1" t="s">
        <v>43</v>
      </c>
      <c r="P409" s="1" t="s">
        <v>44</v>
      </c>
    </row>
    <row r="410" spans="14:18">
      <c r="N410" s="1" t="s">
        <v>47</v>
      </c>
      <c r="O410" s="1">
        <v>0</v>
      </c>
      <c r="P410" s="1">
        <v>0</v>
      </c>
    </row>
    <row r="411" spans="14:18">
      <c r="N411" s="1" t="s">
        <v>48</v>
      </c>
      <c r="O411" s="1">
        <v>1</v>
      </c>
      <c r="P411" s="1">
        <v>1</v>
      </c>
    </row>
    <row r="412" spans="14:18">
      <c r="O412" t="s">
        <v>47</v>
      </c>
      <c r="P412" t="s">
        <v>48</v>
      </c>
    </row>
    <row r="413" spans="14:18">
      <c r="N413" s="1" t="s">
        <v>43</v>
      </c>
      <c r="O413" s="1">
        <v>0</v>
      </c>
      <c r="P413" s="1">
        <v>100</v>
      </c>
    </row>
    <row r="414" spans="14:18">
      <c r="N414" s="1" t="s">
        <v>44</v>
      </c>
      <c r="O414" s="1">
        <v>0</v>
      </c>
      <c r="P414" s="1">
        <v>100</v>
      </c>
    </row>
    <row r="420" spans="14:16">
      <c r="N420" t="s">
        <v>87</v>
      </c>
    </row>
    <row r="421" spans="14:16">
      <c r="N421" t="s">
        <v>64</v>
      </c>
      <c r="O421" t="s">
        <v>43</v>
      </c>
      <c r="P421" t="s">
        <v>44</v>
      </c>
    </row>
    <row r="422" spans="14:16">
      <c r="N422" s="1"/>
      <c r="O422" s="1" t="s">
        <v>16</v>
      </c>
      <c r="P422" s="1"/>
    </row>
    <row r="423" spans="14:16">
      <c r="N423" s="1" t="s">
        <v>58</v>
      </c>
      <c r="O423" s="1">
        <v>0</v>
      </c>
      <c r="P423" s="1">
        <v>0</v>
      </c>
    </row>
    <row r="424" spans="14:16">
      <c r="N424" s="1" t="s">
        <v>57</v>
      </c>
      <c r="O424" s="1">
        <v>10</v>
      </c>
      <c r="P424" s="1">
        <v>9</v>
      </c>
    </row>
    <row r="425" spans="14:16">
      <c r="N425" s="1" t="s">
        <v>59</v>
      </c>
      <c r="O425" s="1">
        <v>2</v>
      </c>
      <c r="P425" s="1">
        <v>3</v>
      </c>
    </row>
    <row r="426" spans="14:16">
      <c r="N426" s="1" t="s">
        <v>60</v>
      </c>
      <c r="O426" s="1">
        <v>0</v>
      </c>
      <c r="P426" s="1">
        <v>0</v>
      </c>
    </row>
    <row r="427" spans="14:16">
      <c r="N427" s="1" t="s">
        <v>61</v>
      </c>
      <c r="O427" s="1">
        <v>0</v>
      </c>
      <c r="P427" s="1">
        <v>0</v>
      </c>
    </row>
    <row r="428" spans="14:16">
      <c r="N428" s="5" t="s">
        <v>0</v>
      </c>
      <c r="O428" s="1">
        <f>SUM(O423:O427)</f>
        <v>12</v>
      </c>
      <c r="P428" s="1">
        <f>SUM(P423:P427)</f>
        <v>12</v>
      </c>
    </row>
    <row r="430" spans="14:16">
      <c r="O430" t="s">
        <v>43</v>
      </c>
      <c r="P430" t="s">
        <v>44</v>
      </c>
    </row>
    <row r="431" spans="14:16">
      <c r="N431" s="1"/>
      <c r="O431" s="1" t="s">
        <v>17</v>
      </c>
      <c r="P431" s="1"/>
    </row>
    <row r="432" spans="14:16">
      <c r="N432" s="1" t="s">
        <v>58</v>
      </c>
      <c r="O432" s="1">
        <v>0</v>
      </c>
      <c r="P432" s="1">
        <v>0</v>
      </c>
    </row>
    <row r="433" spans="14:16">
      <c r="N433" s="1" t="s">
        <v>57</v>
      </c>
      <c r="O433" s="1">
        <v>83.33</v>
      </c>
      <c r="P433" s="1">
        <v>75</v>
      </c>
    </row>
    <row r="434" spans="14:16">
      <c r="N434" s="1" t="s">
        <v>59</v>
      </c>
      <c r="O434" s="1">
        <v>16.670000000000002</v>
      </c>
      <c r="P434" s="1">
        <v>25</v>
      </c>
    </row>
    <row r="435" spans="14:16">
      <c r="N435" s="1" t="s">
        <v>60</v>
      </c>
      <c r="O435" s="1">
        <v>0</v>
      </c>
      <c r="P435" s="1">
        <v>0</v>
      </c>
    </row>
    <row r="436" spans="14:16">
      <c r="N436" s="1" t="s">
        <v>61</v>
      </c>
      <c r="O436" s="1">
        <v>0</v>
      </c>
      <c r="P436" s="1">
        <v>0</v>
      </c>
    </row>
    <row r="437" spans="14:16">
      <c r="N437" s="5" t="s">
        <v>0</v>
      </c>
      <c r="O437" s="1">
        <f>SUM(O432:O436)</f>
        <v>100</v>
      </c>
      <c r="P437" s="1">
        <f>SUM(P432:P436)</f>
        <v>100</v>
      </c>
    </row>
    <row r="439" spans="14:16">
      <c r="N439" s="1"/>
      <c r="O439" s="1" t="s">
        <v>43</v>
      </c>
      <c r="P439" s="1" t="s">
        <v>44</v>
      </c>
    </row>
    <row r="440" spans="14:16">
      <c r="N440" s="1" t="s">
        <v>58</v>
      </c>
      <c r="O440" s="1">
        <v>0</v>
      </c>
      <c r="P440" s="1">
        <v>0</v>
      </c>
    </row>
    <row r="441" spans="14:16">
      <c r="N441" s="1" t="s">
        <v>57</v>
      </c>
      <c r="O441" s="1">
        <v>10</v>
      </c>
      <c r="P441" s="1">
        <v>9</v>
      </c>
    </row>
    <row r="442" spans="14:16">
      <c r="N442" s="1" t="s">
        <v>59</v>
      </c>
      <c r="O442" s="1">
        <v>2</v>
      </c>
      <c r="P442" s="1">
        <v>3</v>
      </c>
    </row>
    <row r="443" spans="14:16">
      <c r="N443" s="1" t="s">
        <v>60</v>
      </c>
      <c r="O443" s="1">
        <v>0</v>
      </c>
      <c r="P443" s="1">
        <v>0</v>
      </c>
    </row>
    <row r="444" spans="14:16">
      <c r="N444" s="1" t="s">
        <v>61</v>
      </c>
      <c r="O444" s="1">
        <v>0</v>
      </c>
      <c r="P444" s="1">
        <v>0</v>
      </c>
    </row>
    <row r="450" spans="14:16">
      <c r="N450" t="s">
        <v>88</v>
      </c>
    </row>
    <row r="452" spans="14:16">
      <c r="N452" t="s">
        <v>65</v>
      </c>
    </row>
    <row r="453" spans="14:16">
      <c r="N453" s="1"/>
      <c r="O453" s="1" t="s">
        <v>16</v>
      </c>
      <c r="P453" s="1" t="s">
        <v>17</v>
      </c>
    </row>
    <row r="454" spans="14:16">
      <c r="N454" s="1" t="s">
        <v>28</v>
      </c>
      <c r="O454" s="1">
        <v>4</v>
      </c>
      <c r="P454" s="1">
        <v>3.74</v>
      </c>
    </row>
    <row r="455" spans="14:16">
      <c r="N455" s="1" t="s">
        <v>24</v>
      </c>
      <c r="O455" s="1">
        <v>24</v>
      </c>
      <c r="P455" s="1">
        <v>22.43</v>
      </c>
    </row>
    <row r="456" spans="14:16">
      <c r="N456" s="1" t="s">
        <v>23</v>
      </c>
      <c r="O456" s="1">
        <v>26</v>
      </c>
      <c r="P456" s="1">
        <v>24.3</v>
      </c>
    </row>
    <row r="457" spans="14:16">
      <c r="N457" s="1" t="s">
        <v>25</v>
      </c>
      <c r="O457" s="1">
        <v>32</v>
      </c>
      <c r="P457" s="1">
        <v>29.91</v>
      </c>
    </row>
    <row r="458" spans="14:16">
      <c r="N458" s="1" t="s">
        <v>26</v>
      </c>
      <c r="O458" s="1">
        <v>16</v>
      </c>
      <c r="P458" s="1">
        <v>14.95</v>
      </c>
    </row>
    <row r="459" spans="14:16">
      <c r="N459" s="1" t="s">
        <v>27</v>
      </c>
      <c r="O459" s="1">
        <v>5</v>
      </c>
      <c r="P459" s="1">
        <v>4.67</v>
      </c>
    </row>
    <row r="460" spans="14:16">
      <c r="N460" s="5" t="s">
        <v>0</v>
      </c>
      <c r="O460" s="1">
        <f>SUM(O454:O459)</f>
        <v>107</v>
      </c>
      <c r="P460" s="1">
        <f>SUM(P454:P459)</f>
        <v>100</v>
      </c>
    </row>
    <row r="463" spans="14:16">
      <c r="N463" s="1" t="s">
        <v>28</v>
      </c>
      <c r="O463" s="1">
        <v>3.74</v>
      </c>
    </row>
    <row r="464" spans="14:16">
      <c r="N464" s="1" t="s">
        <v>24</v>
      </c>
      <c r="O464" s="1">
        <v>22.43</v>
      </c>
    </row>
    <row r="465" spans="14:15">
      <c r="N465" s="1" t="s">
        <v>23</v>
      </c>
      <c r="O465" s="1">
        <v>24.3</v>
      </c>
    </row>
    <row r="466" spans="14:15">
      <c r="N466" s="1" t="s">
        <v>25</v>
      </c>
      <c r="O466" s="1">
        <v>29.91</v>
      </c>
    </row>
    <row r="467" spans="14:15">
      <c r="N467" s="1" t="s">
        <v>26</v>
      </c>
      <c r="O467" s="1">
        <v>14.95</v>
      </c>
    </row>
    <row r="468" spans="14:15">
      <c r="N468" s="1" t="s">
        <v>27</v>
      </c>
      <c r="O468" s="1">
        <v>4.67</v>
      </c>
    </row>
    <row r="478" spans="14:15">
      <c r="N478" t="s">
        <v>89</v>
      </c>
    </row>
    <row r="480" spans="14:15">
      <c r="N480" t="s">
        <v>55</v>
      </c>
    </row>
    <row r="481" spans="14:16">
      <c r="N481" s="1"/>
      <c r="O481" s="1" t="s">
        <v>16</v>
      </c>
      <c r="P481" s="1" t="s">
        <v>17</v>
      </c>
    </row>
    <row r="482" spans="14:16">
      <c r="N482" s="1" t="s">
        <v>28</v>
      </c>
      <c r="O482" s="1">
        <v>2</v>
      </c>
      <c r="P482" s="1">
        <v>8.33</v>
      </c>
    </row>
    <row r="483" spans="14:16">
      <c r="N483" s="1" t="s">
        <v>24</v>
      </c>
      <c r="O483" s="1">
        <v>5</v>
      </c>
      <c r="P483" s="1">
        <v>20.83</v>
      </c>
    </row>
    <row r="484" spans="14:16">
      <c r="N484" s="1" t="s">
        <v>23</v>
      </c>
      <c r="O484" s="1">
        <v>7</v>
      </c>
      <c r="P484" s="1">
        <v>29.17</v>
      </c>
    </row>
    <row r="485" spans="14:16">
      <c r="N485" s="1" t="s">
        <v>25</v>
      </c>
      <c r="O485" s="1">
        <v>4</v>
      </c>
      <c r="P485" s="1">
        <v>16.670000000000002</v>
      </c>
    </row>
    <row r="486" spans="14:16">
      <c r="N486" s="1" t="s">
        <v>26</v>
      </c>
      <c r="O486" s="1">
        <v>5</v>
      </c>
      <c r="P486" s="1">
        <v>20.83</v>
      </c>
    </row>
    <row r="487" spans="14:16">
      <c r="N487" s="1" t="s">
        <v>27</v>
      </c>
      <c r="O487" s="1">
        <v>1</v>
      </c>
      <c r="P487" s="1">
        <v>4.17</v>
      </c>
    </row>
    <row r="488" spans="14:16">
      <c r="N488" s="5" t="s">
        <v>0</v>
      </c>
      <c r="O488" s="1">
        <f>SUM(O482:O487)</f>
        <v>24</v>
      </c>
      <c r="P488" s="1">
        <f>SUM(P482:P487)</f>
        <v>100</v>
      </c>
    </row>
    <row r="491" spans="14:16">
      <c r="N491" s="1"/>
      <c r="O491" s="1" t="s">
        <v>56</v>
      </c>
    </row>
    <row r="492" spans="14:16">
      <c r="N492" s="1" t="s">
        <v>28</v>
      </c>
      <c r="O492" s="1">
        <v>8.33</v>
      </c>
    </row>
    <row r="493" spans="14:16">
      <c r="N493" s="1" t="s">
        <v>24</v>
      </c>
      <c r="O493" s="1">
        <v>20.83</v>
      </c>
    </row>
    <row r="494" spans="14:16">
      <c r="N494" s="1" t="s">
        <v>23</v>
      </c>
      <c r="O494" s="1">
        <v>29.17</v>
      </c>
    </row>
    <row r="495" spans="14:16">
      <c r="N495" s="1" t="s">
        <v>25</v>
      </c>
      <c r="O495" s="1">
        <v>16.670000000000002</v>
      </c>
    </row>
    <row r="496" spans="14:16">
      <c r="N496" s="1" t="s">
        <v>26</v>
      </c>
      <c r="O496" s="1">
        <v>20.83</v>
      </c>
    </row>
    <row r="497" spans="14:19">
      <c r="N497" s="1" t="s">
        <v>27</v>
      </c>
      <c r="O497" s="1">
        <v>4.17</v>
      </c>
    </row>
    <row r="504" spans="14:19">
      <c r="N504" t="s">
        <v>90</v>
      </c>
    </row>
    <row r="506" spans="14:19">
      <c r="N506" t="s">
        <v>22</v>
      </c>
    </row>
    <row r="507" spans="14:19">
      <c r="N507" s="1"/>
      <c r="O507" s="1" t="s">
        <v>16</v>
      </c>
      <c r="P507" s="1" t="s">
        <v>17</v>
      </c>
      <c r="Q507" s="1"/>
      <c r="R507" s="1" t="s">
        <v>16</v>
      </c>
      <c r="S507" s="1" t="s">
        <v>17</v>
      </c>
    </row>
    <row r="508" spans="14:19">
      <c r="N508" s="1" t="s">
        <v>21</v>
      </c>
      <c r="O508" s="2"/>
      <c r="P508" s="3"/>
      <c r="Q508" s="1" t="s">
        <v>1</v>
      </c>
      <c r="R508" s="2"/>
      <c r="S508" s="3"/>
    </row>
    <row r="509" spans="14:19">
      <c r="N509" s="1" t="s">
        <v>28</v>
      </c>
      <c r="O509" s="1">
        <v>3</v>
      </c>
      <c r="P509" s="1">
        <v>3.16</v>
      </c>
      <c r="Q509" s="1" t="s">
        <v>28</v>
      </c>
      <c r="R509" s="1">
        <v>1</v>
      </c>
      <c r="S509" s="1">
        <v>8.33</v>
      </c>
    </row>
    <row r="510" spans="14:19">
      <c r="N510" s="1" t="s">
        <v>24</v>
      </c>
      <c r="O510" s="1">
        <v>23</v>
      </c>
      <c r="P510" s="1">
        <v>24.21</v>
      </c>
      <c r="Q510" s="1" t="s">
        <v>24</v>
      </c>
      <c r="R510" s="1">
        <v>1</v>
      </c>
      <c r="S510" s="1">
        <v>8.33</v>
      </c>
    </row>
    <row r="511" spans="14:19">
      <c r="N511" s="1" t="s">
        <v>23</v>
      </c>
      <c r="O511" s="1">
        <v>23</v>
      </c>
      <c r="P511" s="1">
        <v>24.21</v>
      </c>
      <c r="Q511" s="1" t="s">
        <v>23</v>
      </c>
      <c r="R511" s="1">
        <v>3</v>
      </c>
      <c r="S511" s="1">
        <v>25</v>
      </c>
    </row>
    <row r="512" spans="14:19">
      <c r="N512" s="1" t="s">
        <v>25</v>
      </c>
      <c r="O512" s="1">
        <v>28</v>
      </c>
      <c r="P512" s="1">
        <v>29.47</v>
      </c>
      <c r="Q512" s="1" t="s">
        <v>25</v>
      </c>
      <c r="R512" s="1">
        <v>4</v>
      </c>
      <c r="S512" s="1">
        <v>33.340000000000003</v>
      </c>
    </row>
    <row r="513" spans="14:19">
      <c r="N513" s="1" t="s">
        <v>26</v>
      </c>
      <c r="O513" s="1">
        <v>13</v>
      </c>
      <c r="P513" s="1">
        <v>13.69</v>
      </c>
      <c r="Q513" s="1" t="s">
        <v>26</v>
      </c>
      <c r="R513" s="1">
        <v>3</v>
      </c>
      <c r="S513" s="1">
        <v>25</v>
      </c>
    </row>
    <row r="514" spans="14:19">
      <c r="N514" s="1" t="s">
        <v>27</v>
      </c>
      <c r="O514" s="1">
        <v>5</v>
      </c>
      <c r="P514" s="1">
        <v>5.26</v>
      </c>
      <c r="Q514" s="1" t="s">
        <v>27</v>
      </c>
      <c r="R514" s="1">
        <v>0</v>
      </c>
      <c r="S514" s="1">
        <v>0</v>
      </c>
    </row>
    <row r="515" spans="14:19">
      <c r="N515" s="1" t="s">
        <v>0</v>
      </c>
      <c r="O515" s="1">
        <v>95</v>
      </c>
      <c r="P515" s="1">
        <f>SUM(P509:P514)</f>
        <v>100</v>
      </c>
      <c r="Q515" s="1" t="s">
        <v>0</v>
      </c>
      <c r="R515" s="1">
        <f>SUM(R509:R514)</f>
        <v>12</v>
      </c>
      <c r="S515" s="1">
        <f>SUM(S509:S514)</f>
        <v>100</v>
      </c>
    </row>
    <row r="517" spans="14:19">
      <c r="N517" s="1"/>
      <c r="O517" s="1" t="s">
        <v>2</v>
      </c>
      <c r="P517" s="1" t="s">
        <v>3</v>
      </c>
    </row>
    <row r="518" spans="14:19">
      <c r="N518" s="1" t="s">
        <v>28</v>
      </c>
      <c r="O518" s="1">
        <v>3</v>
      </c>
      <c r="P518" s="1">
        <v>1</v>
      </c>
    </row>
    <row r="519" spans="14:19">
      <c r="N519" s="1" t="s">
        <v>24</v>
      </c>
      <c r="O519" s="1">
        <v>23</v>
      </c>
      <c r="P519" s="1">
        <v>1</v>
      </c>
    </row>
    <row r="520" spans="14:19">
      <c r="N520" s="1" t="s">
        <v>23</v>
      </c>
      <c r="O520" s="1">
        <v>23</v>
      </c>
      <c r="P520" s="1">
        <v>3</v>
      </c>
    </row>
    <row r="521" spans="14:19">
      <c r="N521" s="1" t="s">
        <v>25</v>
      </c>
      <c r="O521" s="1">
        <v>28</v>
      </c>
      <c r="P521" s="1">
        <v>4</v>
      </c>
    </row>
    <row r="522" spans="14:19">
      <c r="N522" s="1" t="s">
        <v>26</v>
      </c>
      <c r="O522" s="1">
        <v>13</v>
      </c>
      <c r="P522" s="1">
        <v>3</v>
      </c>
    </row>
    <row r="523" spans="14:19">
      <c r="N523" s="1" t="s">
        <v>27</v>
      </c>
      <c r="O523" s="1">
        <v>5</v>
      </c>
      <c r="P523" s="1">
        <v>0</v>
      </c>
    </row>
    <row r="527" spans="14:19">
      <c r="N527" t="s">
        <v>91</v>
      </c>
    </row>
    <row r="528" spans="14:19">
      <c r="N528" t="s">
        <v>35</v>
      </c>
    </row>
    <row r="529" spans="14:16">
      <c r="N529" s="1" t="s">
        <v>31</v>
      </c>
      <c r="O529" s="1" t="s">
        <v>16</v>
      </c>
      <c r="P529" s="1" t="s">
        <v>17</v>
      </c>
    </row>
    <row r="530" spans="14:16">
      <c r="N530" s="1" t="s">
        <v>32</v>
      </c>
      <c r="O530" s="1">
        <v>62</v>
      </c>
      <c r="P530" s="1">
        <v>65.260000000000005</v>
      </c>
    </row>
    <row r="531" spans="14:16">
      <c r="N531" s="1" t="s">
        <v>33</v>
      </c>
      <c r="O531" s="1">
        <v>33</v>
      </c>
      <c r="P531" s="1">
        <v>34.74</v>
      </c>
    </row>
    <row r="532" spans="14:16">
      <c r="N532" s="1" t="s">
        <v>0</v>
      </c>
      <c r="O532" s="1">
        <f>SUM(O530:O531)</f>
        <v>95</v>
      </c>
      <c r="P532" s="1">
        <f>SUM(P530:P531)</f>
        <v>100</v>
      </c>
    </row>
    <row r="534" spans="14:16">
      <c r="N534" s="1" t="s">
        <v>2</v>
      </c>
      <c r="O534" s="1"/>
    </row>
    <row r="535" spans="14:16">
      <c r="N535" s="1" t="s">
        <v>32</v>
      </c>
      <c r="O535" s="1">
        <v>65.260000000000005</v>
      </c>
    </row>
    <row r="536" spans="14:16">
      <c r="N536" s="1" t="s">
        <v>33</v>
      </c>
      <c r="O536" s="1">
        <v>34.74</v>
      </c>
    </row>
    <row r="540" spans="14:16">
      <c r="N540" s="1" t="s">
        <v>34</v>
      </c>
      <c r="O540" s="1" t="s">
        <v>16</v>
      </c>
      <c r="P540" s="1" t="s">
        <v>17</v>
      </c>
    </row>
    <row r="541" spans="14:16">
      <c r="N541" s="1" t="s">
        <v>32</v>
      </c>
      <c r="O541" s="1">
        <v>11</v>
      </c>
      <c r="P541" s="1">
        <v>91.67</v>
      </c>
    </row>
    <row r="542" spans="14:16">
      <c r="N542" s="1" t="s">
        <v>33</v>
      </c>
      <c r="O542" s="1">
        <v>1</v>
      </c>
      <c r="P542" s="1">
        <v>8.33</v>
      </c>
    </row>
    <row r="543" spans="14:16">
      <c r="N543" s="1" t="s">
        <v>0</v>
      </c>
      <c r="O543" s="1">
        <v>12</v>
      </c>
      <c r="P543" s="1">
        <f>SUM(P541:P542)</f>
        <v>100</v>
      </c>
    </row>
    <row r="545" spans="14:16">
      <c r="N545" s="1" t="s">
        <v>3</v>
      </c>
      <c r="O545" s="1"/>
    </row>
    <row r="546" spans="14:16">
      <c r="N546" s="1" t="s">
        <v>32</v>
      </c>
      <c r="O546" s="1">
        <v>91.67</v>
      </c>
    </row>
    <row r="547" spans="14:16">
      <c r="N547" s="1" t="s">
        <v>33</v>
      </c>
      <c r="O547" s="1">
        <v>8.33</v>
      </c>
    </row>
    <row r="549" spans="14:16">
      <c r="N549" s="1"/>
      <c r="O549" s="1" t="s">
        <v>2</v>
      </c>
      <c r="P549" s="1" t="s">
        <v>3</v>
      </c>
    </row>
    <row r="550" spans="14:16">
      <c r="N550" s="1" t="s">
        <v>32</v>
      </c>
      <c r="O550" s="1">
        <v>65.260000000000005</v>
      </c>
      <c r="P550" s="1">
        <v>91.67</v>
      </c>
    </row>
    <row r="551" spans="14:16">
      <c r="N551" s="1" t="s">
        <v>33</v>
      </c>
      <c r="O551" s="1">
        <v>34.74</v>
      </c>
      <c r="P551" s="1">
        <v>8.33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Mates</dc:creator>
  <cp:lastModifiedBy>Mates</cp:lastModifiedBy>
  <dcterms:created xsi:type="dcterms:W3CDTF">2013-03-06T13:22:53Z</dcterms:created>
  <dcterms:modified xsi:type="dcterms:W3CDTF">2013-05-03T18:24:55Z</dcterms:modified>
</cp:coreProperties>
</file>