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329"/>
  <workbookPr filterPrivacy="1" defaultThemeVersion="164011"/>
  <bookViews>
    <workbookView xWindow="0" yWindow="0" windowWidth="22260" windowHeight="12648"/>
  </bookViews>
  <sheets>
    <sheet name="List1" sheetId="1" r:id="rId1"/>
  </sheets>
  <definedNames>
    <definedName name="a">List1!$E$3</definedName>
    <definedName name="L_DOUBTOVER">List1!$E$8</definedName>
    <definedName name="lL">List1!$E$7</definedName>
    <definedName name="sb">List1!$E$6</definedName>
    <definedName name="tL">List1!$E$2</definedName>
    <definedName name="V_MAX">List1!$J$7</definedName>
    <definedName name="V_MAXTRAIN">List1!$E$5</definedName>
    <definedName name="Vtrack">List1!$E$4</definedName>
  </definedNames>
  <calcPr calcId="171027" iterate="1" iterateCount="1000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1" l="1"/>
  <c r="J7" i="1" l="1"/>
  <c r="B13" i="1" l="1"/>
  <c r="B14" i="1" l="1"/>
  <c r="F13" i="1"/>
  <c r="G13" i="1" s="1"/>
  <c r="F14" i="1"/>
  <c r="E13" i="1" l="1"/>
  <c r="B15" i="1"/>
  <c r="G14" i="1"/>
  <c r="C14" i="1" s="1"/>
  <c r="E14" i="1"/>
  <c r="C13" i="1"/>
  <c r="B16" i="1" l="1"/>
  <c r="F15" i="1"/>
  <c r="D13" i="1"/>
  <c r="D14" i="1"/>
  <c r="E15" i="1" l="1"/>
  <c r="G15" i="1"/>
  <c r="C15" i="1" s="1"/>
  <c r="D15" i="1" s="1"/>
  <c r="F16" i="1"/>
  <c r="E16" i="1" s="1"/>
  <c r="B17" i="1"/>
  <c r="B18" i="1" l="1"/>
  <c r="F17" i="1"/>
  <c r="G16" i="1"/>
  <c r="C16" i="1" s="1"/>
  <c r="D16" i="1" s="1"/>
  <c r="B19" i="1" l="1"/>
  <c r="F18" i="1"/>
  <c r="E18" i="1" s="1"/>
  <c r="G17" i="1"/>
  <c r="C17" i="1" s="1"/>
  <c r="D17" i="1" s="1"/>
  <c r="E17" i="1"/>
  <c r="G18" i="1" l="1"/>
  <c r="C18" i="1" s="1"/>
  <c r="D18" i="1" s="1"/>
  <c r="B20" i="1"/>
  <c r="F19" i="1"/>
  <c r="F20" i="1" l="1"/>
  <c r="B21" i="1"/>
  <c r="E19" i="1"/>
  <c r="G19" i="1"/>
  <c r="C19" i="1" s="1"/>
  <c r="D19" i="1" s="1"/>
  <c r="G20" i="1" l="1"/>
  <c r="C20" i="1" s="1"/>
  <c r="E20" i="1"/>
  <c r="F21" i="1"/>
  <c r="B22" i="1"/>
  <c r="D20" i="1" l="1"/>
  <c r="G22" i="1"/>
  <c r="E22" i="1"/>
  <c r="F22" i="1"/>
  <c r="B23" i="1"/>
  <c r="G21" i="1"/>
  <c r="C21" i="1" s="1"/>
  <c r="E21" i="1" l="1"/>
  <c r="D21" i="1" s="1"/>
  <c r="C22" i="1"/>
  <c r="D22" i="1" s="1"/>
  <c r="G23" i="1"/>
  <c r="E23" i="1" s="1"/>
  <c r="F23" i="1"/>
  <c r="B24" i="1"/>
  <c r="C23" i="1" l="1"/>
  <c r="D23" i="1" s="1"/>
  <c r="G24" i="1"/>
  <c r="B25" i="1"/>
  <c r="F24" i="1"/>
  <c r="E24" i="1" s="1"/>
  <c r="C24" i="1" l="1"/>
  <c r="D24" i="1" s="1"/>
  <c r="G25" i="1"/>
  <c r="B26" i="1"/>
  <c r="F25" i="1"/>
  <c r="E25" i="1" s="1"/>
  <c r="C25" i="1" l="1"/>
  <c r="D25" i="1" s="1"/>
  <c r="G26" i="1"/>
  <c r="B27" i="1"/>
  <c r="F26" i="1"/>
  <c r="C26" i="1" s="1"/>
  <c r="E26" i="1" l="1"/>
  <c r="D26" i="1" s="1"/>
  <c r="G27" i="1"/>
  <c r="F27" i="1"/>
  <c r="E27" i="1" s="1"/>
  <c r="B28" i="1"/>
  <c r="C27" i="1" l="1"/>
  <c r="D27" i="1" s="1"/>
  <c r="G28" i="1"/>
  <c r="F28" i="1"/>
  <c r="C28" i="1" s="1"/>
  <c r="B29" i="1"/>
  <c r="E28" i="1" l="1"/>
  <c r="D28" i="1" s="1"/>
  <c r="G29" i="1"/>
  <c r="F29" i="1"/>
  <c r="E29" i="1" s="1"/>
  <c r="B30" i="1"/>
  <c r="C29" i="1" l="1"/>
  <c r="D29" i="1" s="1"/>
  <c r="G30" i="1"/>
  <c r="F30" i="1"/>
  <c r="C30" i="1" s="1"/>
  <c r="B31" i="1"/>
  <c r="E30" i="1" l="1"/>
  <c r="D30" i="1" s="1"/>
  <c r="G31" i="1"/>
  <c r="E31" i="1"/>
  <c r="F31" i="1"/>
  <c r="B32" i="1"/>
  <c r="C31" i="1" l="1"/>
  <c r="D31" i="1" s="1"/>
  <c r="G32" i="1"/>
  <c r="F32" i="1"/>
  <c r="C32" i="1" s="1"/>
  <c r="B33" i="1"/>
  <c r="E32" i="1" l="1"/>
  <c r="D32" i="1" s="1"/>
  <c r="G33" i="1"/>
  <c r="F33" i="1"/>
  <c r="E33" i="1" s="1"/>
  <c r="B34" i="1"/>
  <c r="C33" i="1" l="1"/>
  <c r="D33" i="1" s="1"/>
  <c r="G34" i="1"/>
  <c r="F34" i="1"/>
  <c r="C34" i="1" s="1"/>
  <c r="B35" i="1"/>
  <c r="E34" i="1" l="1"/>
  <c r="D34" i="1" s="1"/>
  <c r="G35" i="1"/>
  <c r="F35" i="1"/>
  <c r="C35" i="1" s="1"/>
  <c r="B36" i="1"/>
  <c r="E35" i="1" l="1"/>
  <c r="D35" i="1" s="1"/>
  <c r="G36" i="1"/>
  <c r="F36" i="1"/>
  <c r="C36" i="1" s="1"/>
  <c r="B37" i="1"/>
  <c r="E36" i="1" l="1"/>
  <c r="D36" i="1" s="1"/>
  <c r="G37" i="1"/>
  <c r="F37" i="1"/>
  <c r="C37" i="1" s="1"/>
  <c r="B38" i="1"/>
  <c r="E37" i="1" l="1"/>
  <c r="D37" i="1" s="1"/>
  <c r="G38" i="1"/>
  <c r="E38" i="1"/>
  <c r="F38" i="1"/>
  <c r="C38" i="1" s="1"/>
  <c r="D38" i="1" s="1"/>
  <c r="B39" i="1"/>
  <c r="G39" i="1" l="1"/>
  <c r="E39" i="1"/>
  <c r="F39" i="1"/>
  <c r="C39" i="1" s="1"/>
  <c r="D39" i="1" s="1"/>
  <c r="B40" i="1"/>
  <c r="E40" i="1" l="1"/>
  <c r="G40" i="1"/>
  <c r="B41" i="1"/>
  <c r="F40" i="1"/>
  <c r="C40" i="1" s="1"/>
  <c r="D40" i="1" s="1"/>
  <c r="E41" i="1" l="1"/>
  <c r="G41" i="1"/>
  <c r="F41" i="1"/>
  <c r="C41" i="1" s="1"/>
  <c r="D41" i="1" s="1"/>
  <c r="B42" i="1"/>
  <c r="G42" i="1" l="1"/>
  <c r="E42" i="1"/>
  <c r="B43" i="1"/>
  <c r="F42" i="1"/>
  <c r="C42" i="1" s="1"/>
  <c r="D42" i="1" s="1"/>
  <c r="G43" i="1" l="1"/>
  <c r="E43" i="1"/>
  <c r="B44" i="1"/>
  <c r="F43" i="1"/>
  <c r="C43" i="1" s="1"/>
  <c r="D43" i="1" s="1"/>
  <c r="E44" i="1" l="1"/>
  <c r="G44" i="1"/>
  <c r="B45" i="1"/>
  <c r="F44" i="1"/>
  <c r="C44" i="1" s="1"/>
  <c r="D44" i="1" s="1"/>
  <c r="E45" i="1" l="1"/>
  <c r="G45" i="1"/>
  <c r="B46" i="1"/>
  <c r="F45" i="1"/>
  <c r="C45" i="1" s="1"/>
  <c r="D45" i="1" s="1"/>
  <c r="G46" i="1" l="1"/>
  <c r="E46" i="1"/>
  <c r="F46" i="1"/>
  <c r="C46" i="1" s="1"/>
  <c r="D46" i="1" s="1"/>
</calcChain>
</file>

<file path=xl/comments1.xml><?xml version="1.0" encoding="utf-8"?>
<comments xmlns="http://schemas.openxmlformats.org/spreadsheetml/2006/main">
  <authors>
    <author>Autor</author>
  </authors>
  <commentList>
    <comment ref="E8" authorId="0" shapeId="0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Zadejte nepřesnost D_LRBG v metrech. Pokud není L_DOUBTOVER definován, tak se počítá s nepřesností Q_LOCACC = 63 m.</t>
        </r>
      </text>
    </comment>
  </commentList>
</comments>
</file>

<file path=xl/sharedStrings.xml><?xml version="1.0" encoding="utf-8"?>
<sst xmlns="http://schemas.openxmlformats.org/spreadsheetml/2006/main" count="54" uniqueCount="47">
  <si>
    <t>sb [m]</t>
  </si>
  <si>
    <t>D_LRBG [m]</t>
  </si>
  <si>
    <t>Doba mezi jednotlivými PR</t>
  </si>
  <si>
    <t>V_MAX</t>
  </si>
  <si>
    <r>
      <t>t</t>
    </r>
    <r>
      <rPr>
        <vertAlign val="subscript"/>
        <sz val="11"/>
        <color theme="1"/>
        <rFont val="Calibri"/>
        <family val="2"/>
        <charset val="238"/>
        <scheme val="minor"/>
      </rPr>
      <t>a</t>
    </r>
    <r>
      <rPr>
        <sz val="11"/>
        <color theme="1"/>
        <rFont val="Calibri"/>
        <family val="2"/>
        <charset val="238"/>
        <scheme val="minor"/>
      </rPr>
      <t xml:space="preserve"> [s]</t>
    </r>
  </si>
  <si>
    <r>
      <t>t</t>
    </r>
    <r>
      <rPr>
        <vertAlign val="subscript"/>
        <sz val="11"/>
        <color theme="1"/>
        <rFont val="Calibri"/>
        <family val="2"/>
        <charset val="238"/>
        <scheme val="minor"/>
      </rPr>
      <t>o</t>
    </r>
    <r>
      <rPr>
        <sz val="11"/>
        <color theme="1"/>
        <rFont val="Calibri"/>
        <family val="2"/>
        <scheme val="minor"/>
      </rPr>
      <t xml:space="preserve"> [s]</t>
    </r>
  </si>
  <si>
    <t>D_LRBG</t>
  </si>
  <si>
    <t>L_DOUBTOVER [m]</t>
  </si>
  <si>
    <r>
      <t>l</t>
    </r>
    <r>
      <rPr>
        <vertAlign val="subscript"/>
        <sz val="11"/>
        <color theme="1"/>
        <rFont val="Calibri"/>
        <family val="2"/>
        <charset val="238"/>
        <scheme val="minor"/>
      </rPr>
      <t>max2</t>
    </r>
    <r>
      <rPr>
        <sz val="11"/>
        <color theme="1"/>
        <rFont val="Calibri"/>
        <family val="2"/>
        <scheme val="minor"/>
      </rPr>
      <t xml:space="preserve"> [m]</t>
    </r>
  </si>
  <si>
    <t>Vysvětlivky:</t>
  </si>
  <si>
    <r>
      <t xml:space="preserve">Přibližovací doba </t>
    </r>
    <r>
      <rPr>
        <sz val="11"/>
        <color theme="1"/>
        <rFont val="Calibri"/>
        <family val="2"/>
        <charset val="238"/>
        <scheme val="minor"/>
      </rPr>
      <t>t</t>
    </r>
    <r>
      <rPr>
        <vertAlign val="subscript"/>
        <sz val="11"/>
        <color theme="1"/>
        <rFont val="Calibri"/>
        <family val="2"/>
        <charset val="238"/>
        <scheme val="minor"/>
      </rPr>
      <t>L</t>
    </r>
    <r>
      <rPr>
        <sz val="11"/>
        <color theme="1"/>
        <rFont val="Calibri"/>
        <family val="2"/>
        <scheme val="minor"/>
      </rPr>
      <t xml:space="preserve"> [s]</t>
    </r>
  </si>
  <si>
    <r>
      <t>Délka přibližovacího úseku l</t>
    </r>
    <r>
      <rPr>
        <vertAlign val="subscript"/>
        <sz val="11"/>
        <color theme="1"/>
        <rFont val="Calibri"/>
        <family val="2"/>
        <charset val="238"/>
        <scheme val="minor"/>
      </rPr>
      <t>L</t>
    </r>
    <r>
      <rPr>
        <sz val="11"/>
        <color theme="1"/>
        <rFont val="Calibri"/>
        <family val="2"/>
        <scheme val="minor"/>
      </rPr>
      <t xml:space="preserve"> [m]</t>
    </r>
  </si>
  <si>
    <r>
      <t>V</t>
    </r>
    <r>
      <rPr>
        <vertAlign val="subscript"/>
        <sz val="11"/>
        <color theme="1"/>
        <rFont val="Calibri"/>
        <family val="2"/>
        <charset val="238"/>
        <scheme val="minor"/>
      </rPr>
      <t>TRACK</t>
    </r>
  </si>
  <si>
    <t>V_MAXTRAIN</t>
  </si>
  <si>
    <t>sb</t>
  </si>
  <si>
    <t>L_DOUBTOVER</t>
  </si>
  <si>
    <t>V_TRAIN</t>
  </si>
  <si>
    <r>
      <t>t</t>
    </r>
    <r>
      <rPr>
        <vertAlign val="subscript"/>
        <sz val="11"/>
        <color theme="1"/>
        <rFont val="Calibri"/>
        <family val="2"/>
        <charset val="238"/>
        <scheme val="minor"/>
      </rPr>
      <t>max</t>
    </r>
  </si>
  <si>
    <r>
      <t>t</t>
    </r>
    <r>
      <rPr>
        <vertAlign val="subscript"/>
        <sz val="11"/>
        <color theme="1"/>
        <rFont val="Calibri"/>
        <family val="2"/>
        <charset val="238"/>
        <scheme val="minor"/>
      </rPr>
      <t>o</t>
    </r>
  </si>
  <si>
    <r>
      <t>t</t>
    </r>
    <r>
      <rPr>
        <vertAlign val="subscript"/>
        <sz val="11"/>
        <color theme="1"/>
        <rFont val="Calibri"/>
        <family val="2"/>
        <charset val="238"/>
        <scheme val="minor"/>
      </rPr>
      <t>a</t>
    </r>
  </si>
  <si>
    <r>
      <t>l</t>
    </r>
    <r>
      <rPr>
        <vertAlign val="subscript"/>
        <sz val="11"/>
        <color theme="1"/>
        <rFont val="Calibri"/>
        <family val="2"/>
        <charset val="238"/>
        <scheme val="minor"/>
      </rPr>
      <t>max</t>
    </r>
  </si>
  <si>
    <r>
      <t>l</t>
    </r>
    <r>
      <rPr>
        <vertAlign val="subscript"/>
        <sz val="11"/>
        <color theme="1"/>
        <rFont val="Calibri"/>
        <family val="2"/>
        <charset val="238"/>
        <scheme val="minor"/>
      </rPr>
      <t>max2</t>
    </r>
  </si>
  <si>
    <t>Traťová rychlost v přibližovacím úseku</t>
  </si>
  <si>
    <t>Maximální vlaková rychlost</t>
  </si>
  <si>
    <t>Nepřesnost posledního přijatého PR</t>
  </si>
  <si>
    <t>Vzdálenost mezi IS nebo PB a BG</t>
  </si>
  <si>
    <t>Vlaková rychlost předaná v posledním PR</t>
  </si>
  <si>
    <t>Doba během které se vlak pohybuje rychlostí V_MAX v přibližovacím úseku</t>
  </si>
  <si>
    <t>Doba odložení, ale také ušetřená doba</t>
  </si>
  <si>
    <t>Doba během které vlak zrychluje v přibližovacím úseku</t>
  </si>
  <si>
    <t>Vzdálenost po které se vlak pohybuje maximální rychlostí, pokud je splněna podmínka, že délka přibližovacího úseku je menší nebo rovna vzdálenosti ujeté maximální rychlostí</t>
  </si>
  <si>
    <t>Vzdálenost po které se vlak pohybuje maximální rychlostí, pokud není splněna podmínka, že délka přibližovacího úseku je menší nebo rovna vzdálenosti ujeté maximální rychlostí</t>
  </si>
  <si>
    <t>Maximální vlaková nebo traťová rychlost, podle toho která je více omezující</t>
  </si>
  <si>
    <t>Vstupní parametry:</t>
  </si>
  <si>
    <t>t [s]</t>
  </si>
  <si>
    <t>∞</t>
  </si>
  <si>
    <t>t</t>
  </si>
  <si>
    <t>Vzdálenost, která reprezentuje ujetou vzdálenost od poslední BG, která je naposledy odeslána v PR do RBC</t>
  </si>
  <si>
    <r>
      <t>t</t>
    </r>
    <r>
      <rPr>
        <vertAlign val="subscript"/>
        <sz val="11"/>
        <color theme="1"/>
        <rFont val="Calibri"/>
        <family val="2"/>
        <charset val="238"/>
        <scheme val="minor"/>
      </rPr>
      <t>max1</t>
    </r>
    <r>
      <rPr>
        <sz val="11"/>
        <color theme="1"/>
        <rFont val="Calibri"/>
        <family val="2"/>
        <charset val="238"/>
        <scheme val="minor"/>
      </rPr>
      <t xml:space="preserve"> [s]</t>
    </r>
  </si>
  <si>
    <r>
      <t>l</t>
    </r>
    <r>
      <rPr>
        <vertAlign val="subscript"/>
        <sz val="11"/>
        <color theme="1"/>
        <rFont val="Calibri"/>
        <family val="2"/>
        <charset val="238"/>
        <scheme val="minor"/>
      </rPr>
      <t>max1</t>
    </r>
    <r>
      <rPr>
        <sz val="11"/>
        <color theme="1"/>
        <rFont val="Calibri"/>
        <family val="2"/>
        <scheme val="minor"/>
      </rPr>
      <t xml:space="preserve"> [m]</t>
    </r>
  </si>
  <si>
    <r>
      <t>V</t>
    </r>
    <r>
      <rPr>
        <vertAlign val="subscript"/>
        <sz val="11"/>
        <color theme="1"/>
        <rFont val="Calibri"/>
        <family val="2"/>
        <charset val="238"/>
        <scheme val="minor"/>
      </rPr>
      <t>TRACK</t>
    </r>
    <r>
      <rPr>
        <sz val="11"/>
        <color theme="1"/>
        <rFont val="Calibri"/>
        <family val="2"/>
        <scheme val="minor"/>
      </rPr>
      <t xml:space="preserve"> [km.h</t>
    </r>
    <r>
      <rPr>
        <vertAlign val="superscript"/>
        <sz val="11"/>
        <color theme="1"/>
        <rFont val="Calibri"/>
        <family val="2"/>
        <charset val="238"/>
        <scheme val="minor"/>
      </rPr>
      <t>-1</t>
    </r>
    <r>
      <rPr>
        <sz val="11"/>
        <color theme="1"/>
        <rFont val="Calibri"/>
        <family val="2"/>
        <scheme val="minor"/>
      </rPr>
      <t>]</t>
    </r>
  </si>
  <si>
    <r>
      <t>V_MAXTRAIN [km.h</t>
    </r>
    <r>
      <rPr>
        <vertAlign val="superscript"/>
        <sz val="11"/>
        <color theme="1"/>
        <rFont val="Calibri"/>
        <family val="2"/>
        <charset val="238"/>
        <scheme val="minor"/>
      </rPr>
      <t>-1</t>
    </r>
    <r>
      <rPr>
        <sz val="11"/>
        <color theme="1"/>
        <rFont val="Calibri"/>
        <family val="2"/>
        <scheme val="minor"/>
      </rPr>
      <t>]</t>
    </r>
  </si>
  <si>
    <r>
      <t>V_MAX [km.h</t>
    </r>
    <r>
      <rPr>
        <vertAlign val="superscript"/>
        <sz val="11"/>
        <color theme="1"/>
        <rFont val="Calibri"/>
        <family val="2"/>
        <charset val="238"/>
        <scheme val="minor"/>
      </rPr>
      <t>-1</t>
    </r>
    <r>
      <rPr>
        <sz val="11"/>
        <color theme="1"/>
        <rFont val="Calibri"/>
        <family val="2"/>
        <scheme val="minor"/>
      </rPr>
      <t>]</t>
    </r>
  </si>
  <si>
    <r>
      <t>V_TRAIN [km.h</t>
    </r>
    <r>
      <rPr>
        <vertAlign val="superscript"/>
        <sz val="11"/>
        <color theme="1"/>
        <rFont val="Calibri"/>
        <family val="2"/>
        <charset val="238"/>
        <scheme val="minor"/>
      </rPr>
      <t>-1</t>
    </r>
    <r>
      <rPr>
        <sz val="11"/>
        <color theme="1"/>
        <rFont val="Calibri"/>
        <family val="2"/>
        <scheme val="minor"/>
      </rPr>
      <t>]</t>
    </r>
  </si>
  <si>
    <t>Nastavitelná proměnná</t>
  </si>
  <si>
    <r>
      <t>Zrychlení a [m.s</t>
    </r>
    <r>
      <rPr>
        <vertAlign val="superscript"/>
        <sz val="11"/>
        <color theme="1"/>
        <rFont val="Calibri"/>
        <family val="2"/>
        <charset val="238"/>
        <scheme val="minor"/>
      </rPr>
      <t>-2</t>
    </r>
    <r>
      <rPr>
        <sz val="11"/>
        <color theme="1"/>
        <rFont val="Calibri"/>
        <family val="2"/>
        <scheme val="minor"/>
      </rPr>
      <t>]</t>
    </r>
  </si>
  <si>
    <t>Nenastavitelná proměnná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</si>
</sst>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vertAlign val="superscript"/>
      <sz val="11"/>
      <color theme="1"/>
      <name val="Calibri"/>
      <family val="2"/>
      <charset val="238"/>
      <scheme val="minor"/>
    </font>
    <font>
      <vertAlign val="subscript"/>
      <sz val="11"/>
      <color theme="1"/>
      <name val="Calibri"/>
      <family val="2"/>
      <charset val="238"/>
      <scheme val="minor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7" fillId="0" borderId="0" xfId="0" applyFont="1"/>
    <xf numFmtId="2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0" fontId="0" fillId="0" borderId="4" xfId="0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12" xfId="0" applyFill="1" applyBorder="1"/>
    <xf numFmtId="0" fontId="0" fillId="2" borderId="13" xfId="0" applyFill="1" applyBorder="1"/>
    <xf numFmtId="0" fontId="0" fillId="3" borderId="14" xfId="0" applyFill="1" applyBorder="1"/>
    <xf numFmtId="0" fontId="0" fillId="3" borderId="15" xfId="0" applyFill="1" applyBorder="1"/>
    <xf numFmtId="0" fontId="0" fillId="3" borderId="16" xfId="0" applyFill="1" applyBorder="1"/>
    <xf numFmtId="0" fontId="0" fillId="3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3" borderId="1" xfId="0" applyFill="1" applyBorder="1"/>
    <xf numFmtId="0" fontId="0" fillId="0" borderId="15" xfId="0" applyBorder="1" applyProtection="1">
      <protection locked="0"/>
    </xf>
    <xf numFmtId="0" fontId="0" fillId="0" borderId="15" xfId="0" applyFill="1" applyBorder="1" applyProtection="1"/>
    <xf numFmtId="0" fontId="2" fillId="0" borderId="16" xfId="0" applyFont="1" applyBorder="1" applyAlignment="1" applyProtection="1">
      <alignment horizontal="right"/>
    </xf>
    <xf numFmtId="0" fontId="0" fillId="0" borderId="14" xfId="0" applyBorder="1" applyProtection="1">
      <protection locked="0"/>
    </xf>
    <xf numFmtId="0" fontId="0" fillId="0" borderId="15" xfId="0" applyBorder="1" applyProtection="1"/>
    <xf numFmtId="0" fontId="0" fillId="0" borderId="16" xfId="0" applyBorder="1" applyProtection="1">
      <protection locked="0"/>
    </xf>
  </cellXfs>
  <cellStyles count="1">
    <cellStyle name="Normální" xfId="0" builtinId="0"/>
  </cellStyles>
  <dxfs count="8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AB46"/>
  <sheetViews>
    <sheetView tabSelected="1" workbookViewId="0">
      <selection activeCell="I13" sqref="I13"/>
    </sheetView>
  </sheetViews>
  <sheetFormatPr defaultRowHeight="14.4" x14ac:dyDescent="0.3"/>
  <cols>
    <col min="2" max="2" width="14.44140625" customWidth="1"/>
    <col min="4" max="4" width="28.77734375" customWidth="1"/>
    <col min="6" max="6" width="21.77734375" customWidth="1"/>
    <col min="9" max="9" width="14.33203125" customWidth="1"/>
    <col min="12" max="12" width="13.88671875" customWidth="1"/>
    <col min="28" max="28" width="10.21875" customWidth="1"/>
  </cols>
  <sheetData>
    <row r="1" spans="2:28" ht="15" thickBot="1" x14ac:dyDescent="0.35">
      <c r="D1" t="s">
        <v>33</v>
      </c>
    </row>
    <row r="2" spans="2:28" ht="15.6" x14ac:dyDescent="0.35">
      <c r="D2" s="14" t="s">
        <v>10</v>
      </c>
      <c r="E2" s="24">
        <v>40</v>
      </c>
      <c r="F2" s="24" t="s">
        <v>44</v>
      </c>
    </row>
    <row r="3" spans="2:28" ht="16.2" x14ac:dyDescent="0.3">
      <c r="D3" s="15" t="s">
        <v>45</v>
      </c>
      <c r="E3" s="21">
        <v>1.3</v>
      </c>
      <c r="F3" s="21" t="s">
        <v>44</v>
      </c>
    </row>
    <row r="4" spans="2:28" ht="16.8" x14ac:dyDescent="0.35">
      <c r="D4" s="15" t="s">
        <v>40</v>
      </c>
      <c r="E4" s="21">
        <v>160</v>
      </c>
      <c r="F4" s="21" t="s">
        <v>44</v>
      </c>
    </row>
    <row r="5" spans="2:28" ht="16.8" thickBot="1" x14ac:dyDescent="0.35">
      <c r="D5" s="15" t="s">
        <v>41</v>
      </c>
      <c r="E5" s="21">
        <v>160</v>
      </c>
      <c r="F5" s="21" t="s">
        <v>44</v>
      </c>
      <c r="L5" t="s">
        <v>9</v>
      </c>
    </row>
    <row r="6" spans="2:28" ht="16.2" thickBot="1" x14ac:dyDescent="0.4">
      <c r="D6" s="15" t="s">
        <v>0</v>
      </c>
      <c r="E6" s="21">
        <v>200</v>
      </c>
      <c r="F6" s="21" t="s">
        <v>44</v>
      </c>
      <c r="L6" s="14" t="s">
        <v>12</v>
      </c>
      <c r="M6" s="5" t="s">
        <v>22</v>
      </c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7"/>
    </row>
    <row r="7" spans="2:28" ht="17.399999999999999" thickBot="1" x14ac:dyDescent="0.4">
      <c r="D7" s="15" t="s">
        <v>11</v>
      </c>
      <c r="E7" s="25">
        <f>E2*E4/3.6</f>
        <v>1777.7777777777778</v>
      </c>
      <c r="F7" s="21" t="s">
        <v>44</v>
      </c>
      <c r="I7" s="20" t="s">
        <v>42</v>
      </c>
      <c r="J7" s="4">
        <f>IF(Vtrack&lt;V_MAXTRAIN,Vtrack,V_MAXTRAIN)</f>
        <v>160</v>
      </c>
      <c r="L7" s="15" t="s">
        <v>13</v>
      </c>
      <c r="M7" s="8" t="s">
        <v>23</v>
      </c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10"/>
    </row>
    <row r="8" spans="2:28" x14ac:dyDescent="0.3">
      <c r="D8" s="15" t="s">
        <v>7</v>
      </c>
      <c r="E8" s="21">
        <v>0</v>
      </c>
      <c r="F8" s="21" t="s">
        <v>44</v>
      </c>
      <c r="L8" s="15" t="s">
        <v>14</v>
      </c>
      <c r="M8" s="8" t="s">
        <v>25</v>
      </c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10"/>
    </row>
    <row r="9" spans="2:28" x14ac:dyDescent="0.3">
      <c r="D9" s="15" t="s">
        <v>1</v>
      </c>
      <c r="E9" s="22">
        <v>0</v>
      </c>
      <c r="F9" s="21" t="s">
        <v>46</v>
      </c>
      <c r="L9" s="15" t="s">
        <v>6</v>
      </c>
      <c r="M9" s="8" t="s">
        <v>37</v>
      </c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10"/>
    </row>
    <row r="10" spans="2:28" ht="15" thickBot="1" x14ac:dyDescent="0.35">
      <c r="D10" s="16" t="s">
        <v>34</v>
      </c>
      <c r="E10" s="23" t="s">
        <v>35</v>
      </c>
      <c r="F10" s="26" t="s">
        <v>46</v>
      </c>
      <c r="L10" s="15" t="s">
        <v>36</v>
      </c>
      <c r="M10" s="8" t="s">
        <v>2</v>
      </c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10"/>
    </row>
    <row r="11" spans="2:28" ht="15" thickBot="1" x14ac:dyDescent="0.35">
      <c r="L11" s="15" t="s">
        <v>15</v>
      </c>
      <c r="M11" s="8" t="s">
        <v>24</v>
      </c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10"/>
    </row>
    <row r="12" spans="2:28" ht="17.399999999999999" thickBot="1" x14ac:dyDescent="0.4">
      <c r="B12" s="17" t="s">
        <v>43</v>
      </c>
      <c r="C12" s="18" t="s">
        <v>38</v>
      </c>
      <c r="D12" s="18" t="s">
        <v>5</v>
      </c>
      <c r="E12" s="18" t="s">
        <v>4</v>
      </c>
      <c r="F12" s="18" t="s">
        <v>39</v>
      </c>
      <c r="G12" s="19" t="s">
        <v>8</v>
      </c>
      <c r="J12" s="1">
        <v>200</v>
      </c>
      <c r="L12" s="15" t="s">
        <v>16</v>
      </c>
      <c r="M12" s="8" t="s">
        <v>26</v>
      </c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10"/>
    </row>
    <row r="13" spans="2:28" ht="15.6" x14ac:dyDescent="0.35">
      <c r="B13" s="3">
        <f>IF(V_MAX-5*A13&lt;40,,V_MAX-5*A13)</f>
        <v>160</v>
      </c>
      <c r="C13" s="2">
        <f t="shared" ref="C13:C46" si="0">(F13-G13)/V_MAX*3.6</f>
        <v>40</v>
      </c>
      <c r="D13" s="2">
        <f t="shared" ref="D13:D46" si="1">C13+E13-tL</f>
        <v>0</v>
      </c>
      <c r="E13" s="2">
        <f t="shared" ref="E13:E46" si="2">IF(B13=0,100,IF(F13&gt;=lL,0,(V_MAX/3.6-SQRT((V_MAX/3.6)^2-2*a*(lL-F13-G13)))/a))</f>
        <v>0</v>
      </c>
      <c r="F13" s="2">
        <f t="shared" ref="F13:F46" si="3">sb+lL+IF(L_DOUBTOVER=0,63,L_DOUBTOVER)-(V_MAX^2-B13^2)/(25.92*a)</f>
        <v>2040.7777777777778</v>
      </c>
      <c r="G13" s="2">
        <f t="shared" ref="G13:G46" si="4">IF(B13=0,5000,IF(lL&lt;=sb+lL+IF(L_DOUBTOVER=0,63,L_DOUBTOVER)-(V_MAX^2-B13^2)/(25.92*a),F13-lL,)+IF(B13=0,1,))</f>
        <v>263</v>
      </c>
      <c r="J13" s="1">
        <v>180</v>
      </c>
      <c r="L13" s="15" t="s">
        <v>17</v>
      </c>
      <c r="M13" s="8" t="s">
        <v>27</v>
      </c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10"/>
    </row>
    <row r="14" spans="2:28" ht="15.6" x14ac:dyDescent="0.35">
      <c r="B14" s="3">
        <f>IF(B13-5&lt;40,,B13-5)</f>
        <v>155</v>
      </c>
      <c r="C14" s="2">
        <f t="shared" si="0"/>
        <v>40</v>
      </c>
      <c r="D14" s="2">
        <f t="shared" si="1"/>
        <v>0</v>
      </c>
      <c r="E14" s="2">
        <f t="shared" si="2"/>
        <v>0</v>
      </c>
      <c r="F14" s="2">
        <f t="shared" si="3"/>
        <v>1994.0363247863249</v>
      </c>
      <c r="G14" s="2">
        <f t="shared" si="4"/>
        <v>216.25854700854711</v>
      </c>
      <c r="J14" s="1">
        <v>160</v>
      </c>
      <c r="L14" s="15" t="s">
        <v>18</v>
      </c>
      <c r="M14" s="8" t="s">
        <v>28</v>
      </c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10"/>
    </row>
    <row r="15" spans="2:28" ht="15.6" x14ac:dyDescent="0.35">
      <c r="B15" s="3">
        <f t="shared" ref="B15:B46" si="5">IF(B14-5&lt;40,,B14-5)</f>
        <v>150</v>
      </c>
      <c r="C15" s="2">
        <f t="shared" si="0"/>
        <v>40</v>
      </c>
      <c r="D15" s="2">
        <f t="shared" si="1"/>
        <v>0</v>
      </c>
      <c r="E15" s="2">
        <f t="shared" si="2"/>
        <v>0</v>
      </c>
      <c r="F15" s="2">
        <f t="shared" si="3"/>
        <v>1948.7787274453942</v>
      </c>
      <c r="G15" s="2">
        <f t="shared" si="4"/>
        <v>171.0009496676164</v>
      </c>
      <c r="J15" s="1">
        <v>140</v>
      </c>
      <c r="L15" s="15" t="s">
        <v>19</v>
      </c>
      <c r="M15" s="8" t="s">
        <v>29</v>
      </c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10"/>
    </row>
    <row r="16" spans="2:28" ht="15.6" x14ac:dyDescent="0.35">
      <c r="B16" s="3">
        <f t="shared" si="5"/>
        <v>145</v>
      </c>
      <c r="C16" s="2">
        <f t="shared" si="0"/>
        <v>40</v>
      </c>
      <c r="D16" s="2">
        <f t="shared" si="1"/>
        <v>0</v>
      </c>
      <c r="E16" s="2">
        <f t="shared" si="2"/>
        <v>0</v>
      </c>
      <c r="F16" s="2">
        <f t="shared" si="3"/>
        <v>1905.0049857549859</v>
      </c>
      <c r="G16" s="2">
        <f t="shared" si="4"/>
        <v>127.22720797720808</v>
      </c>
      <c r="J16" s="1">
        <v>120</v>
      </c>
      <c r="L16" s="15" t="s">
        <v>20</v>
      </c>
      <c r="M16" s="8" t="s">
        <v>30</v>
      </c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10"/>
    </row>
    <row r="17" spans="2:28" ht="15.6" x14ac:dyDescent="0.35">
      <c r="B17" s="3">
        <f t="shared" si="5"/>
        <v>140</v>
      </c>
      <c r="C17" s="2">
        <f t="shared" si="0"/>
        <v>40</v>
      </c>
      <c r="D17" s="2">
        <f t="shared" si="1"/>
        <v>0</v>
      </c>
      <c r="E17" s="2">
        <f t="shared" si="2"/>
        <v>0</v>
      </c>
      <c r="F17" s="2">
        <f t="shared" si="3"/>
        <v>1862.7150997150998</v>
      </c>
      <c r="G17" s="2">
        <f t="shared" si="4"/>
        <v>84.93732193732194</v>
      </c>
      <c r="J17" s="1">
        <v>100</v>
      </c>
      <c r="L17" s="15" t="s">
        <v>21</v>
      </c>
      <c r="M17" s="8" t="s">
        <v>31</v>
      </c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10"/>
    </row>
    <row r="18" spans="2:28" ht="15" thickBot="1" x14ac:dyDescent="0.35">
      <c r="B18" s="3">
        <f t="shared" si="5"/>
        <v>135</v>
      </c>
      <c r="C18" s="2">
        <f t="shared" si="0"/>
        <v>40</v>
      </c>
      <c r="D18" s="2">
        <f t="shared" si="1"/>
        <v>0</v>
      </c>
      <c r="E18" s="2">
        <f t="shared" si="2"/>
        <v>0</v>
      </c>
      <c r="F18" s="2">
        <f t="shared" si="3"/>
        <v>1821.909069325736</v>
      </c>
      <c r="G18" s="2">
        <f t="shared" si="4"/>
        <v>44.131291547958199</v>
      </c>
      <c r="J18" s="1">
        <v>80</v>
      </c>
      <c r="L18" s="16" t="s">
        <v>3</v>
      </c>
      <c r="M18" s="11" t="s">
        <v>32</v>
      </c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3"/>
    </row>
    <row r="19" spans="2:28" x14ac:dyDescent="0.3">
      <c r="B19" s="3">
        <f t="shared" si="5"/>
        <v>130</v>
      </c>
      <c r="C19" s="2">
        <f t="shared" si="0"/>
        <v>40</v>
      </c>
      <c r="D19" s="2">
        <f t="shared" si="1"/>
        <v>0</v>
      </c>
      <c r="E19" s="2">
        <f t="shared" si="2"/>
        <v>0</v>
      </c>
      <c r="F19" s="2">
        <f t="shared" si="3"/>
        <v>1782.5868945868947</v>
      </c>
      <c r="G19" s="2">
        <f t="shared" si="4"/>
        <v>4.8091168091168583</v>
      </c>
      <c r="J19" s="1">
        <v>60</v>
      </c>
    </row>
    <row r="20" spans="2:28" x14ac:dyDescent="0.3">
      <c r="B20" s="3">
        <f t="shared" si="5"/>
        <v>125</v>
      </c>
      <c r="C20" s="2">
        <f t="shared" si="0"/>
        <v>39.256842948717946</v>
      </c>
      <c r="D20" s="2">
        <f t="shared" si="1"/>
        <v>8.2576262577234161E-3</v>
      </c>
      <c r="E20" s="2">
        <f t="shared" si="2"/>
        <v>0.75141467753977709</v>
      </c>
      <c r="F20" s="2">
        <f t="shared" si="3"/>
        <v>1744.7485754985755</v>
      </c>
      <c r="G20" s="2">
        <f t="shared" si="4"/>
        <v>0</v>
      </c>
      <c r="J20" s="1">
        <v>40</v>
      </c>
    </row>
    <row r="21" spans="2:28" x14ac:dyDescent="0.3">
      <c r="B21" s="3">
        <f t="shared" si="5"/>
        <v>120</v>
      </c>
      <c r="C21" s="2">
        <f t="shared" si="0"/>
        <v>38.43886752136752</v>
      </c>
      <c r="D21" s="2">
        <f t="shared" si="1"/>
        <v>3.7369946286133882E-2</v>
      </c>
      <c r="E21" s="2">
        <f t="shared" si="2"/>
        <v>1.5985024249186133</v>
      </c>
      <c r="F21" s="2">
        <f t="shared" si="3"/>
        <v>1708.3941120607788</v>
      </c>
      <c r="G21" s="2">
        <f t="shared" si="4"/>
        <v>0</v>
      </c>
    </row>
    <row r="22" spans="2:28" x14ac:dyDescent="0.3">
      <c r="B22" s="3">
        <f t="shared" si="5"/>
        <v>115</v>
      </c>
      <c r="C22" s="2">
        <f t="shared" si="0"/>
        <v>37.654278846153851</v>
      </c>
      <c r="D22" s="2">
        <f>C22+E22-tL</f>
        <v>8.6518419100542587E-2</v>
      </c>
      <c r="E22" s="2">
        <f t="shared" si="2"/>
        <v>2.4322395729466924</v>
      </c>
      <c r="F22" s="2">
        <f t="shared" si="3"/>
        <v>1673.5235042735044</v>
      </c>
      <c r="G22" s="2">
        <f t="shared" si="4"/>
        <v>0</v>
      </c>
    </row>
    <row r="23" spans="2:28" x14ac:dyDescent="0.3">
      <c r="B23" s="3">
        <f t="shared" si="5"/>
        <v>110</v>
      </c>
      <c r="C23" s="2">
        <f t="shared" si="0"/>
        <v>36.903076923076924</v>
      </c>
      <c r="D23" s="2">
        <f t="shared" si="1"/>
        <v>0.15462363145243785</v>
      </c>
      <c r="E23" s="2">
        <f t="shared" si="2"/>
        <v>3.2515467083755127</v>
      </c>
      <c r="F23" s="2">
        <f t="shared" si="3"/>
        <v>1640.1367521367522</v>
      </c>
      <c r="G23" s="2">
        <f t="shared" si="4"/>
        <v>0</v>
      </c>
    </row>
    <row r="24" spans="2:28" x14ac:dyDescent="0.3">
      <c r="B24" s="3">
        <f t="shared" si="5"/>
        <v>105</v>
      </c>
      <c r="C24" s="2">
        <f t="shared" si="0"/>
        <v>36.185261752136753</v>
      </c>
      <c r="D24" s="2">
        <f t="shared" si="1"/>
        <v>0.24050850904379928</v>
      </c>
      <c r="E24" s="2">
        <f t="shared" si="2"/>
        <v>4.0552467569070449</v>
      </c>
      <c r="F24" s="2">
        <f t="shared" si="3"/>
        <v>1608.2338556505224</v>
      </c>
      <c r="G24" s="2">
        <f t="shared" si="4"/>
        <v>0</v>
      </c>
    </row>
    <row r="25" spans="2:28" x14ac:dyDescent="0.3">
      <c r="B25" s="3">
        <f t="shared" si="5"/>
        <v>100</v>
      </c>
      <c r="C25" s="2">
        <f t="shared" si="0"/>
        <v>35.50083333333334</v>
      </c>
      <c r="D25" s="2">
        <f t="shared" si="1"/>
        <v>0.34289072714806679</v>
      </c>
      <c r="E25" s="2">
        <f t="shared" si="2"/>
        <v>4.8420573938147271</v>
      </c>
      <c r="F25" s="2">
        <f t="shared" si="3"/>
        <v>1577.814814814815</v>
      </c>
      <c r="G25" s="2">
        <f t="shared" si="4"/>
        <v>0</v>
      </c>
    </row>
    <row r="26" spans="2:28" x14ac:dyDescent="0.3">
      <c r="B26" s="3">
        <f t="shared" si="5"/>
        <v>95</v>
      </c>
      <c r="C26" s="2">
        <f t="shared" si="0"/>
        <v>34.849791666666668</v>
      </c>
      <c r="D26" s="2">
        <f t="shared" si="1"/>
        <v>0.46037522503135619</v>
      </c>
      <c r="E26" s="2">
        <f t="shared" si="2"/>
        <v>5.6105835583646906</v>
      </c>
      <c r="F26" s="2">
        <f t="shared" si="3"/>
        <v>1548.8796296296298</v>
      </c>
      <c r="G26" s="2">
        <f t="shared" si="4"/>
        <v>0</v>
      </c>
    </row>
    <row r="27" spans="2:28" x14ac:dyDescent="0.3">
      <c r="B27" s="3">
        <f t="shared" si="5"/>
        <v>90</v>
      </c>
      <c r="C27" s="2">
        <f t="shared" si="0"/>
        <v>34.232136752136753</v>
      </c>
      <c r="D27" s="2">
        <f t="shared" si="1"/>
        <v>0.59144711347552459</v>
      </c>
      <c r="E27" s="2">
        <f t="shared" si="2"/>
        <v>6.3593103613387729</v>
      </c>
      <c r="F27" s="2">
        <f t="shared" si="3"/>
        <v>1521.4283000949667</v>
      </c>
      <c r="G27" s="2">
        <f t="shared" si="4"/>
        <v>0</v>
      </c>
    </row>
    <row r="28" spans="2:28" x14ac:dyDescent="0.3">
      <c r="B28" s="3">
        <f t="shared" si="5"/>
        <v>85</v>
      </c>
      <c r="C28" s="2">
        <f t="shared" si="0"/>
        <v>33.647868589743595</v>
      </c>
      <c r="D28" s="2">
        <f t="shared" si="1"/>
        <v>0.73446536201087298</v>
      </c>
      <c r="E28" s="2">
        <f t="shared" si="2"/>
        <v>7.086596772267276</v>
      </c>
      <c r="F28" s="2">
        <f t="shared" si="3"/>
        <v>1495.4608262108263</v>
      </c>
      <c r="G28" s="2">
        <f t="shared" si="4"/>
        <v>0</v>
      </c>
    </row>
    <row r="29" spans="2:28" x14ac:dyDescent="0.3">
      <c r="B29" s="3">
        <f t="shared" si="5"/>
        <v>80</v>
      </c>
      <c r="C29" s="2">
        <f t="shared" si="0"/>
        <v>33.096987179487179</v>
      </c>
      <c r="D29" s="2">
        <f t="shared" si="1"/>
        <v>0.88765776760985204</v>
      </c>
      <c r="E29" s="2">
        <f t="shared" si="2"/>
        <v>7.7906705881226763</v>
      </c>
      <c r="F29" s="2">
        <f t="shared" si="3"/>
        <v>1470.9772079772081</v>
      </c>
      <c r="G29" s="2">
        <f t="shared" si="4"/>
        <v>0</v>
      </c>
    </row>
    <row r="30" spans="2:28" x14ac:dyDescent="0.3">
      <c r="B30" s="3">
        <f t="shared" si="5"/>
        <v>75</v>
      </c>
      <c r="C30" s="2">
        <f t="shared" si="0"/>
        <v>32.579492521367527</v>
      </c>
      <c r="D30" s="2">
        <f t="shared" si="1"/>
        <v>1.0491178375820311</v>
      </c>
      <c r="E30" s="2">
        <f t="shared" si="2"/>
        <v>8.4696253162145041</v>
      </c>
      <c r="F30" s="2">
        <f t="shared" si="3"/>
        <v>1447.9774453941122</v>
      </c>
      <c r="G30" s="2">
        <f t="shared" si="4"/>
        <v>0</v>
      </c>
    </row>
    <row r="31" spans="2:28" x14ac:dyDescent="0.3">
      <c r="B31" s="3">
        <f t="shared" si="5"/>
        <v>70</v>
      </c>
      <c r="C31" s="2">
        <f t="shared" si="0"/>
        <v>32.095384615384617</v>
      </c>
      <c r="D31" s="2">
        <f t="shared" si="1"/>
        <v>1.2168043607540113</v>
      </c>
      <c r="E31" s="2">
        <f t="shared" si="2"/>
        <v>9.1214197453693977</v>
      </c>
      <c r="F31" s="2">
        <f t="shared" si="3"/>
        <v>1426.4615384615386</v>
      </c>
      <c r="G31" s="2">
        <f t="shared" si="4"/>
        <v>0</v>
      </c>
    </row>
    <row r="32" spans="2:28" x14ac:dyDescent="0.3">
      <c r="B32" s="3">
        <f t="shared" si="5"/>
        <v>65</v>
      </c>
      <c r="C32" s="2">
        <f t="shared" si="0"/>
        <v>31.644663461538467</v>
      </c>
      <c r="D32" s="2">
        <f t="shared" si="1"/>
        <v>1.3885445821561859</v>
      </c>
      <c r="E32" s="2">
        <f t="shared" si="2"/>
        <v>9.7438811206177185</v>
      </c>
      <c r="F32" s="2">
        <f t="shared" si="3"/>
        <v>1406.4294871794873</v>
      </c>
      <c r="G32" s="2">
        <f t="shared" si="4"/>
        <v>0</v>
      </c>
    </row>
    <row r="33" spans="2:7" x14ac:dyDescent="0.3">
      <c r="B33" s="3">
        <f t="shared" si="5"/>
        <v>60</v>
      </c>
      <c r="C33" s="2">
        <f t="shared" si="0"/>
        <v>31.227329059829067</v>
      </c>
      <c r="D33" s="2">
        <f t="shared" si="1"/>
        <v>1.5620420200694554</v>
      </c>
      <c r="E33" s="2">
        <f t="shared" si="2"/>
        <v>10.334712960240386</v>
      </c>
      <c r="F33" s="2">
        <f t="shared" si="3"/>
        <v>1387.8812915479584</v>
      </c>
      <c r="G33" s="2">
        <f t="shared" si="4"/>
        <v>0</v>
      </c>
    </row>
    <row r="34" spans="2:7" x14ac:dyDescent="0.3">
      <c r="B34" s="3">
        <f t="shared" si="5"/>
        <v>55</v>
      </c>
      <c r="C34" s="2">
        <f t="shared" si="0"/>
        <v>30.843381410256413</v>
      </c>
      <c r="D34" s="2">
        <f t="shared" si="1"/>
        <v>1.7348900449745415</v>
      </c>
      <c r="E34" s="2">
        <f t="shared" si="2"/>
        <v>10.891508634718127</v>
      </c>
      <c r="F34" s="2">
        <f t="shared" si="3"/>
        <v>1370.8169515669517</v>
      </c>
      <c r="G34" s="2">
        <f t="shared" si="4"/>
        <v>0</v>
      </c>
    </row>
    <row r="35" spans="2:7" x14ac:dyDescent="0.3">
      <c r="B35" s="3">
        <f t="shared" si="5"/>
        <v>50</v>
      </c>
      <c r="C35" s="2">
        <f t="shared" si="0"/>
        <v>30.492820512820519</v>
      </c>
      <c r="D35" s="2">
        <f t="shared" si="1"/>
        <v>1.904592343671176</v>
      </c>
      <c r="E35" s="2">
        <f t="shared" si="2"/>
        <v>11.411771830850657</v>
      </c>
      <c r="F35" s="2">
        <f t="shared" si="3"/>
        <v>1355.2364672364674</v>
      </c>
      <c r="G35" s="2">
        <f t="shared" si="4"/>
        <v>0</v>
      </c>
    </row>
    <row r="36" spans="2:7" x14ac:dyDescent="0.3">
      <c r="B36" s="3">
        <f t="shared" si="5"/>
        <v>45</v>
      </c>
      <c r="C36" s="2">
        <f t="shared" si="0"/>
        <v>30.17564636752137</v>
      </c>
      <c r="D36" s="2">
        <f t="shared" si="1"/>
        <v>2.0685912774844866</v>
      </c>
      <c r="E36" s="2">
        <f t="shared" si="2"/>
        <v>11.892944909963113</v>
      </c>
      <c r="F36" s="2">
        <f t="shared" si="3"/>
        <v>1341.1398385565053</v>
      </c>
      <c r="G36" s="2">
        <f t="shared" si="4"/>
        <v>0</v>
      </c>
    </row>
    <row r="37" spans="2:7" x14ac:dyDescent="0.3">
      <c r="B37" s="3">
        <f t="shared" si="5"/>
        <v>40</v>
      </c>
      <c r="C37" s="2">
        <f t="shared" si="0"/>
        <v>29.891858974358978</v>
      </c>
      <c r="D37" s="2">
        <f t="shared" si="1"/>
        <v>2.2243048674507975</v>
      </c>
      <c r="E37" s="2">
        <f t="shared" si="2"/>
        <v>12.332445893091821</v>
      </c>
      <c r="F37" s="2">
        <f t="shared" si="3"/>
        <v>1328.5270655270656</v>
      </c>
      <c r="G37" s="2">
        <f t="shared" si="4"/>
        <v>0</v>
      </c>
    </row>
    <row r="38" spans="2:7" x14ac:dyDescent="0.3">
      <c r="B38" s="3">
        <f t="shared" si="5"/>
        <v>0</v>
      </c>
      <c r="C38" s="2">
        <f t="shared" si="0"/>
        <v>-83.676517094017086</v>
      </c>
      <c r="D38" s="2">
        <f t="shared" si="1"/>
        <v>-23.676517094017086</v>
      </c>
      <c r="E38" s="2">
        <f t="shared" si="2"/>
        <v>100</v>
      </c>
      <c r="F38" s="2">
        <f t="shared" si="3"/>
        <v>1281.0436847103515</v>
      </c>
      <c r="G38" s="2">
        <f t="shared" si="4"/>
        <v>5000</v>
      </c>
    </row>
    <row r="39" spans="2:7" x14ac:dyDescent="0.3">
      <c r="B39" s="3">
        <f t="shared" si="5"/>
        <v>0</v>
      </c>
      <c r="C39" s="2">
        <f t="shared" si="0"/>
        <v>-83.676517094017086</v>
      </c>
      <c r="D39" s="2">
        <f t="shared" si="1"/>
        <v>-23.676517094017086</v>
      </c>
      <c r="E39" s="2">
        <f t="shared" si="2"/>
        <v>100</v>
      </c>
      <c r="F39" s="2">
        <f t="shared" si="3"/>
        <v>1281.0436847103515</v>
      </c>
      <c r="G39" s="2">
        <f t="shared" si="4"/>
        <v>5000</v>
      </c>
    </row>
    <row r="40" spans="2:7" x14ac:dyDescent="0.3">
      <c r="B40" s="3">
        <f t="shared" si="5"/>
        <v>0</v>
      </c>
      <c r="C40" s="2">
        <f t="shared" si="0"/>
        <v>-83.676517094017086</v>
      </c>
      <c r="D40" s="2">
        <f t="shared" si="1"/>
        <v>-23.676517094017086</v>
      </c>
      <c r="E40" s="2">
        <f t="shared" si="2"/>
        <v>100</v>
      </c>
      <c r="F40" s="2">
        <f t="shared" si="3"/>
        <v>1281.0436847103515</v>
      </c>
      <c r="G40" s="2">
        <f t="shared" si="4"/>
        <v>5000</v>
      </c>
    </row>
    <row r="41" spans="2:7" x14ac:dyDescent="0.3">
      <c r="B41" s="3">
        <f t="shared" si="5"/>
        <v>0</v>
      </c>
      <c r="C41" s="2">
        <f t="shared" si="0"/>
        <v>-83.676517094017086</v>
      </c>
      <c r="D41" s="2">
        <f t="shared" si="1"/>
        <v>-23.676517094017086</v>
      </c>
      <c r="E41" s="2">
        <f t="shared" si="2"/>
        <v>100</v>
      </c>
      <c r="F41" s="2">
        <f t="shared" si="3"/>
        <v>1281.0436847103515</v>
      </c>
      <c r="G41" s="2">
        <f t="shared" si="4"/>
        <v>5000</v>
      </c>
    </row>
    <row r="42" spans="2:7" x14ac:dyDescent="0.3">
      <c r="B42" s="3">
        <f t="shared" si="5"/>
        <v>0</v>
      </c>
      <c r="C42" s="2">
        <f t="shared" si="0"/>
        <v>-83.676517094017086</v>
      </c>
      <c r="D42" s="2">
        <f t="shared" si="1"/>
        <v>-23.676517094017086</v>
      </c>
      <c r="E42" s="2">
        <f t="shared" si="2"/>
        <v>100</v>
      </c>
      <c r="F42" s="2">
        <f t="shared" si="3"/>
        <v>1281.0436847103515</v>
      </c>
      <c r="G42" s="2">
        <f t="shared" si="4"/>
        <v>5000</v>
      </c>
    </row>
    <row r="43" spans="2:7" x14ac:dyDescent="0.3">
      <c r="B43" s="3">
        <f t="shared" si="5"/>
        <v>0</v>
      </c>
      <c r="C43" s="2">
        <f t="shared" si="0"/>
        <v>-83.676517094017086</v>
      </c>
      <c r="D43" s="2">
        <f t="shared" si="1"/>
        <v>-23.676517094017086</v>
      </c>
      <c r="E43" s="2">
        <f t="shared" si="2"/>
        <v>100</v>
      </c>
      <c r="F43" s="2">
        <f t="shared" si="3"/>
        <v>1281.0436847103515</v>
      </c>
      <c r="G43" s="2">
        <f t="shared" si="4"/>
        <v>5000</v>
      </c>
    </row>
    <row r="44" spans="2:7" x14ac:dyDescent="0.3">
      <c r="B44" s="3">
        <f t="shared" si="5"/>
        <v>0</v>
      </c>
      <c r="C44" s="2">
        <f t="shared" si="0"/>
        <v>-83.676517094017086</v>
      </c>
      <c r="D44" s="2">
        <f t="shared" si="1"/>
        <v>-23.676517094017086</v>
      </c>
      <c r="E44" s="2">
        <f t="shared" si="2"/>
        <v>100</v>
      </c>
      <c r="F44" s="2">
        <f t="shared" si="3"/>
        <v>1281.0436847103515</v>
      </c>
      <c r="G44" s="2">
        <f t="shared" si="4"/>
        <v>5000</v>
      </c>
    </row>
    <row r="45" spans="2:7" x14ac:dyDescent="0.3">
      <c r="B45" s="3">
        <f t="shared" si="5"/>
        <v>0</v>
      </c>
      <c r="C45" s="2">
        <f t="shared" si="0"/>
        <v>-83.676517094017086</v>
      </c>
      <c r="D45" s="2">
        <f t="shared" si="1"/>
        <v>-23.676517094017086</v>
      </c>
      <c r="E45" s="2">
        <f t="shared" si="2"/>
        <v>100</v>
      </c>
      <c r="F45" s="2">
        <f t="shared" si="3"/>
        <v>1281.0436847103515</v>
      </c>
      <c r="G45" s="2">
        <f t="shared" si="4"/>
        <v>5000</v>
      </c>
    </row>
    <row r="46" spans="2:7" x14ac:dyDescent="0.3">
      <c r="B46">
        <f t="shared" si="5"/>
        <v>0</v>
      </c>
      <c r="C46" s="2">
        <f t="shared" si="0"/>
        <v>-83.676517094017086</v>
      </c>
      <c r="D46">
        <f t="shared" si="1"/>
        <v>-23.676517094017086</v>
      </c>
      <c r="E46" s="2">
        <f t="shared" si="2"/>
        <v>100</v>
      </c>
      <c r="F46" s="2">
        <f t="shared" si="3"/>
        <v>1281.0436847103515</v>
      </c>
      <c r="G46" s="2">
        <f t="shared" si="4"/>
        <v>5000</v>
      </c>
    </row>
  </sheetData>
  <sheetProtection selectLockedCells="1"/>
  <conditionalFormatting sqref="F13:F46">
    <cfRule type="cellIs" dxfId="7" priority="45" operator="equal">
      <formula>$F$46</formula>
    </cfRule>
  </conditionalFormatting>
  <conditionalFormatting sqref="B13:B46">
    <cfRule type="cellIs" dxfId="6" priority="44" operator="equal">
      <formula>$B$46</formula>
    </cfRule>
  </conditionalFormatting>
  <conditionalFormatting sqref="C13:C46">
    <cfRule type="cellIs" dxfId="5" priority="43" operator="equal">
      <formula>$C$46</formula>
    </cfRule>
  </conditionalFormatting>
  <conditionalFormatting sqref="D13:D46">
    <cfRule type="cellIs" dxfId="4" priority="42" operator="equal">
      <formula>$D$46</formula>
    </cfRule>
  </conditionalFormatting>
  <conditionalFormatting sqref="G13:G46">
    <cfRule type="cellIs" dxfId="3" priority="3" operator="equal">
      <formula>$E$7+1</formula>
    </cfRule>
    <cfRule type="cellIs" dxfId="2" priority="4" operator="equal">
      <formula>1</formula>
    </cfRule>
    <cfRule type="cellIs" dxfId="1" priority="1" operator="equal">
      <formula>5000</formula>
    </cfRule>
  </conditionalFormatting>
  <conditionalFormatting sqref="E13:E46">
    <cfRule type="cellIs" dxfId="0" priority="2" operator="equal">
      <formula>100</formula>
    </cfRule>
  </conditionalFormatting>
  <dataValidations count="2">
    <dataValidation type="whole" allowBlank="1" showInputMessage="1" showErrorMessage="1" errorTitle="Špatné zadání" error="Definované traťové rychlosti jsou pouze pro rychlosti v intervalu (40;200)" sqref="E4">
      <formula1>40</formula1>
      <formula2>200</formula2>
    </dataValidation>
    <dataValidation type="list" allowBlank="1" showInputMessage="1" showErrorMessage="1" sqref="E5">
      <formula1>$J$12:$J$20</formula1>
    </dataValidation>
  </dataValidation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8</vt:i4>
      </vt:variant>
    </vt:vector>
  </HeadingPairs>
  <TitlesOfParts>
    <vt:vector size="9" baseType="lpstr">
      <vt:lpstr>List1</vt:lpstr>
      <vt:lpstr>a</vt:lpstr>
      <vt:lpstr>L_DOUBTOVER</vt:lpstr>
      <vt:lpstr>lL</vt:lpstr>
      <vt:lpstr>sb</vt:lpstr>
      <vt:lpstr>tL</vt:lpstr>
      <vt:lpstr>V_MAX</vt:lpstr>
      <vt:lpstr>V_MAXTRAIN</vt:lpstr>
      <vt:lpstr>Vtrack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2017-05-28T20:36:28Z</dcterms:modified>
</cp:coreProperties>
</file>