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filterPrivacy="1" defaultThemeVersion="164011"/>
  <bookViews>
    <workbookView xWindow="0" yWindow="0" windowWidth="22260" windowHeight="8292"/>
  </bookViews>
  <sheets>
    <sheet name="List1" sheetId="1" r:id="rId1"/>
  </sheets>
  <definedNames>
    <definedName name="a">List1!$E$5</definedName>
    <definedName name="Pozice_IZ_od_PZS">List1!$E$9</definedName>
    <definedName name="sb">List1!$E$7</definedName>
    <definedName name="t">List1!$E$8</definedName>
    <definedName name="tL">List1!$E$3</definedName>
    <definedName name="tx">List1!$E$10</definedName>
    <definedName name="V_MAXTRAIN1">List1!$E$44</definedName>
    <definedName name="V_MAXTRAIN2">List1!$E$70</definedName>
    <definedName name="V_MAXTRAIN3">List1!$E$92</definedName>
    <definedName name="V_MAXTRAIN4">List1!$E$110</definedName>
    <definedName name="Vtrack">List1!$E$6</definedName>
    <definedName name="X">List1!$E$4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3" i="1" l="1"/>
  <c r="E114" i="1"/>
  <c r="E115" i="1"/>
  <c r="E116" i="1"/>
  <c r="E117" i="1"/>
  <c r="E118" i="1"/>
  <c r="E119" i="1"/>
  <c r="E120" i="1"/>
  <c r="E112" i="1"/>
  <c r="E95" i="1"/>
  <c r="E96" i="1"/>
  <c r="E97" i="1"/>
  <c r="E98" i="1"/>
  <c r="E99" i="1"/>
  <c r="E100" i="1"/>
  <c r="E101" i="1"/>
  <c r="E102" i="1"/>
  <c r="E103" i="1"/>
  <c r="E104" i="1"/>
  <c r="E105" i="1"/>
  <c r="E106" i="1"/>
  <c r="E94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72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D50" i="1"/>
  <c r="E46" i="1"/>
  <c r="D46" i="1" s="1"/>
  <c r="E16" i="1" l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D16" i="1" l="1"/>
  <c r="D38" i="1"/>
  <c r="C38" i="1"/>
  <c r="D34" i="1"/>
  <c r="C34" i="1"/>
  <c r="D30" i="1"/>
  <c r="C30" i="1"/>
  <c r="D26" i="1"/>
  <c r="C26" i="1"/>
  <c r="D22" i="1"/>
  <c r="C22" i="1"/>
  <c r="D18" i="1"/>
  <c r="C18" i="1"/>
  <c r="D37" i="1"/>
  <c r="C37" i="1"/>
  <c r="C33" i="1"/>
  <c r="D33" i="1"/>
  <c r="D29" i="1"/>
  <c r="C29" i="1"/>
  <c r="C25" i="1"/>
  <c r="D25" i="1"/>
  <c r="D21" i="1"/>
  <c r="C21" i="1"/>
  <c r="C17" i="1"/>
  <c r="D17" i="1"/>
  <c r="C40" i="1"/>
  <c r="D40" i="1"/>
  <c r="C36" i="1"/>
  <c r="D36" i="1"/>
  <c r="C32" i="1"/>
  <c r="D32" i="1"/>
  <c r="C28" i="1"/>
  <c r="D28" i="1"/>
  <c r="C24" i="1"/>
  <c r="D24" i="1"/>
  <c r="C20" i="1"/>
  <c r="D20" i="1"/>
  <c r="C39" i="1"/>
  <c r="D39" i="1"/>
  <c r="D35" i="1"/>
  <c r="C35" i="1"/>
  <c r="C31" i="1"/>
  <c r="D31" i="1"/>
  <c r="D27" i="1"/>
  <c r="C27" i="1"/>
  <c r="C23" i="1"/>
  <c r="D23" i="1"/>
  <c r="D19" i="1"/>
  <c r="C19" i="1"/>
  <c r="C16" i="1" l="1"/>
  <c r="C115" i="1" l="1"/>
  <c r="C116" i="1"/>
  <c r="C117" i="1"/>
  <c r="C118" i="1"/>
  <c r="C119" i="1"/>
  <c r="C120" i="1"/>
  <c r="C114" i="1"/>
  <c r="C113" i="1"/>
  <c r="C112" i="1"/>
  <c r="D115" i="1"/>
  <c r="D116" i="1"/>
  <c r="D117" i="1"/>
  <c r="D118" i="1"/>
  <c r="D119" i="1"/>
  <c r="D120" i="1"/>
  <c r="D114" i="1"/>
  <c r="D113" i="1"/>
  <c r="D112" i="1"/>
  <c r="C97" i="1"/>
  <c r="C98" i="1"/>
  <c r="C99" i="1"/>
  <c r="C101" i="1"/>
  <c r="C102" i="1"/>
  <c r="C103" i="1"/>
  <c r="C105" i="1"/>
  <c r="C106" i="1"/>
  <c r="C96" i="1"/>
  <c r="C95" i="1"/>
  <c r="C94" i="1"/>
  <c r="D72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74" i="1"/>
  <c r="C52" i="1"/>
  <c r="D54" i="1"/>
  <c r="D55" i="1"/>
  <c r="C56" i="1"/>
  <c r="D58" i="1"/>
  <c r="D59" i="1"/>
  <c r="C60" i="1"/>
  <c r="C62" i="1"/>
  <c r="D64" i="1"/>
  <c r="C66" i="1"/>
  <c r="C48" i="1"/>
  <c r="C73" i="1"/>
  <c r="C72" i="1"/>
  <c r="C49" i="1"/>
  <c r="C53" i="1"/>
  <c r="C57" i="1"/>
  <c r="C61" i="1"/>
  <c r="C65" i="1"/>
  <c r="D49" i="1"/>
  <c r="D53" i="1"/>
  <c r="D57" i="1"/>
  <c r="D61" i="1"/>
  <c r="D65" i="1"/>
  <c r="C50" i="1"/>
  <c r="D51" i="1"/>
  <c r="D52" i="1"/>
  <c r="D63" i="1"/>
  <c r="D47" i="1"/>
  <c r="C46" i="1"/>
  <c r="E9" i="1"/>
  <c r="G118" i="1" l="1"/>
  <c r="G85" i="1"/>
  <c r="G77" i="1"/>
  <c r="G101" i="1"/>
  <c r="F118" i="1"/>
  <c r="F52" i="1"/>
  <c r="G81" i="1"/>
  <c r="G94" i="1"/>
  <c r="G106" i="1"/>
  <c r="F112" i="1"/>
  <c r="G112" i="1"/>
  <c r="F47" i="1"/>
  <c r="F51" i="1"/>
  <c r="F65" i="1"/>
  <c r="F49" i="1"/>
  <c r="G61" i="1"/>
  <c r="G72" i="1"/>
  <c r="F64" i="1"/>
  <c r="F58" i="1"/>
  <c r="G52" i="1"/>
  <c r="F50" i="1"/>
  <c r="G46" i="1"/>
  <c r="F61" i="1"/>
  <c r="G57" i="1"/>
  <c r="G56" i="1"/>
  <c r="G88" i="1"/>
  <c r="G80" i="1"/>
  <c r="G76" i="1"/>
  <c r="G99" i="1"/>
  <c r="G113" i="1"/>
  <c r="F18" i="1"/>
  <c r="F20" i="1"/>
  <c r="G22" i="1"/>
  <c r="F19" i="1"/>
  <c r="G20" i="1"/>
  <c r="F21" i="1"/>
  <c r="F22" i="1"/>
  <c r="G23" i="1"/>
  <c r="G40" i="1"/>
  <c r="F31" i="1"/>
  <c r="F32" i="1"/>
  <c r="F33" i="1"/>
  <c r="G34" i="1"/>
  <c r="G17" i="1"/>
  <c r="G21" i="1"/>
  <c r="F35" i="1"/>
  <c r="F37" i="1"/>
  <c r="G39" i="1"/>
  <c r="G18" i="1"/>
  <c r="G33" i="1"/>
  <c r="G37" i="1"/>
  <c r="G24" i="1"/>
  <c r="F28" i="1"/>
  <c r="F24" i="1"/>
  <c r="G26" i="1"/>
  <c r="G32" i="1"/>
  <c r="F34" i="1"/>
  <c r="F36" i="1"/>
  <c r="G30" i="1"/>
  <c r="F27" i="1"/>
  <c r="G28" i="1"/>
  <c r="F29" i="1"/>
  <c r="F30" i="1"/>
  <c r="G31" i="1"/>
  <c r="G25" i="1"/>
  <c r="G27" i="1"/>
  <c r="G29" i="1"/>
  <c r="F39" i="1"/>
  <c r="F40" i="1"/>
  <c r="G19" i="1"/>
  <c r="G38" i="1"/>
  <c r="G36" i="1"/>
  <c r="F38" i="1"/>
  <c r="F17" i="1"/>
  <c r="F16" i="1"/>
  <c r="G35" i="1"/>
  <c r="F26" i="1"/>
  <c r="F23" i="1"/>
  <c r="F25" i="1"/>
  <c r="G16" i="1"/>
  <c r="G50" i="1"/>
  <c r="G73" i="1"/>
  <c r="G62" i="1"/>
  <c r="G84" i="1"/>
  <c r="G95" i="1"/>
  <c r="G105" i="1"/>
  <c r="F113" i="1"/>
  <c r="F117" i="1"/>
  <c r="G117" i="1"/>
  <c r="F63" i="1"/>
  <c r="F57" i="1"/>
  <c r="G53" i="1"/>
  <c r="G48" i="1"/>
  <c r="G60" i="1"/>
  <c r="F55" i="1"/>
  <c r="G74" i="1"/>
  <c r="G87" i="1"/>
  <c r="G83" i="1"/>
  <c r="G79" i="1"/>
  <c r="G75" i="1"/>
  <c r="G96" i="1"/>
  <c r="G103" i="1"/>
  <c r="G98" i="1"/>
  <c r="F114" i="1"/>
  <c r="F120" i="1"/>
  <c r="F116" i="1"/>
  <c r="G114" i="1"/>
  <c r="G120" i="1"/>
  <c r="G116" i="1"/>
  <c r="F53" i="1"/>
  <c r="G65" i="1"/>
  <c r="G49" i="1"/>
  <c r="G66" i="1"/>
  <c r="F59" i="1"/>
  <c r="F54" i="1"/>
  <c r="G86" i="1"/>
  <c r="G82" i="1"/>
  <c r="G78" i="1"/>
  <c r="F72" i="1"/>
  <c r="G102" i="1"/>
  <c r="G97" i="1"/>
  <c r="F119" i="1"/>
  <c r="F115" i="1"/>
  <c r="G119" i="1"/>
  <c r="G115" i="1"/>
  <c r="C58" i="1"/>
  <c r="G58" i="1" s="1"/>
  <c r="D96" i="1"/>
  <c r="F96" i="1" s="1"/>
  <c r="D106" i="1"/>
  <c r="F106" i="1" s="1"/>
  <c r="D102" i="1"/>
  <c r="F102" i="1" s="1"/>
  <c r="D98" i="1"/>
  <c r="F98" i="1" s="1"/>
  <c r="D95" i="1"/>
  <c r="F95" i="1" s="1"/>
  <c r="D103" i="1"/>
  <c r="F103" i="1" s="1"/>
  <c r="D99" i="1"/>
  <c r="F99" i="1" s="1"/>
  <c r="F46" i="1"/>
  <c r="D105" i="1"/>
  <c r="F105" i="1" s="1"/>
  <c r="D101" i="1"/>
  <c r="F101" i="1" s="1"/>
  <c r="D97" i="1"/>
  <c r="F97" i="1" s="1"/>
  <c r="D66" i="1"/>
  <c r="F66" i="1" s="1"/>
  <c r="D94" i="1"/>
  <c r="F94" i="1" s="1"/>
  <c r="D104" i="1"/>
  <c r="F104" i="1" s="1"/>
  <c r="D100" i="1"/>
  <c r="F100" i="1" s="1"/>
  <c r="C104" i="1"/>
  <c r="G104" i="1" s="1"/>
  <c r="C100" i="1"/>
  <c r="G100" i="1" s="1"/>
  <c r="D86" i="1"/>
  <c r="F86" i="1" s="1"/>
  <c r="D82" i="1"/>
  <c r="F82" i="1" s="1"/>
  <c r="D78" i="1"/>
  <c r="F78" i="1" s="1"/>
  <c r="C54" i="1"/>
  <c r="G54" i="1" s="1"/>
  <c r="D73" i="1"/>
  <c r="F73" i="1" s="1"/>
  <c r="D85" i="1"/>
  <c r="F85" i="1" s="1"/>
  <c r="D81" i="1"/>
  <c r="F81" i="1" s="1"/>
  <c r="D77" i="1"/>
  <c r="F77" i="1" s="1"/>
  <c r="D62" i="1"/>
  <c r="F62" i="1" s="1"/>
  <c r="D74" i="1"/>
  <c r="F74" i="1" s="1"/>
  <c r="D88" i="1"/>
  <c r="F88" i="1" s="1"/>
  <c r="D84" i="1"/>
  <c r="F84" i="1" s="1"/>
  <c r="D80" i="1"/>
  <c r="F80" i="1" s="1"/>
  <c r="D76" i="1"/>
  <c r="F76" i="1" s="1"/>
  <c r="D87" i="1"/>
  <c r="F87" i="1" s="1"/>
  <c r="D83" i="1"/>
  <c r="F83" i="1" s="1"/>
  <c r="D79" i="1"/>
  <c r="F79" i="1" s="1"/>
  <c r="D75" i="1"/>
  <c r="F75" i="1" s="1"/>
  <c r="D56" i="1"/>
  <c r="F56" i="1" s="1"/>
  <c r="C64" i="1"/>
  <c r="G64" i="1" s="1"/>
  <c r="D60" i="1"/>
  <c r="F60" i="1" s="1"/>
  <c r="D48" i="1"/>
  <c r="F48" i="1" s="1"/>
  <c r="C63" i="1"/>
  <c r="G63" i="1" s="1"/>
  <c r="C59" i="1"/>
  <c r="G59" i="1" s="1"/>
  <c r="C55" i="1"/>
  <c r="G55" i="1" s="1"/>
  <c r="C51" i="1"/>
  <c r="G51" i="1" s="1"/>
  <c r="C47" i="1"/>
  <c r="G47" i="1" s="1"/>
</calcChain>
</file>

<file path=xl/sharedStrings.xml><?xml version="1.0" encoding="utf-8"?>
<sst xmlns="http://schemas.openxmlformats.org/spreadsheetml/2006/main" count="77" uniqueCount="42">
  <si>
    <r>
      <t>s</t>
    </r>
    <r>
      <rPr>
        <vertAlign val="subscript"/>
        <sz val="11"/>
        <color theme="1"/>
        <rFont val="Calibri"/>
        <family val="2"/>
        <charset val="238"/>
        <scheme val="minor"/>
      </rPr>
      <t>b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</si>
  <si>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t>t [s]</t>
  </si>
  <si>
    <r>
      <t>t</t>
    </r>
    <r>
      <rPr>
        <vertAlign val="sub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[s]</t>
    </r>
  </si>
  <si>
    <r>
      <t>t</t>
    </r>
    <r>
      <rPr>
        <vertAlign val="subscript"/>
        <sz val="11"/>
        <color theme="1"/>
        <rFont val="Calibri"/>
        <family val="2"/>
        <charset val="238"/>
        <scheme val="minor"/>
      </rPr>
      <t>x</t>
    </r>
    <r>
      <rPr>
        <sz val="11"/>
        <color theme="1"/>
        <rFont val="Calibri"/>
        <family val="2"/>
        <charset val="238"/>
        <scheme val="minor"/>
      </rPr>
      <t xml:space="preserve"> [s]</t>
    </r>
  </si>
  <si>
    <t>t</t>
  </si>
  <si>
    <t>D_LRBG</t>
  </si>
  <si>
    <t>je dobu t před spuštěním výstrahy</t>
  </si>
  <si>
    <r>
      <t xml:space="preserve">Přibližovací doba </t>
    </r>
    <r>
      <rPr>
        <sz val="11"/>
        <color theme="1"/>
        <rFont val="Calibri"/>
        <family val="2"/>
        <charset val="238"/>
        <scheme val="minor"/>
      </rPr>
      <t>t</t>
    </r>
    <r>
      <rPr>
        <vertAlign val="subscript"/>
        <sz val="11"/>
        <color theme="1"/>
        <rFont val="Calibri"/>
        <family val="2"/>
        <charset val="238"/>
        <scheme val="minor"/>
      </rPr>
      <t>L</t>
    </r>
    <r>
      <rPr>
        <sz val="11"/>
        <color theme="1"/>
        <rFont val="Calibri"/>
        <family val="2"/>
        <scheme val="minor"/>
      </rPr>
      <t xml:space="preserve"> [s]</t>
    </r>
  </si>
  <si>
    <t>D_LRBG [m]</t>
  </si>
  <si>
    <r>
      <t xml:space="preserve">Pro V_MAXTRAIN </t>
    </r>
    <r>
      <rPr>
        <sz val="11"/>
        <color theme="1"/>
        <rFont val="Calibri"/>
        <family val="2"/>
        <charset val="238"/>
      </rPr>
      <t>≥ V</t>
    </r>
    <r>
      <rPr>
        <vertAlign val="subscript"/>
        <sz val="11"/>
        <color theme="1"/>
        <rFont val="Calibri"/>
        <family val="2"/>
        <charset val="238"/>
      </rPr>
      <t>TRACK</t>
    </r>
  </si>
  <si>
    <t>Skutečná pozice vlaku při spuštění výstrahy [m]</t>
  </si>
  <si>
    <t>Pozice vlaku při spuštění výstrahy bez zpoždění X [m]</t>
  </si>
  <si>
    <t>Ušetřená doba [s]</t>
  </si>
  <si>
    <t>Ušetřená doba, když se X blíží 0 [s]</t>
  </si>
  <si>
    <r>
      <t>Zpoždění zařízení ETCS X nebo X</t>
    </r>
    <r>
      <rPr>
        <vertAlign val="subscript"/>
        <sz val="11"/>
        <color theme="1"/>
        <rFont val="Calibri"/>
        <family val="2"/>
        <charset val="238"/>
        <scheme val="minor"/>
      </rPr>
      <t>RBCPZ</t>
    </r>
    <r>
      <rPr>
        <sz val="11"/>
        <color theme="1"/>
        <rFont val="Calibri"/>
        <family val="2"/>
        <scheme val="minor"/>
      </rPr>
      <t xml:space="preserve"> [s]</t>
    </r>
  </si>
  <si>
    <r>
      <t>V</t>
    </r>
    <r>
      <rPr>
        <vertAlign val="subscript"/>
        <sz val="11"/>
        <color theme="1"/>
        <rFont val="Calibri"/>
        <family val="2"/>
        <charset val="238"/>
        <scheme val="minor"/>
      </rPr>
      <t>TRACK</t>
    </r>
    <r>
      <rPr>
        <sz val="11"/>
        <color theme="1"/>
        <rFont val="Calibri"/>
        <family val="2"/>
        <charset val="238"/>
        <scheme val="minor"/>
      </rPr>
      <t xml:space="preserve"> [km.h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</si>
  <si>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>Zrychlení [m.s</t>
    </r>
    <r>
      <rPr>
        <vertAlign val="superscript"/>
        <sz val="11"/>
        <color theme="1"/>
        <rFont val="Calibri"/>
        <family val="2"/>
        <charset val="238"/>
        <scheme val="minor"/>
      </rPr>
      <t>-2</t>
    </r>
    <r>
      <rPr>
        <sz val="11"/>
        <color theme="1"/>
        <rFont val="Calibri"/>
        <family val="2"/>
        <charset val="238"/>
        <scheme val="minor"/>
      </rPr>
      <t>]</t>
    </r>
  </si>
  <si>
    <r>
      <t>Pozice IZ nebo PB od přejezdu l</t>
    </r>
    <r>
      <rPr>
        <vertAlign val="subscript"/>
        <sz val="11"/>
        <color theme="1"/>
        <rFont val="Calibri"/>
        <family val="2"/>
        <charset val="238"/>
        <scheme val="minor"/>
      </rPr>
      <t>L</t>
    </r>
    <r>
      <rPr>
        <sz val="11"/>
        <color theme="1"/>
        <rFont val="Calibri"/>
        <family val="2"/>
        <scheme val="minor"/>
      </rPr>
      <t xml:space="preserve"> [m]</t>
    </r>
  </si>
  <si>
    <t>L_DOUBTOVER a L_DOUBTUNDER [-]</t>
  </si>
  <si>
    <t>+/- 5 % z D_LRBG a +/- 5 m</t>
  </si>
  <si>
    <r>
      <t>V_TRAIN [km.s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</si>
  <si>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>Pro V_MAXTRAIN [km.h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</si>
  <si>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>Vysvětlivky:</t>
  </si>
  <si>
    <r>
      <t>V</t>
    </r>
    <r>
      <rPr>
        <vertAlign val="subscript"/>
        <sz val="11"/>
        <color theme="1"/>
        <rFont val="Calibri"/>
        <family val="2"/>
        <charset val="238"/>
        <scheme val="minor"/>
      </rPr>
      <t>TRACK</t>
    </r>
  </si>
  <si>
    <t>Traťová rychlost v přibližovacím úseku</t>
  </si>
  <si>
    <t>V_MAXTRAIN</t>
  </si>
  <si>
    <t>Maximální vlaková rychlost</t>
  </si>
  <si>
    <t>sb</t>
  </si>
  <si>
    <t>Vzdálenost mezi IS nebo PB a BG</t>
  </si>
  <si>
    <t>Vzdálenost, která reprezentuje ujetou vzdálenost od poslední BG, která je naposledy odeslána v PR do RBC</t>
  </si>
  <si>
    <t>Doba mezi jednotlivými PR</t>
  </si>
  <si>
    <t>Nepřesnost posledního přijatého PR</t>
  </si>
  <si>
    <t>V_TRAIN</t>
  </si>
  <si>
    <t>Vlaková rychlost předaná v posledním PR</t>
  </si>
  <si>
    <r>
      <t>t</t>
    </r>
    <r>
      <rPr>
        <vertAlign val="subscript"/>
        <sz val="11"/>
        <color theme="1"/>
        <rFont val="Calibri"/>
        <family val="2"/>
        <charset val="238"/>
        <scheme val="minor"/>
      </rPr>
      <t>a</t>
    </r>
  </si>
  <si>
    <t>L_DOUBTOVER nebo L_DOUBTUNDER</t>
  </si>
  <si>
    <r>
      <t>Doba během které vlak zrychluje z V_TRAIN na V_MAX (k V_TRAIN jsou přičeny příbytky rychlosti, které byly způsobeny dobamy t a t</t>
    </r>
    <r>
      <rPr>
        <vertAlign val="subscript"/>
        <sz val="11"/>
        <color theme="1"/>
        <rFont val="Calibri"/>
        <family val="2"/>
        <charset val="238"/>
        <scheme val="minor"/>
      </rPr>
      <t>x</t>
    </r>
    <r>
      <rPr>
        <sz val="11"/>
        <color theme="1"/>
        <rFont val="Calibri"/>
        <family val="2"/>
        <scheme val="minor"/>
      </rPr>
      <t>)</t>
    </r>
  </si>
  <si>
    <t>Vstupní parametry:</t>
  </si>
  <si>
    <r>
      <t>t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x </t>
    </r>
  </si>
  <si>
    <t>Maximální stáří hlášení polohy vlaku</t>
  </si>
  <si>
    <t>Nastavitelná proměnná</t>
  </si>
  <si>
    <t>Nenastavitelná proměnná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</si>
</sst>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2" fontId="0" fillId="0" borderId="0" xfId="0" applyNumberForma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0" xfId="0" applyFill="1" applyBorder="1" applyProtection="1">
      <protection locked="0"/>
    </xf>
    <xf numFmtId="0" fontId="0" fillId="0" borderId="0" xfId="0" applyBorder="1"/>
    <xf numFmtId="0" fontId="0" fillId="0" borderId="0" xfId="0" applyBorder="1" applyProtection="1">
      <protection locked="0"/>
    </xf>
    <xf numFmtId="0" fontId="4" fillId="0" borderId="0" xfId="0" applyFont="1" applyBorder="1" applyAlignment="1" applyProtection="1">
      <alignment horizontal="right"/>
    </xf>
    <xf numFmtId="49" fontId="0" fillId="0" borderId="0" xfId="0" applyNumberFormat="1" applyBorder="1"/>
    <xf numFmtId="0" fontId="0" fillId="0" borderId="0" xfId="0" applyBorder="1" applyProtection="1"/>
    <xf numFmtId="0" fontId="0" fillId="0" borderId="0" xfId="0" applyFill="1" applyBorder="1" applyProtection="1"/>
    <xf numFmtId="0" fontId="0" fillId="3" borderId="0" xfId="0" applyFill="1" applyBorder="1"/>
    <xf numFmtId="0" fontId="0" fillId="2" borderId="8" xfId="0" applyFill="1" applyBorder="1"/>
    <xf numFmtId="0" fontId="0" fillId="2" borderId="9" xfId="0" applyFill="1" applyBorder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4" xfId="0" applyFill="1" applyBorder="1"/>
    <xf numFmtId="0" fontId="0" fillId="2" borderId="21" xfId="0" applyFill="1" applyBorder="1"/>
    <xf numFmtId="0" fontId="0" fillId="2" borderId="5" xfId="0" applyFill="1" applyBorder="1"/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22" xfId="0" applyNumberForma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2" fontId="0" fillId="0" borderId="24" xfId="0" applyNumberForma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2" fontId="0" fillId="0" borderId="26" xfId="0" applyNumberFormat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2" fontId="0" fillId="0" borderId="2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146"/>
  <sheetViews>
    <sheetView tabSelected="1" topLeftCell="C1" zoomScaleNormal="100" workbookViewId="0">
      <selection activeCell="G12" sqref="G12"/>
    </sheetView>
  </sheetViews>
  <sheetFormatPr defaultRowHeight="14.4" x14ac:dyDescent="0.3"/>
  <cols>
    <col min="2" max="2" width="15.44140625" customWidth="1"/>
    <col min="3" max="3" width="39" customWidth="1"/>
    <col min="4" max="4" width="43.6640625" customWidth="1"/>
    <col min="5" max="5" width="28.5546875" customWidth="1"/>
    <col min="6" max="6" width="22" customWidth="1"/>
    <col min="7" max="7" width="33.88671875" customWidth="1"/>
    <col min="8" max="8" width="32.6640625" customWidth="1"/>
    <col min="9" max="9" width="8.88671875" customWidth="1"/>
    <col min="10" max="10" width="32.44140625" customWidth="1"/>
  </cols>
  <sheetData>
    <row r="2" spans="2:28" ht="15" thickBot="1" x14ac:dyDescent="0.35">
      <c r="D2" t="s">
        <v>37</v>
      </c>
      <c r="H2" t="s">
        <v>22</v>
      </c>
    </row>
    <row r="3" spans="2:28" ht="15.6" x14ac:dyDescent="0.35">
      <c r="D3" s="2" t="s">
        <v>7</v>
      </c>
      <c r="E3" s="15">
        <v>40</v>
      </c>
      <c r="F3" s="57" t="s">
        <v>40</v>
      </c>
      <c r="G3" s="19"/>
      <c r="H3" s="2" t="s">
        <v>23</v>
      </c>
      <c r="I3" s="47" t="s">
        <v>24</v>
      </c>
      <c r="J3" s="51"/>
      <c r="K3" s="51"/>
      <c r="L3" s="51"/>
      <c r="M3" s="51"/>
      <c r="N3" s="51"/>
      <c r="O3" s="51"/>
      <c r="P3" s="51"/>
      <c r="Q3" s="51"/>
      <c r="R3" s="52"/>
      <c r="AB3">
        <v>5</v>
      </c>
    </row>
    <row r="4" spans="2:28" ht="15.6" x14ac:dyDescent="0.35">
      <c r="D4" s="13" t="s">
        <v>14</v>
      </c>
      <c r="E4" s="16">
        <v>2</v>
      </c>
      <c r="F4" s="58" t="s">
        <v>40</v>
      </c>
      <c r="G4" s="19"/>
      <c r="H4" s="3" t="s">
        <v>25</v>
      </c>
      <c r="I4" s="48" t="s">
        <v>26</v>
      </c>
      <c r="J4" s="50"/>
      <c r="K4" s="50"/>
      <c r="L4" s="50"/>
      <c r="M4" s="50"/>
      <c r="N4" s="50"/>
      <c r="O4" s="50"/>
      <c r="P4" s="50"/>
      <c r="Q4" s="50"/>
      <c r="R4" s="53"/>
    </row>
    <row r="5" spans="2:28" ht="16.2" x14ac:dyDescent="0.3">
      <c r="D5" s="13" t="s">
        <v>16</v>
      </c>
      <c r="E5" s="16">
        <v>1.3</v>
      </c>
      <c r="F5" s="58" t="s">
        <v>40</v>
      </c>
      <c r="G5" s="19"/>
      <c r="H5" s="3" t="s">
        <v>27</v>
      </c>
      <c r="I5" s="48" t="s">
        <v>28</v>
      </c>
      <c r="J5" s="50"/>
      <c r="K5" s="50"/>
      <c r="L5" s="50"/>
      <c r="M5" s="50"/>
      <c r="N5" s="50"/>
      <c r="O5" s="50"/>
      <c r="P5" s="50"/>
      <c r="Q5" s="50"/>
      <c r="R5" s="53"/>
    </row>
    <row r="6" spans="2:28" ht="16.8" x14ac:dyDescent="0.35">
      <c r="D6" s="13" t="s">
        <v>15</v>
      </c>
      <c r="E6" s="16">
        <v>160</v>
      </c>
      <c r="F6" s="58" t="s">
        <v>40</v>
      </c>
      <c r="G6" s="19"/>
      <c r="H6" s="3" t="s">
        <v>5</v>
      </c>
      <c r="I6" s="48" t="s">
        <v>29</v>
      </c>
      <c r="J6" s="50"/>
      <c r="K6" s="50"/>
      <c r="L6" s="50"/>
      <c r="M6" s="50"/>
      <c r="N6" s="50"/>
      <c r="O6" s="50"/>
      <c r="P6" s="50"/>
      <c r="Q6" s="50"/>
      <c r="R6" s="53"/>
    </row>
    <row r="7" spans="2:28" ht="15.6" x14ac:dyDescent="0.35">
      <c r="D7" s="13" t="s">
        <v>0</v>
      </c>
      <c r="E7" s="16">
        <v>200</v>
      </c>
      <c r="F7" s="58" t="s">
        <v>40</v>
      </c>
      <c r="G7" s="19"/>
      <c r="H7" s="3" t="s">
        <v>4</v>
      </c>
      <c r="I7" s="48" t="s">
        <v>30</v>
      </c>
      <c r="J7" s="50"/>
      <c r="K7" s="50"/>
      <c r="L7" s="50"/>
      <c r="M7" s="50"/>
      <c r="N7" s="50"/>
      <c r="O7" s="50"/>
      <c r="P7" s="50"/>
      <c r="Q7" s="50"/>
      <c r="R7" s="53"/>
    </row>
    <row r="8" spans="2:28" x14ac:dyDescent="0.3">
      <c r="D8" s="13" t="s">
        <v>1</v>
      </c>
      <c r="E8" s="16">
        <v>5</v>
      </c>
      <c r="F8" s="58" t="s">
        <v>40</v>
      </c>
      <c r="G8" s="19"/>
      <c r="H8" s="3" t="s">
        <v>35</v>
      </c>
      <c r="I8" s="48" t="s">
        <v>31</v>
      </c>
      <c r="J8" s="50"/>
      <c r="K8" s="50"/>
      <c r="L8" s="50"/>
      <c r="M8" s="50"/>
      <c r="N8" s="50"/>
      <c r="O8" s="50"/>
      <c r="P8" s="50"/>
      <c r="Q8" s="50"/>
      <c r="R8" s="53"/>
    </row>
    <row r="9" spans="2:28" ht="15.6" x14ac:dyDescent="0.35">
      <c r="D9" s="13" t="s">
        <v>17</v>
      </c>
      <c r="E9" s="56">
        <f>Vtrack*tL/3.6</f>
        <v>1777.7777777777778</v>
      </c>
      <c r="F9" s="58" t="s">
        <v>41</v>
      </c>
      <c r="G9" s="19"/>
      <c r="H9" s="3" t="s">
        <v>32</v>
      </c>
      <c r="I9" s="48" t="s">
        <v>33</v>
      </c>
      <c r="J9" s="50"/>
      <c r="K9" s="50"/>
      <c r="L9" s="50"/>
      <c r="M9" s="50"/>
      <c r="N9" s="50"/>
      <c r="O9" s="50"/>
      <c r="P9" s="50"/>
      <c r="Q9" s="50"/>
      <c r="R9" s="53"/>
    </row>
    <row r="10" spans="2:28" ht="15.6" x14ac:dyDescent="0.35">
      <c r="D10" s="13" t="s">
        <v>3</v>
      </c>
      <c r="E10" s="16">
        <v>0.8</v>
      </c>
      <c r="F10" s="58" t="s">
        <v>40</v>
      </c>
      <c r="G10" s="19"/>
      <c r="H10" s="3" t="s">
        <v>34</v>
      </c>
      <c r="I10" s="48" t="s">
        <v>36</v>
      </c>
      <c r="J10" s="50"/>
      <c r="K10" s="50"/>
      <c r="L10" s="50"/>
      <c r="M10" s="50"/>
      <c r="N10" s="50"/>
      <c r="O10" s="50"/>
      <c r="P10" s="50"/>
      <c r="Q10" s="50"/>
      <c r="R10" s="53"/>
    </row>
    <row r="11" spans="2:28" ht="16.2" thickBot="1" x14ac:dyDescent="0.4">
      <c r="D11" s="13" t="s">
        <v>18</v>
      </c>
      <c r="E11" s="17" t="s">
        <v>19</v>
      </c>
      <c r="F11" s="58" t="s">
        <v>41</v>
      </c>
      <c r="G11" s="19"/>
      <c r="H11" s="4" t="s">
        <v>38</v>
      </c>
      <c r="I11" s="49" t="s">
        <v>39</v>
      </c>
      <c r="J11" s="54"/>
      <c r="K11" s="54"/>
      <c r="L11" s="54"/>
      <c r="M11" s="54"/>
      <c r="N11" s="54"/>
      <c r="O11" s="54"/>
      <c r="P11" s="54"/>
      <c r="Q11" s="54"/>
      <c r="R11" s="55"/>
    </row>
    <row r="12" spans="2:28" ht="15" thickBot="1" x14ac:dyDescent="0.35">
      <c r="D12" s="14" t="s">
        <v>8</v>
      </c>
      <c r="E12" s="18" t="s">
        <v>6</v>
      </c>
      <c r="F12" s="59" t="s">
        <v>41</v>
      </c>
    </row>
    <row r="13" spans="2:28" ht="15" thickBot="1" x14ac:dyDescent="0.35">
      <c r="J13" s="19"/>
      <c r="K13" s="19"/>
      <c r="L13" s="19"/>
    </row>
    <row r="14" spans="2:28" ht="16.2" thickBot="1" x14ac:dyDescent="0.4">
      <c r="D14" s="33" t="s">
        <v>9</v>
      </c>
      <c r="J14" s="19"/>
      <c r="K14" s="19"/>
    </row>
    <row r="15" spans="2:28" ht="17.399999999999999" thickBot="1" x14ac:dyDescent="0.4">
      <c r="B15" s="30" t="s">
        <v>20</v>
      </c>
      <c r="C15" s="31" t="s">
        <v>10</v>
      </c>
      <c r="D15" s="31" t="s">
        <v>11</v>
      </c>
      <c r="E15" s="31" t="s">
        <v>2</v>
      </c>
      <c r="F15" s="31" t="s">
        <v>12</v>
      </c>
      <c r="G15" s="32" t="s">
        <v>13</v>
      </c>
      <c r="J15" s="19"/>
      <c r="K15" s="19"/>
    </row>
    <row r="16" spans="2:28" s="19" customFormat="1" x14ac:dyDescent="0.3">
      <c r="B16" s="27">
        <v>160</v>
      </c>
      <c r="C16" s="28">
        <f t="shared" ref="C16:C40" si="0">E16*((H16+I16)*a+B16/3.6)+0.5*a*E16^2+(X+tL-E16)*Vtrack/3.6</f>
        <v>1866.6666666666665</v>
      </c>
      <c r="D16" s="28">
        <f t="shared" ref="D16:D40" si="1">E16*((H16+I16)*a+B16/3.6)+0.5*a*E16^2+(tL-E16)*Vtrack/3.6</f>
        <v>1777.7777777777778</v>
      </c>
      <c r="E16" s="28">
        <f>(Vtrack-B16-(I16+H16)*a*3.6)/(a*3.6)</f>
        <v>0</v>
      </c>
      <c r="F16" s="28">
        <f t="shared" ref="F16:F40" si="2">((Pozice_IZ_od_PZS+sb-B16/3.6*(t+tx)-0.5*a*(IF(B16+a*tx*3.6&lt;Vtrack,tx,(Vtrack-B16)/(a*3.6))+IF(B16+a*3.6*(IF(B16+a*tx*3.6&lt;Vtrack,tx,(Vtrack-B16)/(a*3.6))+t)&lt;Vtrack,t,(Vtrack-B16-IF(B16+a*tx*3.6&lt;Vtrack,tx,(Vtrack-B16)/(a*3.6))*a*3.6)/(a*3.6)))-D16)*0.95-5)/B16*3.6+t+tx-sb/B16*3.6</f>
        <v>-4.7500000000001208E-2</v>
      </c>
      <c r="G16" s="29">
        <f t="shared" ref="G16:G40" si="3">((Pozice_IZ_od_PZS+sb-B16/3.6*(t+tx)-0.5*a*(IF(B16+a*tx*3.6&lt;Vtrack,tx,(Vtrack-B16)/(a*3.6))+IF(B16+a*3.6*(IF(B16+a*tx*3.6&lt;Vtrack,tx,(Vtrack-B16)/(a*3.6))+t)&lt;Vtrack,t,(Vtrack-B16-IF(B16+a*tx*3.6&lt;Vtrack,tx,(Vtrack-B16)/(a*3.6))*a*3.6)/(a*3.6)))-C16)*0.95-5)/B16*3.6+t+tx-sb/B16*3.6</f>
        <v>-1.9474999999999962</v>
      </c>
      <c r="M16" s="20"/>
    </row>
    <row r="17" spans="2:7" s="19" customFormat="1" x14ac:dyDescent="0.3">
      <c r="B17" s="22">
        <v>155</v>
      </c>
      <c r="C17" s="21">
        <f t="shared" si="0"/>
        <v>1865.9247388414053</v>
      </c>
      <c r="D17" s="21">
        <f t="shared" si="1"/>
        <v>1777.0358499525164</v>
      </c>
      <c r="E17" s="21">
        <f t="shared" ref="E17:E40" si="4">(Vtrack-B17-(I17+H17)*a*3.6)/(a*3.6)</f>
        <v>1.0683760683760681</v>
      </c>
      <c r="F17" s="21">
        <f t="shared" si="2"/>
        <v>-5.733939895229323E-2</v>
      </c>
      <c r="G17" s="23">
        <f t="shared" si="3"/>
        <v>-2.018629721532939</v>
      </c>
    </row>
    <row r="18" spans="2:7" s="19" customFormat="1" x14ac:dyDescent="0.3">
      <c r="B18" s="22">
        <v>150</v>
      </c>
      <c r="C18" s="21">
        <f t="shared" si="0"/>
        <v>1863.6989553656219</v>
      </c>
      <c r="D18" s="21">
        <f t="shared" si="1"/>
        <v>1774.810066476733</v>
      </c>
      <c r="E18" s="21">
        <f t="shared" si="4"/>
        <v>2.1367521367521363</v>
      </c>
      <c r="F18" s="21">
        <f t="shared" si="2"/>
        <v>-3.4002849002847668E-2</v>
      </c>
      <c r="G18" s="23">
        <f t="shared" si="3"/>
        <v>-2.0606695156695141</v>
      </c>
    </row>
    <row r="19" spans="2:7" s="19" customFormat="1" x14ac:dyDescent="0.3">
      <c r="B19" s="22">
        <v>145</v>
      </c>
      <c r="C19" s="21">
        <f t="shared" si="0"/>
        <v>1859.9893162393164</v>
      </c>
      <c r="D19" s="21">
        <f t="shared" si="1"/>
        <v>1771.1004273504273</v>
      </c>
      <c r="E19" s="21">
        <f t="shared" si="4"/>
        <v>3.2051282051282048</v>
      </c>
      <c r="F19" s="21">
        <f t="shared" si="2"/>
        <v>2.5941644562339938E-2</v>
      </c>
      <c r="G19" s="23">
        <f t="shared" si="3"/>
        <v>-2.0706100795755971</v>
      </c>
    </row>
    <row r="20" spans="2:7" s="19" customFormat="1" x14ac:dyDescent="0.3">
      <c r="B20" s="22">
        <v>140</v>
      </c>
      <c r="C20" s="21">
        <f t="shared" si="0"/>
        <v>1854.7958214624882</v>
      </c>
      <c r="D20" s="21">
        <f t="shared" si="1"/>
        <v>1765.9069325735993</v>
      </c>
      <c r="E20" s="21">
        <f t="shared" si="4"/>
        <v>4.2735042735042725</v>
      </c>
      <c r="F20" s="21">
        <f t="shared" si="2"/>
        <v>0.12641636141635715</v>
      </c>
      <c r="G20" s="23">
        <f t="shared" si="3"/>
        <v>-2.0450122100122154</v>
      </c>
    </row>
    <row r="21" spans="2:7" s="19" customFormat="1" x14ac:dyDescent="0.3">
      <c r="B21" s="22">
        <v>135</v>
      </c>
      <c r="C21" s="21">
        <f t="shared" si="0"/>
        <v>1848.1184710351376</v>
      </c>
      <c r="D21" s="21">
        <f t="shared" si="1"/>
        <v>1759.2295821462487</v>
      </c>
      <c r="E21" s="21">
        <f t="shared" si="4"/>
        <v>5.3418803418803416</v>
      </c>
      <c r="F21" s="21">
        <f t="shared" si="2"/>
        <v>0.27192465970244228</v>
      </c>
      <c r="G21" s="23">
        <f t="shared" si="3"/>
        <v>-1.9799271921494102</v>
      </c>
    </row>
    <row r="22" spans="2:7" s="19" customFormat="1" x14ac:dyDescent="0.3">
      <c r="B22" s="22">
        <v>130</v>
      </c>
      <c r="C22" s="21">
        <f t="shared" si="0"/>
        <v>1839.9572649572649</v>
      </c>
      <c r="D22" s="21">
        <f t="shared" si="1"/>
        <v>1751.068376068376</v>
      </c>
      <c r="E22" s="21">
        <f t="shared" si="4"/>
        <v>6.4102564102564097</v>
      </c>
      <c r="F22" s="21">
        <f t="shared" si="2"/>
        <v>0.47809810650888185</v>
      </c>
      <c r="G22" s="23">
        <f t="shared" si="3"/>
        <v>-1.8603634319526572</v>
      </c>
    </row>
    <row r="23" spans="2:7" s="19" customFormat="1" x14ac:dyDescent="0.3">
      <c r="B23" s="22">
        <v>125</v>
      </c>
      <c r="C23" s="21">
        <f t="shared" si="0"/>
        <v>1830.31220322887</v>
      </c>
      <c r="D23" s="21">
        <f t="shared" si="1"/>
        <v>1741.4233143399811</v>
      </c>
      <c r="E23" s="21">
        <f t="shared" si="4"/>
        <v>7.4786324786324778</v>
      </c>
      <c r="F23" s="21">
        <f t="shared" si="2"/>
        <v>0.74951091965811845</v>
      </c>
      <c r="G23" s="23">
        <f t="shared" si="3"/>
        <v>-1.6824890803418819</v>
      </c>
    </row>
    <row r="24" spans="2:7" s="19" customFormat="1" x14ac:dyDescent="0.3">
      <c r="B24" s="22">
        <v>120</v>
      </c>
      <c r="C24" s="21">
        <f t="shared" si="0"/>
        <v>1819.1832858499527</v>
      </c>
      <c r="D24" s="21">
        <f t="shared" si="1"/>
        <v>1730.2943969610637</v>
      </c>
      <c r="E24" s="21">
        <f t="shared" si="4"/>
        <v>8.5470085470085451</v>
      </c>
      <c r="F24" s="21">
        <f t="shared" si="2"/>
        <v>1.0858313532763537</v>
      </c>
      <c r="G24" s="23">
        <f t="shared" si="3"/>
        <v>-1.4475019800569804</v>
      </c>
    </row>
    <row r="25" spans="2:7" s="19" customFormat="1" x14ac:dyDescent="0.3">
      <c r="B25" s="22">
        <v>115</v>
      </c>
      <c r="C25" s="21">
        <f t="shared" si="0"/>
        <v>1806.5705128205129</v>
      </c>
      <c r="D25" s="21">
        <f t="shared" si="1"/>
        <v>1717.681623931624</v>
      </c>
      <c r="E25" s="21">
        <f t="shared" si="4"/>
        <v>9.615384615384615</v>
      </c>
      <c r="F25" s="21">
        <f t="shared" si="2"/>
        <v>1.4955256187290944</v>
      </c>
      <c r="G25" s="23">
        <f t="shared" si="3"/>
        <v>-1.1479526421404715</v>
      </c>
    </row>
    <row r="26" spans="2:7" s="19" customFormat="1" x14ac:dyDescent="0.3">
      <c r="B26" s="22">
        <v>110</v>
      </c>
      <c r="C26" s="21">
        <f t="shared" si="0"/>
        <v>1792.4738841405508</v>
      </c>
      <c r="D26" s="21">
        <f t="shared" si="1"/>
        <v>1703.5849952516619</v>
      </c>
      <c r="E26" s="21">
        <f t="shared" si="4"/>
        <v>10.683760683760683</v>
      </c>
      <c r="F26" s="21">
        <f t="shared" si="2"/>
        <v>1.9885992385392441</v>
      </c>
      <c r="G26" s="23">
        <f t="shared" si="3"/>
        <v>-0.7750371250971213</v>
      </c>
    </row>
    <row r="27" spans="2:7" s="19" customFormat="1" x14ac:dyDescent="0.3">
      <c r="B27" s="22">
        <v>105</v>
      </c>
      <c r="C27" s="21">
        <f t="shared" si="0"/>
        <v>1776.8933998100665</v>
      </c>
      <c r="D27" s="21">
        <f t="shared" si="1"/>
        <v>1688.0045109211776</v>
      </c>
      <c r="E27" s="21">
        <f t="shared" si="4"/>
        <v>11.752136752136751</v>
      </c>
      <c r="F27" s="21">
        <f t="shared" si="2"/>
        <v>2.5769635490435503</v>
      </c>
      <c r="G27" s="23">
        <f t="shared" si="3"/>
        <v>-0.31827454619454709</v>
      </c>
    </row>
    <row r="28" spans="2:7" s="19" customFormat="1" x14ac:dyDescent="0.3">
      <c r="B28" s="22">
        <v>100</v>
      </c>
      <c r="C28" s="21">
        <f t="shared" si="0"/>
        <v>1759.82905982906</v>
      </c>
      <c r="D28" s="21">
        <f t="shared" si="1"/>
        <v>1670.9401709401709</v>
      </c>
      <c r="E28" s="21">
        <f t="shared" si="4"/>
        <v>12.820512820512819</v>
      </c>
      <c r="F28" s="21">
        <f t="shared" si="2"/>
        <v>3.2749121538461585</v>
      </c>
      <c r="G28" s="23">
        <f t="shared" si="3"/>
        <v>0.23491215384614961</v>
      </c>
    </row>
    <row r="29" spans="2:7" s="19" customFormat="1" x14ac:dyDescent="0.3">
      <c r="B29" s="22">
        <v>95</v>
      </c>
      <c r="C29" s="21">
        <f t="shared" si="0"/>
        <v>1741.2808641975309</v>
      </c>
      <c r="D29" s="21">
        <f t="shared" si="1"/>
        <v>1652.391975308642</v>
      </c>
      <c r="E29" s="21">
        <f t="shared" si="4"/>
        <v>13.888888888888888</v>
      </c>
      <c r="F29" s="21">
        <f t="shared" si="2"/>
        <v>4.0997478362573085</v>
      </c>
      <c r="G29" s="23">
        <f t="shared" si="3"/>
        <v>0.8997478362573057</v>
      </c>
    </row>
    <row r="30" spans="2:7" s="19" customFormat="1" x14ac:dyDescent="0.3">
      <c r="B30" s="22">
        <v>90</v>
      </c>
      <c r="C30" s="21">
        <f t="shared" si="0"/>
        <v>1721.2488129154794</v>
      </c>
      <c r="D30" s="21">
        <f t="shared" si="1"/>
        <v>1632.3599240265908</v>
      </c>
      <c r="E30" s="21">
        <f t="shared" si="4"/>
        <v>14.957264957264956</v>
      </c>
      <c r="F30" s="21">
        <f t="shared" si="2"/>
        <v>5.0726184425451084</v>
      </c>
      <c r="G30" s="23">
        <f t="shared" si="3"/>
        <v>1.6948406647673409</v>
      </c>
    </row>
    <row r="31" spans="2:7" s="19" customFormat="1" x14ac:dyDescent="0.3">
      <c r="B31" s="22">
        <v>85</v>
      </c>
      <c r="C31" s="21">
        <f t="shared" si="0"/>
        <v>1699.7329059829058</v>
      </c>
      <c r="D31" s="21">
        <f t="shared" si="1"/>
        <v>1610.8440170940171</v>
      </c>
      <c r="E31" s="21">
        <f t="shared" si="4"/>
        <v>16.025641025641022</v>
      </c>
      <c r="F31" s="21">
        <f t="shared" si="2"/>
        <v>6.2196477828054366</v>
      </c>
      <c r="G31" s="23">
        <f t="shared" si="3"/>
        <v>2.6431771945701517</v>
      </c>
    </row>
    <row r="32" spans="2:7" s="19" customFormat="1" x14ac:dyDescent="0.3">
      <c r="B32" s="22">
        <v>80</v>
      </c>
      <c r="C32" s="21">
        <f t="shared" si="0"/>
        <v>1676.7331433998102</v>
      </c>
      <c r="D32" s="21">
        <f t="shared" si="1"/>
        <v>1587.844254510921</v>
      </c>
      <c r="E32" s="21">
        <f t="shared" si="4"/>
        <v>17.09401709401709</v>
      </c>
      <c r="F32" s="21">
        <f t="shared" si="2"/>
        <v>7.5734906196581271</v>
      </c>
      <c r="G32" s="23">
        <f t="shared" si="3"/>
        <v>3.7734906196581193</v>
      </c>
    </row>
    <row r="33" spans="2:7" s="19" customFormat="1" x14ac:dyDescent="0.3">
      <c r="B33" s="22">
        <v>75</v>
      </c>
      <c r="C33" s="21">
        <f t="shared" si="0"/>
        <v>1652.2495251661917</v>
      </c>
      <c r="D33" s="21">
        <f t="shared" si="1"/>
        <v>1563.360636277303</v>
      </c>
      <c r="E33" s="21">
        <f t="shared" si="4"/>
        <v>18.162393162393162</v>
      </c>
      <c r="F33" s="21">
        <f t="shared" si="2"/>
        <v>9.1755096524216579</v>
      </c>
      <c r="G33" s="23">
        <f t="shared" si="3"/>
        <v>5.122176319088334</v>
      </c>
    </row>
    <row r="34" spans="2:7" s="19" customFormat="1" x14ac:dyDescent="0.3">
      <c r="B34" s="22">
        <v>70</v>
      </c>
      <c r="C34" s="21">
        <f t="shared" si="0"/>
        <v>1626.2820512820513</v>
      </c>
      <c r="D34" s="21">
        <f t="shared" si="1"/>
        <v>1537.3931623931624</v>
      </c>
      <c r="E34" s="21">
        <f t="shared" si="4"/>
        <v>19.23076923076923</v>
      </c>
      <c r="F34" s="21">
        <f t="shared" si="2"/>
        <v>11.078885494505501</v>
      </c>
      <c r="G34" s="23">
        <f t="shared" si="3"/>
        <v>6.7360283516483523</v>
      </c>
    </row>
    <row r="35" spans="2:7" s="19" customFormat="1" x14ac:dyDescent="0.3">
      <c r="B35" s="22">
        <v>65</v>
      </c>
      <c r="C35" s="21">
        <f t="shared" si="0"/>
        <v>1598.8307217473885</v>
      </c>
      <c r="D35" s="21">
        <f t="shared" si="1"/>
        <v>1509.9418328584995</v>
      </c>
      <c r="E35" s="21">
        <f t="shared" si="4"/>
        <v>20.299145299145298</v>
      </c>
      <c r="F35" s="21">
        <f t="shared" si="2"/>
        <v>13.35316202498357</v>
      </c>
      <c r="G35" s="23">
        <f t="shared" si="3"/>
        <v>8.6762389480604885</v>
      </c>
    </row>
    <row r="36" spans="2:7" s="19" customFormat="1" x14ac:dyDescent="0.3">
      <c r="B36" s="22">
        <v>60</v>
      </c>
      <c r="C36" s="21">
        <f t="shared" si="0"/>
        <v>1569.8955365622032</v>
      </c>
      <c r="D36" s="21">
        <f t="shared" si="1"/>
        <v>1481.0066476733143</v>
      </c>
      <c r="E36" s="21">
        <f t="shared" si="4"/>
        <v>21.367521367521366</v>
      </c>
      <c r="F36" s="21">
        <f t="shared" si="2"/>
        <v>16.091064415954417</v>
      </c>
      <c r="G36" s="23">
        <f t="shared" si="3"/>
        <v>11.024397749287751</v>
      </c>
    </row>
    <row r="37" spans="2:7" s="19" customFormat="1" x14ac:dyDescent="0.3">
      <c r="B37" s="22">
        <v>55</v>
      </c>
      <c r="C37" s="21">
        <f t="shared" si="0"/>
        <v>1539.4764957264956</v>
      </c>
      <c r="D37" s="21">
        <f t="shared" si="1"/>
        <v>1450.5876068376069</v>
      </c>
      <c r="E37" s="21">
        <f t="shared" si="4"/>
        <v>22.435897435897434</v>
      </c>
      <c r="F37" s="21">
        <f t="shared" si="2"/>
        <v>19.419036083916087</v>
      </c>
      <c r="G37" s="23">
        <f t="shared" si="3"/>
        <v>13.89176335664337</v>
      </c>
    </row>
    <row r="38" spans="2:7" s="19" customFormat="1" x14ac:dyDescent="0.3">
      <c r="B38" s="22">
        <v>50</v>
      </c>
      <c r="C38" s="21">
        <f t="shared" si="0"/>
        <v>1507.573599240266</v>
      </c>
      <c r="D38" s="21">
        <f t="shared" si="1"/>
        <v>1418.6847103513771</v>
      </c>
      <c r="E38" s="21">
        <f t="shared" si="4"/>
        <v>23.504273504273502</v>
      </c>
      <c r="F38" s="21">
        <f t="shared" si="2"/>
        <v>23.514097811965797</v>
      </c>
      <c r="G38" s="23">
        <f t="shared" si="3"/>
        <v>17.434097811965799</v>
      </c>
    </row>
    <row r="39" spans="2:7" s="19" customFormat="1" x14ac:dyDescent="0.3">
      <c r="B39" s="22">
        <v>45</v>
      </c>
      <c r="C39" s="21">
        <f t="shared" si="0"/>
        <v>1474.1868471035139</v>
      </c>
      <c r="D39" s="21">
        <f t="shared" si="1"/>
        <v>1385.2979582146249</v>
      </c>
      <c r="E39" s="21">
        <f t="shared" si="4"/>
        <v>24.572649572649571</v>
      </c>
      <c r="F39" s="21">
        <f t="shared" si="2"/>
        <v>28.631946286799618</v>
      </c>
      <c r="G39" s="23">
        <f t="shared" si="3"/>
        <v>21.876390731244058</v>
      </c>
    </row>
    <row r="40" spans="2:7" s="19" customFormat="1" ht="15" thickBot="1" x14ac:dyDescent="0.35">
      <c r="B40" s="24">
        <v>40</v>
      </c>
      <c r="C40" s="25">
        <f t="shared" si="0"/>
        <v>1439.3162393162393</v>
      </c>
      <c r="D40" s="25">
        <f t="shared" si="1"/>
        <v>1350.4273504273506</v>
      </c>
      <c r="E40" s="25">
        <f t="shared" si="4"/>
        <v>25.641025641025639</v>
      </c>
      <c r="F40" s="25">
        <f t="shared" si="2"/>
        <v>35.156126538461535</v>
      </c>
      <c r="G40" s="26">
        <f t="shared" si="3"/>
        <v>27.556126538461548</v>
      </c>
    </row>
    <row r="41" spans="2:7" x14ac:dyDescent="0.3">
      <c r="C41" s="1"/>
      <c r="D41" s="1"/>
      <c r="F41" s="1"/>
    </row>
    <row r="42" spans="2:7" x14ac:dyDescent="0.3">
      <c r="C42" s="1"/>
      <c r="D42" s="1"/>
      <c r="F42" s="1"/>
    </row>
    <row r="43" spans="2:7" ht="15" thickBot="1" x14ac:dyDescent="0.35"/>
    <row r="44" spans="2:7" ht="16.8" thickBot="1" x14ac:dyDescent="0.35">
      <c r="D44" s="34" t="s">
        <v>21</v>
      </c>
      <c r="E44" s="37">
        <v>140</v>
      </c>
    </row>
    <row r="45" spans="2:7" ht="17.399999999999999" thickBot="1" x14ac:dyDescent="0.4">
      <c r="B45" s="30" t="s">
        <v>20</v>
      </c>
      <c r="C45" s="31" t="s">
        <v>10</v>
      </c>
      <c r="D45" s="31" t="s">
        <v>11</v>
      </c>
      <c r="E45" s="31" t="s">
        <v>2</v>
      </c>
      <c r="F45" s="31" t="s">
        <v>12</v>
      </c>
      <c r="G45" s="32" t="s">
        <v>13</v>
      </c>
    </row>
    <row r="46" spans="2:7" s="19" customFormat="1" x14ac:dyDescent="0.3">
      <c r="B46" s="27">
        <v>140</v>
      </c>
      <c r="C46" s="28">
        <f>E46*B46/3.6+0.5*a*E46^2+(X+tL-E46)*V_MAXTRAIN1/3.6</f>
        <v>1633.3333333333333</v>
      </c>
      <c r="D46" s="38">
        <f>E46*B46/3.6+0.5*a*E46^2+(tL-E46)*V_MAXTRAIN1/3.6</f>
        <v>1555.5555555555554</v>
      </c>
      <c r="E46" s="44">
        <f t="shared" ref="E46:E66" si="5">(V_MAXTRAIN1-B46-a*IF(B46+a*(t+tx)*3.6&lt;V_MAXTRAIN1,(t+tx),(V_MAXTRAIN1-B46)/(a*3.6))*3.6)/(3.6*a)</f>
        <v>0</v>
      </c>
      <c r="F46" s="41">
        <f t="shared" ref="F46:F66" si="6">((Pozice_IZ_od_PZS+sb-B46/3.6*(t+tx)-0.5*a*(IF(B46+a*tx*3.6&lt;V_MAXTRAIN1,tx,(V_MAXTRAIN1-B46)/(a*3.6))+IF(B46+a*3.6*(IF(B46+a*tx*3.6&lt;V_MAXTRAIN1,tx,(V_MAXTRAIN1-B46)/(a*3.6))+t)&lt;V_MAXTRAIN1,t,(V_MAXTRAIN1-B46-IF(B46+a*tx*3.6&lt;V_MAXTRAIN1,tx,(V_MAXTRAIN1-B46)/(a*3.6))*a*3.6)/(a*3.6)))-D46)*0.95-5)/B46*3.6+t+tx-sb/B46*3.6</f>
        <v>5.3328571428571463</v>
      </c>
      <c r="G46" s="29">
        <f>((Pozice_IZ_od_PZS+sb-B46/3.6*(t+tx)-0.5*a*(IF(B46+a*tx*3.6&lt;V_MAXTRAIN1,tx,(V_MAXTRAIN1-B46)/(a*3.6))+IF(B46+a*3.6*(IF(B46+a*tx*3.6&lt;V_MAXTRAIN1,tx,(V_MAXTRAIN1-B46)/(a*3.6))+t)&lt;V_MAXTRAIN1,t,(V_MAXTRAIN1-B46-IF(B46+a*tx*3.6&lt;V_MAXTRAIN1,tx,(V_MAXTRAIN1-B46)/(a*3.6))*a*3.6)/(a*3.6)))-C46)*0.95-5)/B46*3.6+t+tx-sb/B46*3.6</f>
        <v>3.4328571428571424</v>
      </c>
    </row>
    <row r="47" spans="2:7" s="19" customFormat="1" x14ac:dyDescent="0.3">
      <c r="B47" s="22">
        <v>135</v>
      </c>
      <c r="C47" s="21">
        <f>E47*B47/3.6+0.5*a*E47^2+(X+tL-E47)*V_MAXTRAIN1/3.6</f>
        <v>1633.3333333333333</v>
      </c>
      <c r="D47" s="39">
        <f>E47*B47/3.6+0.5*a*E47^2+(tL-E47)*V_MAXTRAIN1/3.6</f>
        <v>1555.5555555555554</v>
      </c>
      <c r="E47" s="45">
        <f t="shared" si="5"/>
        <v>1.8978171361113784E-16</v>
      </c>
      <c r="F47" s="42">
        <f t="shared" si="6"/>
        <v>5.5020370370370442</v>
      </c>
      <c r="G47" s="23">
        <f t="shared" ref="G47:G66" si="7">((Pozice_IZ_od_PZS+sb-B47/3.6*(t+tx)-0.5*a*(IF(B47+a*tx*3.6&lt;V_MAXTRAIN1,tx,(V_MAXTRAIN1-B47)/(a*3.6))+IF(B47+a*3.6*(IF(B47+a*tx*3.6&lt;V_MAXTRAIN1,tx,(V_MAXTRAIN1-B47)/(a*3.6))+t)&lt;V_MAXTRAIN1,t,(V_MAXTRAIN1-B47-IF(B47+a*tx*3.6&lt;V_MAXTRAIN1,tx,(V_MAXTRAIN1-B47)/(a*3.6))*a*3.6)/(a*3.6)))-C47)*0.95-5)/B47*3.6+t+tx-sb/B47*3.6</f>
        <v>3.5316666666666725</v>
      </c>
    </row>
    <row r="48" spans="2:7" s="19" customFormat="1" x14ac:dyDescent="0.3">
      <c r="B48" s="22">
        <v>130</v>
      </c>
      <c r="C48" s="21">
        <f t="shared" ref="C48:C66" si="8">E48*(B48/3.6+a*t)+0.5*a*E48^2+(X+tL-E48)*V_MAXTRAIN1/3.6</f>
        <v>1633.3333333333333</v>
      </c>
      <c r="D48" s="39">
        <f t="shared" ref="D48:D66" si="9">E48*(B48/3.6+a*t)+0.5*a*E48^2+(tL-E48)*V_MAXTRAIN1/3.6</f>
        <v>1555.5555555555554</v>
      </c>
      <c r="E48" s="45">
        <f t="shared" si="5"/>
        <v>3.7956342722227567E-16</v>
      </c>
      <c r="F48" s="42">
        <f t="shared" si="6"/>
        <v>5.6842307692307754</v>
      </c>
      <c r="G48" s="23">
        <f t="shared" si="7"/>
        <v>3.6380769230769276</v>
      </c>
    </row>
    <row r="49" spans="2:7" s="19" customFormat="1" x14ac:dyDescent="0.3">
      <c r="B49" s="22">
        <v>125</v>
      </c>
      <c r="C49" s="21">
        <f t="shared" si="8"/>
        <v>1633.3333333333333</v>
      </c>
      <c r="D49" s="39">
        <f t="shared" si="9"/>
        <v>1555.5555555555554</v>
      </c>
      <c r="E49" s="45">
        <f t="shared" si="5"/>
        <v>3.7956342722227567E-16</v>
      </c>
      <c r="F49" s="42">
        <f t="shared" si="6"/>
        <v>5.8810000000000047</v>
      </c>
      <c r="G49" s="23">
        <f t="shared" si="7"/>
        <v>3.7530000000000046</v>
      </c>
    </row>
    <row r="50" spans="2:7" s="19" customFormat="1" x14ac:dyDescent="0.3">
      <c r="B50" s="22">
        <v>120</v>
      </c>
      <c r="C50" s="21">
        <f t="shared" si="8"/>
        <v>1633.3333333333333</v>
      </c>
      <c r="D50" s="39">
        <f>E50*(B50/3.6+a*t)+0.5*a*E50^2+(tL-E50)*V_MAXTRAIN1/3.6</f>
        <v>1555.5555555555554</v>
      </c>
      <c r="E50" s="45">
        <f t="shared" si="5"/>
        <v>7.5912685444455135E-16</v>
      </c>
      <c r="F50" s="42">
        <f t="shared" si="6"/>
        <v>6.0941666666666734</v>
      </c>
      <c r="G50" s="23">
        <f t="shared" si="7"/>
        <v>3.8775000000000048</v>
      </c>
    </row>
    <row r="51" spans="2:7" s="19" customFormat="1" x14ac:dyDescent="0.3">
      <c r="B51" s="22">
        <v>115</v>
      </c>
      <c r="C51" s="21">
        <f t="shared" si="8"/>
        <v>1633.3333333333333</v>
      </c>
      <c r="D51" s="39">
        <f t="shared" si="9"/>
        <v>1555.5555555555554</v>
      </c>
      <c r="E51" s="45">
        <f t="shared" si="5"/>
        <v>0</v>
      </c>
      <c r="F51" s="42">
        <f t="shared" si="6"/>
        <v>6.3258695652173964</v>
      </c>
      <c r="G51" s="23">
        <f t="shared" si="7"/>
        <v>4.0128260869565251</v>
      </c>
    </row>
    <row r="52" spans="2:7" s="19" customFormat="1" x14ac:dyDescent="0.3">
      <c r="B52" s="22">
        <v>110</v>
      </c>
      <c r="C52" s="21">
        <f t="shared" si="8"/>
        <v>1632.4565982905981</v>
      </c>
      <c r="D52" s="39">
        <f t="shared" si="9"/>
        <v>1554.6788205128205</v>
      </c>
      <c r="E52" s="45">
        <f t="shared" si="5"/>
        <v>0.61025641025640975</v>
      </c>
      <c r="F52" s="42">
        <f t="shared" si="6"/>
        <v>6.6182275804195871</v>
      </c>
      <c r="G52" s="23">
        <f t="shared" si="7"/>
        <v>4.2000457622377727</v>
      </c>
    </row>
    <row r="53" spans="2:7" s="19" customFormat="1" x14ac:dyDescent="0.3">
      <c r="B53" s="22">
        <v>105</v>
      </c>
      <c r="C53" s="21">
        <f t="shared" si="8"/>
        <v>1629.7559810066477</v>
      </c>
      <c r="D53" s="39">
        <f t="shared" si="9"/>
        <v>1551.9782032288699</v>
      </c>
      <c r="E53" s="45">
        <f t="shared" si="5"/>
        <v>1.678632478632478</v>
      </c>
      <c r="F53" s="42">
        <f t="shared" si="6"/>
        <v>7.0075347138787132</v>
      </c>
      <c r="G53" s="23">
        <f t="shared" si="7"/>
        <v>4.4742013805453782</v>
      </c>
    </row>
    <row r="54" spans="2:7" s="19" customFormat="1" x14ac:dyDescent="0.3">
      <c r="B54" s="22">
        <v>100</v>
      </c>
      <c r="C54" s="21">
        <f t="shared" si="8"/>
        <v>1625.5715080721748</v>
      </c>
      <c r="D54" s="39">
        <f t="shared" si="9"/>
        <v>1547.7937302943969</v>
      </c>
      <c r="E54" s="45">
        <f t="shared" si="5"/>
        <v>2.7470085470085461</v>
      </c>
      <c r="F54" s="42">
        <f t="shared" si="6"/>
        <v>7.486520423931629</v>
      </c>
      <c r="G54" s="23">
        <f t="shared" si="7"/>
        <v>4.8265204239316253</v>
      </c>
    </row>
    <row r="55" spans="2:7" s="19" customFormat="1" x14ac:dyDescent="0.3">
      <c r="B55" s="22">
        <v>95</v>
      </c>
      <c r="C55" s="21">
        <f t="shared" si="8"/>
        <v>1619.9031794871794</v>
      </c>
      <c r="D55" s="39">
        <f t="shared" si="9"/>
        <v>1542.1254017094016</v>
      </c>
      <c r="E55" s="45">
        <f t="shared" si="5"/>
        <v>3.8153846153846143</v>
      </c>
      <c r="F55" s="42">
        <f t="shared" si="6"/>
        <v>8.0693444858299621</v>
      </c>
      <c r="G55" s="23">
        <f t="shared" si="7"/>
        <v>5.2693444858299623</v>
      </c>
    </row>
    <row r="56" spans="2:7" s="19" customFormat="1" x14ac:dyDescent="0.3">
      <c r="B56" s="22">
        <v>90</v>
      </c>
      <c r="C56" s="21">
        <f t="shared" si="8"/>
        <v>1612.7509952516618</v>
      </c>
      <c r="D56" s="39">
        <f t="shared" si="9"/>
        <v>1534.973217473884</v>
      </c>
      <c r="E56" s="45">
        <f t="shared" si="5"/>
        <v>4.8837606837606824</v>
      </c>
      <c r="F56" s="42">
        <f t="shared" si="6"/>
        <v>8.7733132915479644</v>
      </c>
      <c r="G56" s="23">
        <f t="shared" si="7"/>
        <v>5.8177577359924086</v>
      </c>
    </row>
    <row r="57" spans="2:7" s="19" customFormat="1" x14ac:dyDescent="0.3">
      <c r="B57" s="22">
        <v>85</v>
      </c>
      <c r="C57" s="21">
        <f t="shared" si="8"/>
        <v>1604.1149553656219</v>
      </c>
      <c r="D57" s="39">
        <f t="shared" si="9"/>
        <v>1526.3371775878443</v>
      </c>
      <c r="E57" s="45">
        <f t="shared" si="5"/>
        <v>5.9521367521367505</v>
      </c>
      <c r="F57" s="42">
        <f t="shared" si="6"/>
        <v>9.6198053252890947</v>
      </c>
      <c r="G57" s="23">
        <f t="shared" si="7"/>
        <v>6.4903935605832199</v>
      </c>
    </row>
    <row r="58" spans="2:7" s="19" customFormat="1" x14ac:dyDescent="0.3">
      <c r="B58" s="22">
        <v>80</v>
      </c>
      <c r="C58" s="21">
        <f t="shared" si="8"/>
        <v>1593.9950598290598</v>
      </c>
      <c r="D58" s="39">
        <f t="shared" si="9"/>
        <v>1516.2172820512819</v>
      </c>
      <c r="E58" s="45">
        <f t="shared" si="5"/>
        <v>7.0205128205128187</v>
      </c>
      <c r="F58" s="42">
        <f t="shared" si="6"/>
        <v>10.635543692307699</v>
      </c>
      <c r="G58" s="23">
        <f t="shared" si="7"/>
        <v>7.3105436923076965</v>
      </c>
    </row>
    <row r="59" spans="2:7" s="19" customFormat="1" x14ac:dyDescent="0.3">
      <c r="B59" s="22">
        <v>75</v>
      </c>
      <c r="C59" s="21">
        <f t="shared" si="8"/>
        <v>1582.3913086419752</v>
      </c>
      <c r="D59" s="39">
        <f t="shared" si="9"/>
        <v>1504.6135308641974</v>
      </c>
      <c r="E59" s="45">
        <f t="shared" si="5"/>
        <v>8.0888888888888868</v>
      </c>
      <c r="F59" s="42">
        <f t="shared" si="6"/>
        <v>11.854377659259272</v>
      </c>
      <c r="G59" s="23">
        <f t="shared" si="7"/>
        <v>8.3077109925926056</v>
      </c>
    </row>
    <row r="60" spans="2:7" s="19" customFormat="1" x14ac:dyDescent="0.3">
      <c r="B60" s="22">
        <v>70</v>
      </c>
      <c r="C60" s="21">
        <f t="shared" si="8"/>
        <v>1569.3037018043685</v>
      </c>
      <c r="D60" s="39">
        <f t="shared" si="9"/>
        <v>1491.5259240265907</v>
      </c>
      <c r="E60" s="45">
        <f t="shared" si="5"/>
        <v>9.1572649572649549</v>
      </c>
      <c r="F60" s="42">
        <f t="shared" si="6"/>
        <v>13.319827711843713</v>
      </c>
      <c r="G60" s="23">
        <f t="shared" si="7"/>
        <v>9.5198277118437122</v>
      </c>
    </row>
    <row r="61" spans="2:7" s="19" customFormat="1" x14ac:dyDescent="0.3">
      <c r="B61" s="22">
        <v>65</v>
      </c>
      <c r="C61" s="21">
        <f t="shared" si="8"/>
        <v>1554.7322393162392</v>
      </c>
      <c r="D61" s="39">
        <f t="shared" si="9"/>
        <v>1476.9544615384614</v>
      </c>
      <c r="E61" s="45">
        <f t="shared" si="5"/>
        <v>10.225641025641023</v>
      </c>
      <c r="F61" s="42">
        <f t="shared" si="6"/>
        <v>15.088805254437881</v>
      </c>
      <c r="G61" s="23">
        <f t="shared" si="7"/>
        <v>10.996497562130189</v>
      </c>
    </row>
    <row r="62" spans="2:7" s="19" customFormat="1" x14ac:dyDescent="0.3">
      <c r="B62" s="22">
        <v>60</v>
      </c>
      <c r="C62" s="21">
        <f t="shared" si="8"/>
        <v>1538.6769211775879</v>
      </c>
      <c r="D62" s="39">
        <f t="shared" si="9"/>
        <v>1460.8991433998099</v>
      </c>
      <c r="E62" s="45">
        <f t="shared" si="5"/>
        <v>11.294017094017091</v>
      </c>
      <c r="F62" s="42">
        <f t="shared" si="6"/>
        <v>17.237192159544168</v>
      </c>
      <c r="G62" s="23">
        <f t="shared" si="7"/>
        <v>12.803858826210821</v>
      </c>
    </row>
    <row r="63" spans="2:7" s="19" customFormat="1" x14ac:dyDescent="0.3">
      <c r="B63" s="22">
        <v>55</v>
      </c>
      <c r="C63" s="21">
        <f t="shared" si="8"/>
        <v>1521.1377473884138</v>
      </c>
      <c r="D63" s="39">
        <f t="shared" si="9"/>
        <v>1443.3599696106362</v>
      </c>
      <c r="E63" s="45">
        <f t="shared" si="5"/>
        <v>12.362393162393159</v>
      </c>
      <c r="F63" s="42">
        <f t="shared" si="6"/>
        <v>19.868463707847713</v>
      </c>
      <c r="G63" s="23">
        <f t="shared" si="7"/>
        <v>15.032100071484095</v>
      </c>
    </row>
    <row r="64" spans="2:7" s="19" customFormat="1" x14ac:dyDescent="0.3">
      <c r="B64" s="22">
        <v>50</v>
      </c>
      <c r="C64" s="21">
        <f t="shared" si="8"/>
        <v>1502.114717948718</v>
      </c>
      <c r="D64" s="39">
        <f t="shared" si="9"/>
        <v>1424.3369401709401</v>
      </c>
      <c r="E64" s="45">
        <f t="shared" si="5"/>
        <v>13.430769230769227</v>
      </c>
      <c r="F64" s="42">
        <f t="shared" si="6"/>
        <v>23.127485292307696</v>
      </c>
      <c r="G64" s="23">
        <f t="shared" si="7"/>
        <v>17.807485292307689</v>
      </c>
    </row>
    <row r="65" spans="2:7" s="19" customFormat="1" x14ac:dyDescent="0.3">
      <c r="B65" s="22">
        <v>45</v>
      </c>
      <c r="C65" s="21">
        <f t="shared" si="8"/>
        <v>1481.6078328584995</v>
      </c>
      <c r="D65" s="39">
        <f t="shared" si="9"/>
        <v>1403.8300550807216</v>
      </c>
      <c r="E65" s="45">
        <f t="shared" si="5"/>
        <v>14.499145299145296</v>
      </c>
      <c r="F65" s="42">
        <f t="shared" si="6"/>
        <v>27.22350692497627</v>
      </c>
      <c r="G65" s="23">
        <f t="shared" si="7"/>
        <v>21.312395813865152</v>
      </c>
    </row>
    <row r="66" spans="2:7" s="19" customFormat="1" ht="15" thickBot="1" x14ac:dyDescent="0.35">
      <c r="B66" s="24">
        <v>40</v>
      </c>
      <c r="C66" s="25">
        <f t="shared" si="8"/>
        <v>1459.6170921177586</v>
      </c>
      <c r="D66" s="40">
        <f t="shared" si="9"/>
        <v>1381.8393143399808</v>
      </c>
      <c r="E66" s="46">
        <f t="shared" si="5"/>
        <v>15.567521367521364</v>
      </c>
      <c r="F66" s="43">
        <f t="shared" si="6"/>
        <v>32.470403623931652</v>
      </c>
      <c r="G66" s="26">
        <f t="shared" si="7"/>
        <v>25.820403623931647</v>
      </c>
    </row>
    <row r="67" spans="2:7" x14ac:dyDescent="0.3">
      <c r="C67" s="1"/>
      <c r="D67" s="1"/>
    </row>
    <row r="69" spans="2:7" ht="15" thickBot="1" x14ac:dyDescent="0.35"/>
    <row r="70" spans="2:7" ht="16.8" thickBot="1" x14ac:dyDescent="0.35">
      <c r="D70" s="33" t="s">
        <v>21</v>
      </c>
      <c r="E70" s="37">
        <v>120</v>
      </c>
    </row>
    <row r="71" spans="2:7" ht="17.399999999999999" thickBot="1" x14ac:dyDescent="0.4">
      <c r="B71" s="30" t="s">
        <v>20</v>
      </c>
      <c r="C71" s="31" t="s">
        <v>10</v>
      </c>
      <c r="D71" s="31" t="s">
        <v>11</v>
      </c>
      <c r="E71" s="31" t="s">
        <v>2</v>
      </c>
      <c r="F71" s="31" t="s">
        <v>12</v>
      </c>
      <c r="G71" s="32" t="s">
        <v>13</v>
      </c>
    </row>
    <row r="72" spans="2:7" s="19" customFormat="1" x14ac:dyDescent="0.3">
      <c r="B72" s="27">
        <v>120</v>
      </c>
      <c r="C72" s="28">
        <f>E72*B72/3.6+0.5*a*E72^2+(X+tL-E72)*V_MAXTRAIN2/3.6</f>
        <v>1400</v>
      </c>
      <c r="D72" s="38">
        <f>E72*B72/3.6+0.5*a*E72^2+(tL-E72)*V_MAXTRAIN2/3.6</f>
        <v>1333.3333333333333</v>
      </c>
      <c r="E72" s="44">
        <f t="shared" ref="E72:E88" si="10">(V_MAXTRAIN2-B72-a*IF(B72+a*(t+tx)*3.6&lt;V_MAXTRAIN2,(t+tx),(V_MAXTRAIN2-B72)/(a*3.6))*3.6)/(3.6*a)</f>
        <v>0</v>
      </c>
      <c r="F72" s="41">
        <f t="shared" ref="F72:F88" si="11">((Pozice_IZ_od_PZS+sb-B72/3.6*(t+tx)-0.5*a*(IF(B72+a*tx*3.6&lt;V_MAXTRAIN2,tx,(V_MAXTRAIN2-B72)/(a*3.6))+IF(B72+a*3.6*(IF(B72+a*tx*3.6&lt;V_MAXTRAIN2,tx,(V_MAXTRAIN2-B72)/(a*3.6))+t)&lt;V_MAXTRAIN2,t,(V_MAXTRAIN2-B72-IF(B72+a*tx*3.6&lt;V_MAXTRAIN2,tx,(V_MAXTRAIN2-B72)/(a*3.6))*a*3.6)/(a*3.6)))-D72)*0.95-5)/B72*3.6+t+tx-sb/B72*3.6</f>
        <v>12.506666666666671</v>
      </c>
      <c r="G72" s="29">
        <f t="shared" ref="G72:G88" si="12">((Pozice_IZ_od_PZS+sb-B72/3.6*(t+tx)-0.5*a*(IF(B72+a*tx*3.6&lt;V_MAXTRAIN2,tx,(V_MAXTRAIN2-B72)/(a*3.6))+IF(B72+a*3.6*(IF(B72+a*tx*3.6&lt;V_MAXTRAIN2,tx,(V_MAXTRAIN2-B72)/(a*3.6))+t)&lt;V_MAXTRAIN2,t,(V_MAXTRAIN2-B72-IF(B72+a*tx*3.6&lt;V_MAXTRAIN2,tx,(V_MAXTRAIN2-B72)/(a*3.6))*a*3.6)/(a*3.6)))-C72)*0.95-5)/B72*3.6+t+tx-sb/B72*3.6</f>
        <v>10.606666666666669</v>
      </c>
    </row>
    <row r="73" spans="2:7" s="19" customFormat="1" x14ac:dyDescent="0.3">
      <c r="B73" s="22">
        <v>115</v>
      </c>
      <c r="C73" s="21">
        <f>E73*B73/3.6+0.5*a*E73^2+(X+tL-E73)*V_MAXTRAIN2/3.6</f>
        <v>1400</v>
      </c>
      <c r="D73" s="39">
        <f>E73*B73/3.6+0.5*a*E73^2+(tL-E73)*V_MAXTRAIN2/3.6</f>
        <v>1333.3333333333333</v>
      </c>
      <c r="E73" s="45">
        <f t="shared" si="10"/>
        <v>1.8978171361113784E-16</v>
      </c>
      <c r="F73" s="42">
        <f t="shared" si="11"/>
        <v>13.017173913043482</v>
      </c>
      <c r="G73" s="23">
        <f t="shared" si="12"/>
        <v>11.034565217391307</v>
      </c>
    </row>
    <row r="74" spans="2:7" s="19" customFormat="1" x14ac:dyDescent="0.3">
      <c r="B74" s="22">
        <v>110</v>
      </c>
      <c r="C74" s="21">
        <f t="shared" ref="C74:C88" si="13">E74*(B74/3.6+a*t)+0.5*a*E74^2+(X+tL-E74)*V_MAXTRAIN2/3.6</f>
        <v>1400</v>
      </c>
      <c r="D74" s="39">
        <f t="shared" ref="D74:D88" si="14">E74*(B74/3.6+a*t)+0.5*a*E74^2+(tL-E74)*V_MAXTRAIN2/3.6</f>
        <v>1333.3333333333333</v>
      </c>
      <c r="E74" s="45">
        <f t="shared" si="10"/>
        <v>3.7956342722227567E-16</v>
      </c>
      <c r="F74" s="42">
        <f t="shared" si="11"/>
        <v>13.574090909090915</v>
      </c>
      <c r="G74" s="23">
        <f t="shared" si="12"/>
        <v>11.50136363636364</v>
      </c>
    </row>
    <row r="75" spans="2:7" s="19" customFormat="1" x14ac:dyDescent="0.3">
      <c r="B75" s="22">
        <v>105</v>
      </c>
      <c r="C75" s="21">
        <f t="shared" si="13"/>
        <v>1400</v>
      </c>
      <c r="D75" s="39">
        <f t="shared" si="14"/>
        <v>1333.3333333333333</v>
      </c>
      <c r="E75" s="45">
        <f t="shared" si="10"/>
        <v>3.7956342722227567E-16</v>
      </c>
      <c r="F75" s="42">
        <f t="shared" si="11"/>
        <v>14.184047619047625</v>
      </c>
      <c r="G75" s="23">
        <f t="shared" si="12"/>
        <v>12.012619047619047</v>
      </c>
    </row>
    <row r="76" spans="2:7" s="19" customFormat="1" x14ac:dyDescent="0.3">
      <c r="B76" s="22">
        <v>100</v>
      </c>
      <c r="C76" s="21">
        <f t="shared" si="13"/>
        <v>1400</v>
      </c>
      <c r="D76" s="39">
        <f t="shared" si="14"/>
        <v>1333.3333333333333</v>
      </c>
      <c r="E76" s="45">
        <f t="shared" si="10"/>
        <v>7.5912685444455135E-16</v>
      </c>
      <c r="F76" s="42">
        <f t="shared" si="11"/>
        <v>14.855000000000004</v>
      </c>
      <c r="G76" s="23">
        <f t="shared" si="12"/>
        <v>12.575000000000003</v>
      </c>
    </row>
    <row r="77" spans="2:7" s="19" customFormat="1" x14ac:dyDescent="0.3">
      <c r="B77" s="22">
        <v>95</v>
      </c>
      <c r="C77" s="21">
        <f t="shared" si="13"/>
        <v>1400</v>
      </c>
      <c r="D77" s="39">
        <f t="shared" si="14"/>
        <v>1333.3333333333333</v>
      </c>
      <c r="E77" s="45">
        <f t="shared" si="10"/>
        <v>0</v>
      </c>
      <c r="F77" s="42">
        <f t="shared" si="11"/>
        <v>15.596578947368425</v>
      </c>
      <c r="G77" s="23">
        <f t="shared" si="12"/>
        <v>13.196578947368423</v>
      </c>
    </row>
    <row r="78" spans="2:7" s="19" customFormat="1" x14ac:dyDescent="0.3">
      <c r="B78" s="22">
        <v>90</v>
      </c>
      <c r="C78" s="21">
        <f t="shared" si="13"/>
        <v>1399.1232649572648</v>
      </c>
      <c r="D78" s="39">
        <f t="shared" si="14"/>
        <v>1332.4565982905981</v>
      </c>
      <c r="E78" s="45">
        <f t="shared" si="10"/>
        <v>0.61025641025640975</v>
      </c>
      <c r="F78" s="42">
        <f t="shared" si="11"/>
        <v>16.468944820512831</v>
      </c>
      <c r="G78" s="23">
        <f t="shared" si="12"/>
        <v>13.935611487179496</v>
      </c>
    </row>
    <row r="79" spans="2:7" s="19" customFormat="1" x14ac:dyDescent="0.3">
      <c r="B79" s="22">
        <v>85</v>
      </c>
      <c r="C79" s="21">
        <f t="shared" si="13"/>
        <v>1396.4226476733143</v>
      </c>
      <c r="D79" s="39">
        <f t="shared" si="14"/>
        <v>1329.7559810066475</v>
      </c>
      <c r="E79" s="45">
        <f t="shared" si="10"/>
        <v>1.678632478632478</v>
      </c>
      <c r="F79" s="42">
        <f t="shared" si="11"/>
        <v>17.529307587732546</v>
      </c>
      <c r="G79" s="23">
        <f t="shared" si="12"/>
        <v>14.846954646556069</v>
      </c>
    </row>
    <row r="80" spans="2:7" s="19" customFormat="1" x14ac:dyDescent="0.3">
      <c r="B80" s="22">
        <v>80</v>
      </c>
      <c r="C80" s="21">
        <f t="shared" si="13"/>
        <v>1392.2381747388415</v>
      </c>
      <c r="D80" s="39">
        <f t="shared" si="14"/>
        <v>1325.5715080721748</v>
      </c>
      <c r="E80" s="45">
        <f t="shared" si="10"/>
        <v>2.7470085470085461</v>
      </c>
      <c r="F80" s="42">
        <f t="shared" si="11"/>
        <v>18.78565052991453</v>
      </c>
      <c r="G80" s="23">
        <f t="shared" si="12"/>
        <v>15.935650529914529</v>
      </c>
    </row>
    <row r="81" spans="2:7" s="19" customFormat="1" x14ac:dyDescent="0.3">
      <c r="B81" s="22">
        <v>75</v>
      </c>
      <c r="C81" s="21">
        <f t="shared" si="13"/>
        <v>1386.5698461538459</v>
      </c>
      <c r="D81" s="39">
        <f t="shared" si="14"/>
        <v>1319.9031794871792</v>
      </c>
      <c r="E81" s="45">
        <f t="shared" si="10"/>
        <v>3.8153846153846143</v>
      </c>
      <c r="F81" s="42">
        <f t="shared" si="11"/>
        <v>20.277169682051301</v>
      </c>
      <c r="G81" s="23">
        <f t="shared" si="12"/>
        <v>17.237169682051302</v>
      </c>
    </row>
    <row r="82" spans="2:7" s="19" customFormat="1" x14ac:dyDescent="0.3">
      <c r="B82" s="22">
        <v>70</v>
      </c>
      <c r="C82" s="21">
        <f t="shared" si="13"/>
        <v>1379.4176619183286</v>
      </c>
      <c r="D82" s="39">
        <f t="shared" si="14"/>
        <v>1312.7509952516616</v>
      </c>
      <c r="E82" s="45">
        <f t="shared" si="10"/>
        <v>4.8837606837606824</v>
      </c>
      <c r="F82" s="42">
        <f t="shared" si="11"/>
        <v>22.054259946275955</v>
      </c>
      <c r="G82" s="23">
        <f t="shared" si="12"/>
        <v>18.797117089133089</v>
      </c>
    </row>
    <row r="83" spans="2:7" s="19" customFormat="1" x14ac:dyDescent="0.3">
      <c r="B83" s="22">
        <v>65</v>
      </c>
      <c r="C83" s="21">
        <f t="shared" si="13"/>
        <v>1370.7816220322886</v>
      </c>
      <c r="D83" s="39">
        <f t="shared" si="14"/>
        <v>1304.1149553656219</v>
      </c>
      <c r="E83" s="45">
        <f t="shared" si="10"/>
        <v>5.9521367521367505</v>
      </c>
      <c r="F83" s="42">
        <f t="shared" si="11"/>
        <v>24.182822348454977</v>
      </c>
      <c r="G83" s="23">
        <f t="shared" si="12"/>
        <v>20.675130040762667</v>
      </c>
    </row>
    <row r="84" spans="2:7" s="19" customFormat="1" x14ac:dyDescent="0.3">
      <c r="B84" s="22">
        <v>60</v>
      </c>
      <c r="C84" s="21">
        <f t="shared" si="13"/>
        <v>1360.6617264957265</v>
      </c>
      <c r="D84" s="39">
        <f t="shared" si="14"/>
        <v>1293.9950598290598</v>
      </c>
      <c r="E84" s="45">
        <f t="shared" si="10"/>
        <v>7.0205128205128187</v>
      </c>
      <c r="F84" s="42">
        <f t="shared" si="11"/>
        <v>26.75072492307693</v>
      </c>
      <c r="G84" s="23">
        <f t="shared" si="12"/>
        <v>22.950724923076919</v>
      </c>
    </row>
    <row r="85" spans="2:7" s="19" customFormat="1" x14ac:dyDescent="0.3">
      <c r="B85" s="22">
        <v>55</v>
      </c>
      <c r="C85" s="21">
        <f t="shared" si="13"/>
        <v>1349.057975308642</v>
      </c>
      <c r="D85" s="39">
        <f t="shared" si="14"/>
        <v>1282.3913086419752</v>
      </c>
      <c r="E85" s="45">
        <f t="shared" si="10"/>
        <v>8.0888888888888868</v>
      </c>
      <c r="F85" s="42">
        <f t="shared" si="11"/>
        <v>29.877787717171724</v>
      </c>
      <c r="G85" s="23">
        <f t="shared" si="12"/>
        <v>25.732333171717176</v>
      </c>
    </row>
    <row r="86" spans="2:7" s="19" customFormat="1" x14ac:dyDescent="0.3">
      <c r="B86" s="22">
        <v>50</v>
      </c>
      <c r="C86" s="21">
        <f t="shared" si="13"/>
        <v>1335.970368471035</v>
      </c>
      <c r="D86" s="39">
        <f t="shared" si="14"/>
        <v>1269.3037018043685</v>
      </c>
      <c r="E86" s="45">
        <f t="shared" si="10"/>
        <v>9.1572649572649549</v>
      </c>
      <c r="F86" s="42">
        <f t="shared" si="11"/>
        <v>33.731758796581182</v>
      </c>
      <c r="G86" s="23">
        <f t="shared" si="12"/>
        <v>29.171758796581202</v>
      </c>
    </row>
    <row r="87" spans="2:7" s="19" customFormat="1" x14ac:dyDescent="0.3">
      <c r="B87" s="22">
        <v>45</v>
      </c>
      <c r="C87" s="21">
        <f t="shared" si="13"/>
        <v>1321.3989059829059</v>
      </c>
      <c r="D87" s="39">
        <f t="shared" si="14"/>
        <v>1254.7322393162394</v>
      </c>
      <c r="E87" s="45">
        <f t="shared" si="10"/>
        <v>10.225641025641023</v>
      </c>
      <c r="F87" s="42">
        <f t="shared" si="11"/>
        <v>38.554940923076913</v>
      </c>
      <c r="G87" s="23">
        <f t="shared" si="12"/>
        <v>33.488274256410257</v>
      </c>
    </row>
    <row r="88" spans="2:7" s="19" customFormat="1" ht="15" thickBot="1" x14ac:dyDescent="0.35">
      <c r="B88" s="24">
        <v>40</v>
      </c>
      <c r="C88" s="25">
        <f t="shared" si="13"/>
        <v>1305.3435878442544</v>
      </c>
      <c r="D88" s="40">
        <f t="shared" si="14"/>
        <v>1238.6769211775877</v>
      </c>
      <c r="E88" s="46">
        <f t="shared" si="10"/>
        <v>11.294017094017091</v>
      </c>
      <c r="F88" s="43">
        <f t="shared" si="11"/>
        <v>44.710788239316265</v>
      </c>
      <c r="G88" s="26">
        <f t="shared" si="12"/>
        <v>39.010788239316263</v>
      </c>
    </row>
    <row r="89" spans="2:7" x14ac:dyDescent="0.3">
      <c r="C89" s="1"/>
      <c r="D89" s="1"/>
    </row>
    <row r="91" spans="2:7" ht="15" thickBot="1" x14ac:dyDescent="0.35"/>
    <row r="92" spans="2:7" ht="16.8" thickBot="1" x14ac:dyDescent="0.35">
      <c r="D92" s="33" t="s">
        <v>21</v>
      </c>
      <c r="E92" s="37">
        <v>100</v>
      </c>
    </row>
    <row r="93" spans="2:7" ht="17.399999999999999" thickBot="1" x14ac:dyDescent="0.4">
      <c r="B93" s="30" t="s">
        <v>20</v>
      </c>
      <c r="C93" s="31" t="s">
        <v>10</v>
      </c>
      <c r="D93" s="31" t="s">
        <v>11</v>
      </c>
      <c r="E93" s="31" t="s">
        <v>2</v>
      </c>
      <c r="F93" s="31" t="s">
        <v>12</v>
      </c>
      <c r="G93" s="32" t="s">
        <v>13</v>
      </c>
    </row>
    <row r="94" spans="2:7" s="19" customFormat="1" x14ac:dyDescent="0.3">
      <c r="B94" s="27">
        <v>100</v>
      </c>
      <c r="C94" s="28">
        <f>E94*B94/3.6+0.5*a*E94^2+(X+tL-E94)*V_MAXTRAIN3/3.6</f>
        <v>1166.6666666666667</v>
      </c>
      <c r="D94" s="38">
        <f>E94*B94/3.6+0.5*a*E94^2+(tL-E94)*V_MAXTRAIN3/3.6</f>
        <v>1111.1111111111111</v>
      </c>
      <c r="E94" s="44">
        <f t="shared" ref="E94:E106" si="15">(V_MAXTRAIN3-B94-a*IF(B94+a*(t+tx)*3.6&lt;V_MAXTRAIN3,(t+tx),(V_MAXTRAIN3-B94)/(a*3.6))*3.6)/(3.6*a)</f>
        <v>0</v>
      </c>
      <c r="F94" s="41">
        <f t="shared" ref="F94:F106" si="16">((Pozice_IZ_od_PZS+sb-B94/3.6*(t+tx)-0.5*a*(IF(B94+a*tx*3.6&lt;V_MAXTRAIN3,tx,(V_MAXTRAIN3-B94)/(a*3.6))+IF(B94+a*3.6*(IF(B94+a*tx*3.6&lt;V_MAXTRAIN3,tx,(V_MAXTRAIN3-B94)/(a*3.6))+t)&lt;V_MAXTRAIN3,t,(V_MAXTRAIN3-B94-IF(B94+a*tx*3.6&lt;V_MAXTRAIN3,tx,(V_MAXTRAIN3-B94)/(a*3.6))*a*3.6)/(a*3.6)))-D94)*0.95-5)/B94*3.6+t+tx-sb/B94*3.6</f>
        <v>22.550000000000004</v>
      </c>
      <c r="G94" s="29">
        <f t="shared" ref="G94:G106" si="17">((Pozice_IZ_od_PZS+sb-B94/3.6*(t+tx)-0.5*a*(IF(B94+a*tx*3.6&lt;V_MAXTRAIN3,tx,(V_MAXTRAIN3-B94)/(a*3.6))+IF(B94+a*3.6*(IF(B94+a*tx*3.6&lt;V_MAXTRAIN3,tx,(V_MAXTRAIN3-B94)/(a*3.6))+t)&lt;V_MAXTRAIN3,t,(V_MAXTRAIN3-B94-IF(B94+a*tx*3.6&lt;V_MAXTRAIN3,tx,(V_MAXTRAIN3-B94)/(a*3.6))*a*3.6)/(a*3.6)))-C94)*0.95-5)/B94*3.6+t+tx-sb/B94*3.6</f>
        <v>20.650000000000002</v>
      </c>
    </row>
    <row r="95" spans="2:7" s="19" customFormat="1" x14ac:dyDescent="0.3">
      <c r="B95" s="22">
        <v>95</v>
      </c>
      <c r="C95" s="21">
        <f>E95*B95/3.6+0.5*a*E95^2+(X+tL-E95)*V_MAXTRAIN3/3.6</f>
        <v>1166.6666666666667</v>
      </c>
      <c r="D95" s="39">
        <f>E95*B95/3.6+0.5*a*E95^2+(tL-E95)*V_MAXTRAIN3/3.6</f>
        <v>1111.1111111111111</v>
      </c>
      <c r="E95" s="45">
        <f t="shared" si="15"/>
        <v>1.8978171361113784E-16</v>
      </c>
      <c r="F95" s="42">
        <f t="shared" si="16"/>
        <v>23.696578947368423</v>
      </c>
      <c r="G95" s="23">
        <f t="shared" si="17"/>
        <v>21.696578947368426</v>
      </c>
    </row>
    <row r="96" spans="2:7" s="19" customFormat="1" x14ac:dyDescent="0.3">
      <c r="B96" s="22">
        <v>90</v>
      </c>
      <c r="C96" s="21">
        <f t="shared" ref="C96:C106" si="18">E96*(B96/3.6+a*t)+0.5*a*E96^2+(X+tL-E96)*V_MAXTRAIN3/3.6</f>
        <v>1166.6666666666667</v>
      </c>
      <c r="D96" s="39">
        <f t="shared" ref="D96:D106" si="19">E96*(B96/3.6+a*t)+0.5*a*E96^2+(tL-E96)*V_MAXTRAIN3/3.6</f>
        <v>1111.1111111111111</v>
      </c>
      <c r="E96" s="45">
        <f t="shared" si="15"/>
        <v>3.7956342722227567E-16</v>
      </c>
      <c r="F96" s="42">
        <f t="shared" si="16"/>
        <v>24.970555555555556</v>
      </c>
      <c r="G96" s="23">
        <f t="shared" si="17"/>
        <v>22.859444444444446</v>
      </c>
    </row>
    <row r="97" spans="2:7" s="19" customFormat="1" x14ac:dyDescent="0.3">
      <c r="B97" s="22">
        <v>85</v>
      </c>
      <c r="C97" s="21">
        <f t="shared" si="18"/>
        <v>1166.6666666666667</v>
      </c>
      <c r="D97" s="39">
        <f t="shared" si="19"/>
        <v>1111.1111111111111</v>
      </c>
      <c r="E97" s="45">
        <f t="shared" si="15"/>
        <v>3.7956342722227567E-16</v>
      </c>
      <c r="F97" s="42">
        <f t="shared" si="16"/>
        <v>26.394411764705893</v>
      </c>
      <c r="G97" s="23">
        <f t="shared" si="17"/>
        <v>24.159117647058828</v>
      </c>
    </row>
    <row r="98" spans="2:7" s="19" customFormat="1" x14ac:dyDescent="0.3">
      <c r="B98" s="22">
        <v>80</v>
      </c>
      <c r="C98" s="21">
        <f t="shared" si="18"/>
        <v>1166.6666666666667</v>
      </c>
      <c r="D98" s="39">
        <f t="shared" si="19"/>
        <v>1111.1111111111111</v>
      </c>
      <c r="E98" s="45">
        <f t="shared" si="15"/>
        <v>7.5912685444455135E-16</v>
      </c>
      <c r="F98" s="42">
        <f t="shared" si="16"/>
        <v>27.996250000000003</v>
      </c>
      <c r="G98" s="23">
        <f t="shared" si="17"/>
        <v>25.621249999999989</v>
      </c>
    </row>
    <row r="99" spans="2:7" s="19" customFormat="1" x14ac:dyDescent="0.3">
      <c r="B99" s="22">
        <v>75</v>
      </c>
      <c r="C99" s="21">
        <f t="shared" si="18"/>
        <v>1166.6666666666667</v>
      </c>
      <c r="D99" s="39">
        <f t="shared" si="19"/>
        <v>1111.1111111111111</v>
      </c>
      <c r="E99" s="45">
        <f t="shared" si="15"/>
        <v>0</v>
      </c>
      <c r="F99" s="42">
        <f t="shared" si="16"/>
        <v>29.811666666666675</v>
      </c>
      <c r="G99" s="23">
        <f t="shared" si="17"/>
        <v>27.278333333333329</v>
      </c>
    </row>
    <row r="100" spans="2:7" s="19" customFormat="1" x14ac:dyDescent="0.3">
      <c r="B100" s="22">
        <v>70</v>
      </c>
      <c r="C100" s="21">
        <f t="shared" si="18"/>
        <v>1165.7899316239314</v>
      </c>
      <c r="D100" s="39">
        <f t="shared" si="19"/>
        <v>1110.2343760683759</v>
      </c>
      <c r="E100" s="45">
        <f t="shared" si="15"/>
        <v>0.61025641025640975</v>
      </c>
      <c r="F100" s="42">
        <f t="shared" si="16"/>
        <v>31.948643340659345</v>
      </c>
      <c r="G100" s="23">
        <f t="shared" si="17"/>
        <v>29.234357626373637</v>
      </c>
    </row>
    <row r="101" spans="2:7" s="19" customFormat="1" x14ac:dyDescent="0.3">
      <c r="B101" s="22">
        <v>65</v>
      </c>
      <c r="C101" s="21">
        <f t="shared" si="18"/>
        <v>1163.089314339981</v>
      </c>
      <c r="D101" s="39">
        <f t="shared" si="19"/>
        <v>1107.5337587844253</v>
      </c>
      <c r="E101" s="45">
        <f t="shared" si="15"/>
        <v>1.678632478632478</v>
      </c>
      <c r="F101" s="42">
        <f t="shared" si="16"/>
        <v>34.526017614727159</v>
      </c>
      <c r="G101" s="23">
        <f t="shared" si="17"/>
        <v>31.602940691650232</v>
      </c>
    </row>
    <row r="102" spans="2:7" s="19" customFormat="1" x14ac:dyDescent="0.3">
      <c r="B102" s="22">
        <v>60</v>
      </c>
      <c r="C102" s="21">
        <f t="shared" si="18"/>
        <v>1158.904841405508</v>
      </c>
      <c r="D102" s="39">
        <f t="shared" si="19"/>
        <v>1103.3492858499524</v>
      </c>
      <c r="E102" s="45">
        <f t="shared" si="15"/>
        <v>2.7470085470085461</v>
      </c>
      <c r="F102" s="42">
        <f t="shared" si="16"/>
        <v>37.617534039886046</v>
      </c>
      <c r="G102" s="23">
        <f t="shared" si="17"/>
        <v>34.450867373219374</v>
      </c>
    </row>
    <row r="103" spans="2:7" s="19" customFormat="1" x14ac:dyDescent="0.3">
      <c r="B103" s="22">
        <v>55</v>
      </c>
      <c r="C103" s="21">
        <f t="shared" si="18"/>
        <v>1153.2365128205129</v>
      </c>
      <c r="D103" s="39">
        <f t="shared" si="19"/>
        <v>1097.6809572649572</v>
      </c>
      <c r="E103" s="45">
        <f t="shared" si="15"/>
        <v>3.8153846153846143</v>
      </c>
      <c r="F103" s="42">
        <f t="shared" si="16"/>
        <v>41.363413202797219</v>
      </c>
      <c r="G103" s="23">
        <f t="shared" si="17"/>
        <v>37.908867748251751</v>
      </c>
    </row>
    <row r="104" spans="2:7" s="19" customFormat="1" x14ac:dyDescent="0.3">
      <c r="B104" s="22">
        <v>50</v>
      </c>
      <c r="C104" s="21">
        <f t="shared" si="18"/>
        <v>1146.0843285849951</v>
      </c>
      <c r="D104" s="39">
        <f t="shared" si="19"/>
        <v>1090.5287730294397</v>
      </c>
      <c r="E104" s="45">
        <f t="shared" si="15"/>
        <v>4.8837606837606824</v>
      </c>
      <c r="F104" s="42">
        <f t="shared" si="16"/>
        <v>45.959963924786322</v>
      </c>
      <c r="G104" s="23">
        <f t="shared" si="17"/>
        <v>42.159963924786332</v>
      </c>
    </row>
    <row r="105" spans="2:7" s="19" customFormat="1" x14ac:dyDescent="0.3">
      <c r="B105" s="22">
        <v>45</v>
      </c>
      <c r="C105" s="21">
        <f t="shared" si="18"/>
        <v>1137.4482886989551</v>
      </c>
      <c r="D105" s="39">
        <f t="shared" si="19"/>
        <v>1081.8927331433997</v>
      </c>
      <c r="E105" s="45">
        <f t="shared" si="15"/>
        <v>5.9521367521367505</v>
      </c>
      <c r="F105" s="42">
        <f t="shared" si="16"/>
        <v>51.690743392212724</v>
      </c>
      <c r="G105" s="23">
        <f t="shared" si="17"/>
        <v>47.468521169990524</v>
      </c>
    </row>
    <row r="106" spans="2:7" s="19" customFormat="1" ht="15" thickBot="1" x14ac:dyDescent="0.35">
      <c r="B106" s="24">
        <v>40</v>
      </c>
      <c r="C106" s="25">
        <f t="shared" si="18"/>
        <v>1127.328393162393</v>
      </c>
      <c r="D106" s="40">
        <f t="shared" si="19"/>
        <v>1071.7728376068376</v>
      </c>
      <c r="E106" s="46">
        <f t="shared" si="15"/>
        <v>7.0205128205128187</v>
      </c>
      <c r="F106" s="43">
        <f t="shared" si="16"/>
        <v>58.981087384615392</v>
      </c>
      <c r="G106" s="26">
        <f t="shared" si="17"/>
        <v>54.231087384615421</v>
      </c>
    </row>
    <row r="107" spans="2:7" x14ac:dyDescent="0.3">
      <c r="C107" s="1"/>
      <c r="D107" s="1"/>
    </row>
    <row r="109" spans="2:7" ht="15" thickBot="1" x14ac:dyDescent="0.35"/>
    <row r="110" spans="2:7" ht="16.8" thickBot="1" x14ac:dyDescent="0.35">
      <c r="D110" s="35" t="s">
        <v>21</v>
      </c>
      <c r="E110" s="36">
        <v>80</v>
      </c>
    </row>
    <row r="111" spans="2:7" ht="17.399999999999999" thickBot="1" x14ac:dyDescent="0.4">
      <c r="B111" s="30" t="s">
        <v>20</v>
      </c>
      <c r="C111" s="31" t="s">
        <v>10</v>
      </c>
      <c r="D111" s="31" t="s">
        <v>11</v>
      </c>
      <c r="E111" s="31" t="s">
        <v>2</v>
      </c>
      <c r="F111" s="31" t="s">
        <v>12</v>
      </c>
      <c r="G111" s="32" t="s">
        <v>13</v>
      </c>
    </row>
    <row r="112" spans="2:7" s="19" customFormat="1" x14ac:dyDescent="0.3">
      <c r="B112" s="27">
        <v>80</v>
      </c>
      <c r="C112" s="28">
        <f>E112*B112/3.6+0.5*a*E112^2+(X+tL-E112)*V_MAXTRAIN4/3.6</f>
        <v>933.33333333333326</v>
      </c>
      <c r="D112" s="38">
        <f>E112*B112/3.6+0.5*a*E112^2+(tL-E112)*V_MAXTRAIN4/3.6</f>
        <v>888.88888888888891</v>
      </c>
      <c r="E112" s="44">
        <f t="shared" ref="E112:E120" si="20">(V_MAXTRAIN4-B112-a*IF(B112+a*(t+tx)*3.6&lt;V_MAXTRAIN4,t+tx,(V_MAXTRAIN4-B112)/(a*3.6))*3.6)/(3.6*a)</f>
        <v>0</v>
      </c>
      <c r="F112" s="41">
        <f t="shared" ref="F112:F120" si="21">((Pozice_IZ_od_PZS+sb-B112/3.6*(t+tx)-0.5*a*(IF(B112+a*tx*3.6&lt;V_MAXTRAIN4,tx,(V_MAXTRAIN4-B112)/(a*3.6))+IF(B112+a*3.6*(IF(B112+a*tx*3.6&lt;V_MAXTRAIN4,tx,(V_MAXTRAIN4-B112)/(a*3.6))+t)&lt;V_MAXTRAIN4,t,(V_MAXTRAIN4-B112-IF(B112+a*tx*3.6&lt;V_MAXTRAIN4,tx,(V_MAXTRAIN4-B112)/(a*3.6))*a*3.6)/(a*3.6)))-D112)*0.95-5)/B112*3.6+t+tx-sb/B112*3.6</f>
        <v>37.615000000000002</v>
      </c>
      <c r="G112" s="29">
        <f t="shared" ref="G112:G120" si="22">((Pozice_IZ_od_PZS+sb-B112/3.6*(t+tx)-0.5*a*(IF(B112+a*tx*3.6&lt;V_MAXTRAIN4,tx,(V_MAXTRAIN4-B112)/(a*3.6))+IF(B112+a*3.6*(IF(B112+a*tx*3.6&lt;V_MAXTRAIN4,tx,(V_MAXTRAIN4-B112)/(a*3.6))+t)&lt;V_MAXTRAIN4,t,(V_MAXTRAIN4-B112-IF(B112+a*tx*3.6&lt;V_MAXTRAIN4,tx,(V_MAXTRAIN4-B112)/(a*3.6))*a*3.6)/(a*3.6)))-C112)*0.95-5)/B112*3.6+t+tx-sb/B112*3.6</f>
        <v>35.715000000000003</v>
      </c>
    </row>
    <row r="113" spans="2:8" s="19" customFormat="1" x14ac:dyDescent="0.3">
      <c r="B113" s="22">
        <v>75</v>
      </c>
      <c r="C113" s="21">
        <f>E113*B113/3.6+0.5*a*E113^2+(X+tL-E113)*V_MAXTRAIN4/3.6</f>
        <v>933.33333333333326</v>
      </c>
      <c r="D113" s="39">
        <f>E113*B113/3.6+0.5*a*E113^2+(tL-E113)*V_MAXTRAIN4/3.6</f>
        <v>888.88888888888891</v>
      </c>
      <c r="E113" s="45">
        <f t="shared" si="20"/>
        <v>1.8978171361113784E-16</v>
      </c>
      <c r="F113" s="42">
        <f t="shared" si="21"/>
        <v>40.071666666666665</v>
      </c>
      <c r="G113" s="23">
        <f t="shared" si="22"/>
        <v>38.045000000000009</v>
      </c>
    </row>
    <row r="114" spans="2:8" s="19" customFormat="1" x14ac:dyDescent="0.3">
      <c r="B114" s="22">
        <v>70</v>
      </c>
      <c r="C114" s="21">
        <f t="shared" ref="C114:C120" si="23">E114*(B114/3.6+a*t)+0.5*a*E114^2+(X+tL-E114)*V_MAXTRAIN4/3.6</f>
        <v>933.33333333333326</v>
      </c>
      <c r="D114" s="39">
        <f t="shared" ref="D114:D120" si="24">E114*(B114/3.6+a*t)+0.5*a*E114^2+(tL-E114)*V_MAXTRAIN4/3.6</f>
        <v>888.88888888888891</v>
      </c>
      <c r="E114" s="45">
        <f t="shared" si="20"/>
        <v>3.7956342722227567E-16</v>
      </c>
      <c r="F114" s="42">
        <f t="shared" si="21"/>
        <v>42.879285714285707</v>
      </c>
      <c r="G114" s="23">
        <f t="shared" si="22"/>
        <v>40.707857142857144</v>
      </c>
    </row>
    <row r="115" spans="2:8" s="19" customFormat="1" x14ac:dyDescent="0.3">
      <c r="B115" s="22">
        <v>65</v>
      </c>
      <c r="C115" s="21">
        <f t="shared" si="23"/>
        <v>933.33333333333326</v>
      </c>
      <c r="D115" s="39">
        <f t="shared" si="24"/>
        <v>888.88888888888891</v>
      </c>
      <c r="E115" s="45">
        <f t="shared" si="20"/>
        <v>3.7956342722227567E-16</v>
      </c>
      <c r="F115" s="42">
        <f t="shared" si="21"/>
        <v>46.118846153846157</v>
      </c>
      <c r="G115" s="21">
        <f t="shared" si="22"/>
        <v>43.780384615384627</v>
      </c>
    </row>
    <row r="116" spans="2:8" s="19" customFormat="1" x14ac:dyDescent="0.3">
      <c r="B116" s="22">
        <v>60</v>
      </c>
      <c r="C116" s="21">
        <f t="shared" si="23"/>
        <v>933.33333333333326</v>
      </c>
      <c r="D116" s="39">
        <f t="shared" si="24"/>
        <v>888.88888888888891</v>
      </c>
      <c r="E116" s="45">
        <f t="shared" si="20"/>
        <v>7.5912685444455135E-16</v>
      </c>
      <c r="F116" s="42">
        <f t="shared" si="21"/>
        <v>49.898333333333319</v>
      </c>
      <c r="G116" s="23">
        <f t="shared" si="22"/>
        <v>47.364999999999995</v>
      </c>
    </row>
    <row r="117" spans="2:8" s="19" customFormat="1" x14ac:dyDescent="0.3">
      <c r="B117" s="22">
        <v>55</v>
      </c>
      <c r="C117" s="21">
        <f t="shared" si="23"/>
        <v>933.33333333333326</v>
      </c>
      <c r="D117" s="39">
        <f t="shared" si="24"/>
        <v>888.88888888888891</v>
      </c>
      <c r="E117" s="45">
        <f t="shared" si="20"/>
        <v>0</v>
      </c>
      <c r="F117" s="42">
        <f t="shared" si="21"/>
        <v>54.364999999999995</v>
      </c>
      <c r="G117" s="23">
        <f t="shared" si="22"/>
        <v>51.601363636363644</v>
      </c>
    </row>
    <row r="118" spans="2:8" s="19" customFormat="1" x14ac:dyDescent="0.3">
      <c r="B118" s="22">
        <v>50</v>
      </c>
      <c r="C118" s="21">
        <f t="shared" si="23"/>
        <v>932.45659829059832</v>
      </c>
      <c r="D118" s="39">
        <f t="shared" si="24"/>
        <v>888.01215384615386</v>
      </c>
      <c r="E118" s="45">
        <f t="shared" si="20"/>
        <v>0.61025641025640975</v>
      </c>
      <c r="F118" s="42">
        <f t="shared" si="21"/>
        <v>59.812100676923073</v>
      </c>
      <c r="G118" s="23">
        <f t="shared" si="22"/>
        <v>56.772100676923067</v>
      </c>
    </row>
    <row r="119" spans="2:8" s="19" customFormat="1" x14ac:dyDescent="0.3">
      <c r="B119" s="22">
        <v>45</v>
      </c>
      <c r="C119" s="21">
        <f t="shared" si="23"/>
        <v>929.75598100664763</v>
      </c>
      <c r="D119" s="39">
        <f t="shared" si="24"/>
        <v>885.31153656220317</v>
      </c>
      <c r="E119" s="45">
        <f t="shared" si="20"/>
        <v>1.678632478632478</v>
      </c>
      <c r="F119" s="42">
        <f t="shared" si="21"/>
        <v>66.630914332383668</v>
      </c>
      <c r="G119" s="23">
        <f t="shared" si="22"/>
        <v>63.253136554605888</v>
      </c>
    </row>
    <row r="120" spans="2:8" s="19" customFormat="1" ht="15" thickBot="1" x14ac:dyDescent="0.35">
      <c r="B120" s="24">
        <v>40</v>
      </c>
      <c r="C120" s="25">
        <f t="shared" si="23"/>
        <v>925.57150807217465</v>
      </c>
      <c r="D120" s="40">
        <f t="shared" si="24"/>
        <v>881.12706362773031</v>
      </c>
      <c r="E120" s="46">
        <f t="shared" si="20"/>
        <v>2.7470085470085461</v>
      </c>
      <c r="F120" s="43">
        <f t="shared" si="21"/>
        <v>75.281301059829062</v>
      </c>
      <c r="G120" s="26">
        <f t="shared" si="22"/>
        <v>71.481301059829079</v>
      </c>
    </row>
    <row r="121" spans="2:8" x14ac:dyDescent="0.3">
      <c r="C121" s="1"/>
      <c r="D121" s="1"/>
      <c r="F121" s="1"/>
    </row>
    <row r="126" spans="2:8" x14ac:dyDescent="0.3">
      <c r="C126" s="6"/>
      <c r="D126" s="6"/>
      <c r="E126" s="7"/>
      <c r="F126" s="6"/>
      <c r="G126" s="6"/>
      <c r="H126" s="6"/>
    </row>
    <row r="127" spans="2:8" x14ac:dyDescent="0.3">
      <c r="C127" s="6"/>
      <c r="D127" s="6"/>
      <c r="E127" s="6"/>
      <c r="F127" s="6"/>
      <c r="G127" s="6"/>
      <c r="H127" s="6"/>
    </row>
    <row r="128" spans="2:8" x14ac:dyDescent="0.3">
      <c r="C128" s="6"/>
      <c r="D128" s="6"/>
      <c r="E128" s="7"/>
      <c r="F128" s="6"/>
      <c r="G128" s="6"/>
      <c r="H128" s="6"/>
    </row>
    <row r="129" spans="3:8" x14ac:dyDescent="0.3">
      <c r="C129" s="6"/>
      <c r="D129" s="6"/>
      <c r="E129" s="7"/>
      <c r="F129" s="6"/>
      <c r="G129" s="6"/>
      <c r="H129" s="6"/>
    </row>
    <row r="130" spans="3:8" x14ac:dyDescent="0.3">
      <c r="C130" s="6"/>
      <c r="D130" s="6"/>
      <c r="E130" s="7"/>
      <c r="F130" s="6"/>
      <c r="G130" s="6"/>
      <c r="H130" s="6"/>
    </row>
    <row r="131" spans="3:8" x14ac:dyDescent="0.3">
      <c r="C131" s="6"/>
      <c r="D131" s="6"/>
      <c r="E131" s="8"/>
      <c r="F131" s="6"/>
      <c r="G131" s="6"/>
      <c r="H131" s="6"/>
    </row>
    <row r="132" spans="3:8" x14ac:dyDescent="0.3">
      <c r="C132" s="6"/>
      <c r="D132" s="6"/>
      <c r="E132" s="6"/>
      <c r="F132" s="6"/>
      <c r="G132" s="6"/>
      <c r="H132" s="6"/>
    </row>
    <row r="133" spans="3:8" x14ac:dyDescent="0.3">
      <c r="C133" s="6"/>
      <c r="D133" s="6"/>
      <c r="E133" s="5"/>
      <c r="F133" s="6"/>
      <c r="G133" s="6"/>
      <c r="H133" s="6"/>
    </row>
    <row r="134" spans="3:8" x14ac:dyDescent="0.3">
      <c r="C134" s="6"/>
      <c r="D134" s="9"/>
      <c r="E134" s="6"/>
      <c r="F134" s="9"/>
      <c r="G134" s="9"/>
      <c r="H134" s="9"/>
    </row>
    <row r="135" spans="3:8" x14ac:dyDescent="0.3">
      <c r="C135" s="6"/>
      <c r="D135" s="9"/>
      <c r="E135" s="6"/>
      <c r="F135" s="9"/>
      <c r="G135" s="9"/>
      <c r="H135" s="9"/>
    </row>
    <row r="136" spans="3:8" x14ac:dyDescent="0.3">
      <c r="C136" s="6"/>
      <c r="D136" s="6"/>
      <c r="E136" s="6"/>
      <c r="F136" s="6"/>
      <c r="G136" s="6"/>
      <c r="H136" s="6"/>
    </row>
    <row r="137" spans="3:8" x14ac:dyDescent="0.3">
      <c r="C137" s="6"/>
      <c r="D137" s="6"/>
      <c r="E137" s="6"/>
      <c r="F137" s="6"/>
      <c r="G137" s="6"/>
      <c r="H137" s="6"/>
    </row>
    <row r="138" spans="3:8" x14ac:dyDescent="0.3">
      <c r="C138" s="12"/>
      <c r="D138" s="7"/>
      <c r="E138" s="6"/>
      <c r="F138" s="6"/>
      <c r="G138" s="6"/>
      <c r="H138" s="6"/>
    </row>
    <row r="139" spans="3:8" x14ac:dyDescent="0.3">
      <c r="C139" s="12"/>
      <c r="D139" s="7"/>
      <c r="E139" s="6"/>
      <c r="F139" s="6"/>
      <c r="G139" s="6"/>
      <c r="H139" s="6"/>
    </row>
    <row r="140" spans="3:8" x14ac:dyDescent="0.3">
      <c r="C140" s="12"/>
      <c r="D140" s="7"/>
      <c r="E140" s="6"/>
      <c r="F140" s="6"/>
      <c r="G140" s="6"/>
      <c r="H140" s="6"/>
    </row>
    <row r="141" spans="3:8" x14ac:dyDescent="0.3">
      <c r="C141" s="12"/>
      <c r="D141" s="7"/>
      <c r="E141" s="6"/>
      <c r="F141" s="6"/>
      <c r="G141" s="6"/>
      <c r="H141" s="6"/>
    </row>
    <row r="142" spans="3:8" x14ac:dyDescent="0.3">
      <c r="C142" s="12"/>
      <c r="D142" s="7"/>
      <c r="E142" s="6"/>
      <c r="F142" s="6"/>
      <c r="G142" s="6"/>
      <c r="H142" s="6"/>
    </row>
    <row r="143" spans="3:8" x14ac:dyDescent="0.3">
      <c r="C143" s="12"/>
      <c r="D143" s="10"/>
      <c r="E143" s="6"/>
      <c r="F143" s="6"/>
      <c r="G143" s="6"/>
      <c r="H143" s="6"/>
    </row>
    <row r="144" spans="3:8" x14ac:dyDescent="0.3">
      <c r="C144" s="12"/>
      <c r="D144" s="7"/>
      <c r="E144" s="6"/>
      <c r="F144" s="6"/>
      <c r="G144" s="6"/>
      <c r="H144" s="6"/>
    </row>
    <row r="145" spans="3:8" x14ac:dyDescent="0.3">
      <c r="C145" s="12"/>
      <c r="D145" s="11"/>
      <c r="E145" s="6"/>
      <c r="F145" s="6"/>
      <c r="G145" s="6"/>
      <c r="H145" s="6"/>
    </row>
    <row r="146" spans="3:8" x14ac:dyDescent="0.3">
      <c r="C146" s="12"/>
      <c r="D146" s="8"/>
      <c r="E146" s="6"/>
      <c r="F146" s="6"/>
      <c r="G146" s="6"/>
      <c r="H146" s="6"/>
    </row>
  </sheetData>
  <dataValidations count="2">
    <dataValidation type="list" allowBlank="1" showInputMessage="1" showErrorMessage="1" sqref="D141">
      <formula1>$J$13:$J$21</formula1>
    </dataValidation>
    <dataValidation type="whole" allowBlank="1" showInputMessage="1" showErrorMessage="1" errorTitle="Špatné zadání" error="Definované traťové rychlosti jsou pouze pro rychlosti v intervalu (40;200)" sqref="D140 E129">
      <formula1>40</formula1>
      <formula2>200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12</vt:i4>
      </vt:variant>
    </vt:vector>
  </HeadingPairs>
  <TitlesOfParts>
    <vt:vector size="13" baseType="lpstr">
      <vt:lpstr>List1</vt:lpstr>
      <vt:lpstr>a</vt:lpstr>
      <vt:lpstr>Pozice_IZ_od_PZS</vt:lpstr>
      <vt:lpstr>sb</vt:lpstr>
      <vt:lpstr>t</vt:lpstr>
      <vt:lpstr>tL</vt:lpstr>
      <vt:lpstr>tx</vt:lpstr>
      <vt:lpstr>V_MAXTRAIN1</vt:lpstr>
      <vt:lpstr>V_MAXTRAIN2</vt:lpstr>
      <vt:lpstr>V_MAXTRAIN3</vt:lpstr>
      <vt:lpstr>V_MAXTRAIN4</vt:lpstr>
      <vt:lpstr>Vtrack</vt:lpstr>
      <vt:lpstr>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2017-05-28T20:34:30Z</dcterms:modified>
</cp:coreProperties>
</file>