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filterPrivacy="1" defaultThemeVersion="164011"/>
  <bookViews>
    <workbookView xWindow="0" yWindow="0" windowWidth="22260" windowHeight="12648"/>
  </bookViews>
  <sheets>
    <sheet name="List1" sheetId="1" r:id="rId1"/>
  </sheets>
  <definedNames>
    <definedName name="tL">List1!$E$3</definedName>
    <definedName name="Vtrack">List1!$E$6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4" i="1"/>
  <c r="P8" i="1"/>
  <c r="D31" i="1" l="1"/>
  <c r="E4" i="1"/>
  <c r="D5" i="1" l="1"/>
  <c r="D12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M5" i="1" l="1"/>
  <c r="M32" i="1"/>
  <c r="D39" i="1"/>
  <c r="D32" i="1"/>
  <c r="F5" i="1"/>
  <c r="G5" i="1"/>
  <c r="H5" i="1"/>
  <c r="I5" i="1"/>
  <c r="J5" i="1"/>
  <c r="K5" i="1"/>
  <c r="L5" i="1"/>
  <c r="F6" i="1"/>
  <c r="G6" i="1"/>
  <c r="H6" i="1"/>
  <c r="I6" i="1"/>
  <c r="J6" i="1"/>
  <c r="K6" i="1"/>
  <c r="L6" i="1"/>
  <c r="M6" i="1"/>
  <c r="F7" i="1"/>
  <c r="G7" i="1"/>
  <c r="H7" i="1"/>
  <c r="I7" i="1"/>
  <c r="J7" i="1"/>
  <c r="K7" i="1"/>
  <c r="L7" i="1"/>
  <c r="M7" i="1"/>
  <c r="F8" i="1"/>
  <c r="G8" i="1"/>
  <c r="H8" i="1"/>
  <c r="I8" i="1"/>
  <c r="J8" i="1"/>
  <c r="K8" i="1"/>
  <c r="L8" i="1"/>
  <c r="M8" i="1"/>
  <c r="F9" i="1"/>
  <c r="G9" i="1"/>
  <c r="H9" i="1"/>
  <c r="I9" i="1"/>
  <c r="J9" i="1"/>
  <c r="K9" i="1"/>
  <c r="L9" i="1"/>
  <c r="M9" i="1"/>
  <c r="F10" i="1"/>
  <c r="G10" i="1"/>
  <c r="H10" i="1"/>
  <c r="I10" i="1"/>
  <c r="J10" i="1"/>
  <c r="K10" i="1"/>
  <c r="L10" i="1"/>
  <c r="M10" i="1"/>
  <c r="F11" i="1"/>
  <c r="G11" i="1"/>
  <c r="H11" i="1"/>
  <c r="I11" i="1"/>
  <c r="J11" i="1"/>
  <c r="K11" i="1"/>
  <c r="L11" i="1"/>
  <c r="M11" i="1"/>
  <c r="F12" i="1"/>
  <c r="G12" i="1"/>
  <c r="H12" i="1"/>
  <c r="I12" i="1"/>
  <c r="J12" i="1"/>
  <c r="K12" i="1"/>
  <c r="L12" i="1"/>
  <c r="M12" i="1"/>
  <c r="F13" i="1"/>
  <c r="G13" i="1"/>
  <c r="H13" i="1"/>
  <c r="I13" i="1"/>
  <c r="J13" i="1"/>
  <c r="K13" i="1"/>
  <c r="L13" i="1"/>
  <c r="M13" i="1"/>
  <c r="F14" i="1"/>
  <c r="G14" i="1"/>
  <c r="H14" i="1"/>
  <c r="I14" i="1"/>
  <c r="J14" i="1"/>
  <c r="K14" i="1"/>
  <c r="L14" i="1"/>
  <c r="M14" i="1"/>
  <c r="F15" i="1"/>
  <c r="G15" i="1"/>
  <c r="H15" i="1"/>
  <c r="I15" i="1"/>
  <c r="J15" i="1"/>
  <c r="K15" i="1"/>
  <c r="L15" i="1"/>
  <c r="M15" i="1"/>
  <c r="F16" i="1"/>
  <c r="G16" i="1"/>
  <c r="H16" i="1"/>
  <c r="I16" i="1"/>
  <c r="J16" i="1"/>
  <c r="K16" i="1"/>
  <c r="L16" i="1"/>
  <c r="M16" i="1"/>
  <c r="F17" i="1"/>
  <c r="G17" i="1"/>
  <c r="H17" i="1"/>
  <c r="I17" i="1"/>
  <c r="J17" i="1"/>
  <c r="K17" i="1"/>
  <c r="L17" i="1"/>
  <c r="M17" i="1"/>
  <c r="F18" i="1"/>
  <c r="G18" i="1"/>
  <c r="H18" i="1"/>
  <c r="I18" i="1"/>
  <c r="J18" i="1"/>
  <c r="K18" i="1"/>
  <c r="L18" i="1"/>
  <c r="M18" i="1"/>
  <c r="F19" i="1"/>
  <c r="G19" i="1"/>
  <c r="H19" i="1"/>
  <c r="I19" i="1"/>
  <c r="J19" i="1"/>
  <c r="K19" i="1"/>
  <c r="L19" i="1"/>
  <c r="M19" i="1"/>
  <c r="F20" i="1"/>
  <c r="G20" i="1"/>
  <c r="H20" i="1"/>
  <c r="I20" i="1"/>
  <c r="J20" i="1"/>
  <c r="K20" i="1"/>
  <c r="L20" i="1"/>
  <c r="M20" i="1"/>
  <c r="F21" i="1"/>
  <c r="G21" i="1"/>
  <c r="H21" i="1"/>
  <c r="I21" i="1"/>
  <c r="J21" i="1"/>
  <c r="K21" i="1"/>
  <c r="L21" i="1"/>
  <c r="M21" i="1"/>
  <c r="F22" i="1"/>
  <c r="G22" i="1"/>
  <c r="H22" i="1"/>
  <c r="I22" i="1"/>
  <c r="J22" i="1"/>
  <c r="K22" i="1"/>
  <c r="L22" i="1"/>
  <c r="M22" i="1"/>
  <c r="F23" i="1"/>
  <c r="G23" i="1"/>
  <c r="H23" i="1"/>
  <c r="I23" i="1"/>
  <c r="J23" i="1"/>
  <c r="K23" i="1"/>
  <c r="L23" i="1"/>
  <c r="M23" i="1"/>
  <c r="F24" i="1"/>
  <c r="G24" i="1"/>
  <c r="H24" i="1"/>
  <c r="I24" i="1"/>
  <c r="J24" i="1"/>
  <c r="K24" i="1"/>
  <c r="L24" i="1"/>
  <c r="M24" i="1"/>
  <c r="F25" i="1"/>
  <c r="G25" i="1"/>
  <c r="H25" i="1"/>
  <c r="I25" i="1"/>
  <c r="J25" i="1"/>
  <c r="K25" i="1"/>
  <c r="L25" i="1"/>
  <c r="M25" i="1"/>
  <c r="F26" i="1"/>
  <c r="G26" i="1"/>
  <c r="H26" i="1"/>
  <c r="I26" i="1"/>
  <c r="J26" i="1"/>
  <c r="K26" i="1"/>
  <c r="L26" i="1"/>
  <c r="M26" i="1"/>
  <c r="F27" i="1"/>
  <c r="G27" i="1"/>
  <c r="H27" i="1"/>
  <c r="I27" i="1"/>
  <c r="J27" i="1"/>
  <c r="K27" i="1"/>
  <c r="L27" i="1"/>
  <c r="M27" i="1"/>
  <c r="F28" i="1"/>
  <c r="G28" i="1"/>
  <c r="H28" i="1"/>
  <c r="I28" i="1"/>
  <c r="J28" i="1"/>
  <c r="K28" i="1"/>
  <c r="L28" i="1"/>
  <c r="M28" i="1"/>
  <c r="M4" i="1"/>
  <c r="L4" i="1"/>
  <c r="K4" i="1"/>
  <c r="J4" i="1"/>
  <c r="I4" i="1"/>
  <c r="H4" i="1"/>
  <c r="G4" i="1"/>
  <c r="G31" i="1" s="1"/>
  <c r="F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D6" i="1"/>
  <c r="D7" i="1"/>
  <c r="D8" i="1"/>
  <c r="D9" i="1"/>
  <c r="D10" i="1"/>
  <c r="D11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E40" i="1" l="1"/>
  <c r="E36" i="1"/>
  <c r="E32" i="1"/>
  <c r="F42" i="1"/>
  <c r="J41" i="1"/>
  <c r="F41" i="1"/>
  <c r="J40" i="1"/>
  <c r="F40" i="1"/>
  <c r="J39" i="1"/>
  <c r="F39" i="1"/>
  <c r="J38" i="1"/>
  <c r="F38" i="1"/>
  <c r="J37" i="1"/>
  <c r="F37" i="1"/>
  <c r="J36" i="1"/>
  <c r="F36" i="1"/>
  <c r="J35" i="1"/>
  <c r="F35" i="1"/>
  <c r="J34" i="1"/>
  <c r="F34" i="1"/>
  <c r="J33" i="1"/>
  <c r="F33" i="1"/>
  <c r="I32" i="1"/>
  <c r="M31" i="1"/>
  <c r="I31" i="1"/>
  <c r="E31" i="1"/>
  <c r="D34" i="1"/>
  <c r="D38" i="1"/>
  <c r="D42" i="1"/>
  <c r="D46" i="1"/>
  <c r="D50" i="1"/>
  <c r="D54" i="1"/>
  <c r="J55" i="1"/>
  <c r="F55" i="1"/>
  <c r="K54" i="1"/>
  <c r="G54" i="1"/>
  <c r="L53" i="1"/>
  <c r="H53" i="1"/>
  <c r="M52" i="1"/>
  <c r="I52" i="1"/>
  <c r="E52" i="1"/>
  <c r="J51" i="1"/>
  <c r="F51" i="1"/>
  <c r="K50" i="1"/>
  <c r="G50" i="1"/>
  <c r="L49" i="1"/>
  <c r="H49" i="1"/>
  <c r="M48" i="1"/>
  <c r="I48" i="1"/>
  <c r="E48" i="1"/>
  <c r="J47" i="1"/>
  <c r="F47" i="1"/>
  <c r="K46" i="1"/>
  <c r="G46" i="1"/>
  <c r="L45" i="1"/>
  <c r="H45" i="1"/>
  <c r="M44" i="1"/>
  <c r="I44" i="1"/>
  <c r="E44" i="1"/>
  <c r="J43" i="1"/>
  <c r="F43" i="1"/>
  <c r="K42" i="1"/>
  <c r="E39" i="1"/>
  <c r="E35" i="1"/>
  <c r="M55" i="1"/>
  <c r="M41" i="1"/>
  <c r="I41" i="1"/>
  <c r="M40" i="1"/>
  <c r="I40" i="1"/>
  <c r="M39" i="1"/>
  <c r="I39" i="1"/>
  <c r="M38" i="1"/>
  <c r="I38" i="1"/>
  <c r="M37" i="1"/>
  <c r="I37" i="1"/>
  <c r="M36" i="1"/>
  <c r="I36" i="1"/>
  <c r="M35" i="1"/>
  <c r="I35" i="1"/>
  <c r="M34" i="1"/>
  <c r="I34" i="1"/>
  <c r="M33" i="1"/>
  <c r="I33" i="1"/>
  <c r="L32" i="1"/>
  <c r="H32" i="1"/>
  <c r="L31" i="1"/>
  <c r="H31" i="1"/>
  <c r="D35" i="1"/>
  <c r="D43" i="1"/>
  <c r="D47" i="1"/>
  <c r="D51" i="1"/>
  <c r="D55" i="1"/>
  <c r="I55" i="1"/>
  <c r="E55" i="1"/>
  <c r="J54" i="1"/>
  <c r="F54" i="1"/>
  <c r="K53" i="1"/>
  <c r="G53" i="1"/>
  <c r="L52" i="1"/>
  <c r="H52" i="1"/>
  <c r="M51" i="1"/>
  <c r="I51" i="1"/>
  <c r="E51" i="1"/>
  <c r="J50" i="1"/>
  <c r="F50" i="1"/>
  <c r="K49" i="1"/>
  <c r="G49" i="1"/>
  <c r="L48" i="1"/>
  <c r="H48" i="1"/>
  <c r="M47" i="1"/>
  <c r="I47" i="1"/>
  <c r="E47" i="1"/>
  <c r="J46" i="1"/>
  <c r="F46" i="1"/>
  <c r="K45" i="1"/>
  <c r="G45" i="1"/>
  <c r="L44" i="1"/>
  <c r="H44" i="1"/>
  <c r="M43" i="1"/>
  <c r="I43" i="1"/>
  <c r="E43" i="1"/>
  <c r="J42" i="1"/>
  <c r="E42" i="1"/>
  <c r="E38" i="1"/>
  <c r="E34" i="1"/>
  <c r="H42" i="1"/>
  <c r="L41" i="1"/>
  <c r="H41" i="1"/>
  <c r="L40" i="1"/>
  <c r="H40" i="1"/>
  <c r="L39" i="1"/>
  <c r="H39" i="1"/>
  <c r="L38" i="1"/>
  <c r="H38" i="1"/>
  <c r="L37" i="1"/>
  <c r="H37" i="1"/>
  <c r="L36" i="1"/>
  <c r="H36" i="1"/>
  <c r="L35" i="1"/>
  <c r="H35" i="1"/>
  <c r="L34" i="1"/>
  <c r="H34" i="1"/>
  <c r="L33" i="1"/>
  <c r="H33" i="1"/>
  <c r="K32" i="1"/>
  <c r="G32" i="1"/>
  <c r="K31" i="1"/>
  <c r="D36" i="1"/>
  <c r="D40" i="1"/>
  <c r="D44" i="1"/>
  <c r="D48" i="1"/>
  <c r="D52" i="1"/>
  <c r="L55" i="1"/>
  <c r="H55" i="1"/>
  <c r="M54" i="1"/>
  <c r="I54" i="1"/>
  <c r="E54" i="1"/>
  <c r="J53" i="1"/>
  <c r="F53" i="1"/>
  <c r="K52" i="1"/>
  <c r="G52" i="1"/>
  <c r="L51" i="1"/>
  <c r="H51" i="1"/>
  <c r="M50" i="1"/>
  <c r="I50" i="1"/>
  <c r="E50" i="1"/>
  <c r="J49" i="1"/>
  <c r="F49" i="1"/>
  <c r="K48" i="1"/>
  <c r="G48" i="1"/>
  <c r="L47" i="1"/>
  <c r="H47" i="1"/>
  <c r="M46" i="1"/>
  <c r="I46" i="1"/>
  <c r="E46" i="1"/>
  <c r="J45" i="1"/>
  <c r="F45" i="1"/>
  <c r="K44" i="1"/>
  <c r="G44" i="1"/>
  <c r="L43" i="1"/>
  <c r="H43" i="1"/>
  <c r="M42" i="1"/>
  <c r="I42" i="1"/>
  <c r="E41" i="1"/>
  <c r="E37" i="1"/>
  <c r="E33" i="1"/>
  <c r="G42" i="1"/>
  <c r="K41" i="1"/>
  <c r="G41" i="1"/>
  <c r="K40" i="1"/>
  <c r="G40" i="1"/>
  <c r="K39" i="1"/>
  <c r="G39" i="1"/>
  <c r="K38" i="1"/>
  <c r="G38" i="1"/>
  <c r="K37" i="1"/>
  <c r="G37" i="1"/>
  <c r="K36" i="1"/>
  <c r="G36" i="1"/>
  <c r="K35" i="1"/>
  <c r="G35" i="1"/>
  <c r="K34" i="1"/>
  <c r="G34" i="1"/>
  <c r="K33" i="1"/>
  <c r="G33" i="1"/>
  <c r="J32" i="1"/>
  <c r="F32" i="1"/>
  <c r="J31" i="1"/>
  <c r="F31" i="1"/>
  <c r="D33" i="1"/>
  <c r="D37" i="1"/>
  <c r="D41" i="1"/>
  <c r="D45" i="1"/>
  <c r="D49" i="1"/>
  <c r="D53" i="1"/>
  <c r="K55" i="1"/>
  <c r="G55" i="1"/>
  <c r="L54" i="1"/>
  <c r="H54" i="1"/>
  <c r="M53" i="1"/>
  <c r="I53" i="1"/>
  <c r="E53" i="1"/>
  <c r="J52" i="1"/>
  <c r="F52" i="1"/>
  <c r="K51" i="1"/>
  <c r="G51" i="1"/>
  <c r="L50" i="1"/>
  <c r="H50" i="1"/>
  <c r="M49" i="1"/>
  <c r="I49" i="1"/>
  <c r="E49" i="1"/>
  <c r="J48" i="1"/>
  <c r="F48" i="1"/>
  <c r="K47" i="1"/>
  <c r="G47" i="1"/>
  <c r="L46" i="1"/>
  <c r="H46" i="1"/>
  <c r="M45" i="1"/>
  <c r="I45" i="1"/>
  <c r="E45" i="1"/>
  <c r="J44" i="1"/>
  <c r="F44" i="1"/>
  <c r="K43" i="1"/>
  <c r="G43" i="1"/>
  <c r="L42" i="1"/>
</calcChain>
</file>

<file path=xl/sharedStrings.xml><?xml version="1.0" encoding="utf-8"?>
<sst xmlns="http://schemas.openxmlformats.org/spreadsheetml/2006/main" count="34" uniqueCount="31">
  <si>
    <t>100m před počítacím bodem nebo izolovaným stykem</t>
  </si>
  <si>
    <t>200m před počítacím bodem nebo izolovaným stykem</t>
  </si>
  <si>
    <t>300m před počítacím bodem nebo izolovaným stykem</t>
  </si>
  <si>
    <t>400m před počítacím bodem nebo izolovaným stykem</t>
  </si>
  <si>
    <t>500m před počítacím bodem nebo izolovaným stykem</t>
  </si>
  <si>
    <t>600m před počítacím bodem nebo izolovaným stykem</t>
  </si>
  <si>
    <t>700m před počítacím bodem nebo izolovaným stykem</t>
  </si>
  <si>
    <t>800m před počítacím bodem nebo izolovaným stykem</t>
  </si>
  <si>
    <t>900m před počítacím bodem nebo izolovaným stykem</t>
  </si>
  <si>
    <t>1000m před počítacím bodem nebo izolovaným stykem</t>
  </si>
  <si>
    <t>Nadbytečný čas spuštění výstrahy vzniknutý z důvodu chyby odometru</t>
  </si>
  <si>
    <t>vzdálenost od přejezdu na spuštění výstrahy</t>
  </si>
  <si>
    <t>Vstupní parametry:</t>
  </si>
  <si>
    <r>
      <t xml:space="preserve">Přibližovací doba </t>
    </r>
    <r>
      <rPr>
        <sz val="11"/>
        <color theme="1"/>
        <rFont val="Calibri"/>
        <family val="2"/>
        <charset val="238"/>
        <scheme val="minor"/>
      </rPr>
      <t>t</t>
    </r>
    <r>
      <rPr>
        <vertAlign val="subscript"/>
        <sz val="11"/>
        <color theme="1"/>
        <rFont val="Calibri"/>
        <family val="2"/>
        <charset val="238"/>
        <scheme val="minor"/>
      </rPr>
      <t>L</t>
    </r>
    <r>
      <rPr>
        <sz val="11"/>
        <color theme="1"/>
        <rFont val="Calibri"/>
        <family val="2"/>
        <scheme val="minor"/>
      </rPr>
      <t xml:space="preserve"> [s]</t>
    </r>
  </si>
  <si>
    <r>
      <t>V</t>
    </r>
    <r>
      <rPr>
        <vertAlign val="subscript"/>
        <sz val="11"/>
        <color theme="1"/>
        <rFont val="Calibri"/>
        <family val="2"/>
        <charset val="238"/>
        <scheme val="minor"/>
      </rPr>
      <t>TRACK</t>
    </r>
    <r>
      <rPr>
        <sz val="11"/>
        <color theme="1"/>
        <rFont val="Calibri"/>
        <family val="2"/>
        <charset val="238"/>
        <scheme val="minor"/>
      </rPr>
      <t xml:space="preserve"> [km.h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</si>
  <si>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>Pozice IZ nebo PB od přejezdu l</t>
    </r>
    <r>
      <rPr>
        <vertAlign val="subscript"/>
        <sz val="11"/>
        <color theme="1"/>
        <rFont val="Calibri"/>
        <family val="2"/>
        <charset val="238"/>
        <scheme val="minor"/>
      </rPr>
      <t>L</t>
    </r>
    <r>
      <rPr>
        <sz val="11"/>
        <color theme="1"/>
        <rFont val="Calibri"/>
        <family val="2"/>
        <scheme val="minor"/>
      </rPr>
      <t xml:space="preserve"> [m]</t>
    </r>
  </si>
  <si>
    <t>L_DOUBTOVER a L_DOUBTUNDER [-]</t>
  </si>
  <si>
    <t>+/- 5 % z D_LRBG a +/- 5 m</t>
  </si>
  <si>
    <r>
      <t>V_TRAIN [km.h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</si>
  <si>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>V_TRAIN [km.h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</si>
  <si>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t>konst.</t>
  </si>
  <si>
    <t>Vysvětlivky:</t>
  </si>
  <si>
    <t>Statistika pro pozici balízové skupiny</t>
  </si>
  <si>
    <r>
      <t>V</t>
    </r>
    <r>
      <rPr>
        <vertAlign val="subscript"/>
        <sz val="11"/>
        <color theme="1"/>
        <rFont val="Calibri"/>
        <family val="2"/>
        <charset val="238"/>
        <scheme val="minor"/>
      </rPr>
      <t>TRACK</t>
    </r>
  </si>
  <si>
    <t>Traťová rychlost v přibližovacím úseku</t>
  </si>
  <si>
    <t>L_DOUBTOVER nebo L_DOUBTUNDER</t>
  </si>
  <si>
    <t>Nepřesnost posledního přijatého PR</t>
  </si>
  <si>
    <t>V_TRAIN</t>
  </si>
  <si>
    <t>Vlaková rychlost předaná v posledním PR</t>
  </si>
  <si>
    <t>Nastavitelná proměnná</t>
  </si>
  <si>
    <t>Nenastavitelná proměnná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</si>
</sst>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textRotation="90"/>
    </xf>
    <xf numFmtId="0" fontId="0" fillId="2" borderId="0" xfId="0" applyFill="1"/>
    <xf numFmtId="164" fontId="0" fillId="0" borderId="0" xfId="0" applyNumberFormat="1"/>
    <xf numFmtId="1" fontId="0" fillId="0" borderId="0" xfId="0" applyNumberFormat="1"/>
    <xf numFmtId="1" fontId="0" fillId="2" borderId="0" xfId="0" applyNumberFormat="1" applyFill="1"/>
    <xf numFmtId="0" fontId="0" fillId="4" borderId="0" xfId="0" applyFill="1"/>
    <xf numFmtId="0" fontId="0" fillId="5" borderId="1" xfId="0" applyFill="1" applyBorder="1"/>
    <xf numFmtId="0" fontId="0" fillId="5" borderId="6" xfId="0" applyFill="1" applyBorder="1"/>
    <xf numFmtId="0" fontId="0" fillId="0" borderId="7" xfId="0" applyBorder="1" applyAlignment="1">
      <alignment horizontal="right"/>
    </xf>
    <xf numFmtId="0" fontId="0" fillId="5" borderId="8" xfId="0" applyFill="1" applyBorder="1"/>
    <xf numFmtId="0" fontId="0" fillId="0" borderId="9" xfId="0" applyBorder="1" applyAlignment="1">
      <alignment horizontal="right"/>
    </xf>
    <xf numFmtId="0" fontId="0" fillId="5" borderId="10" xfId="0" applyFill="1" applyBorder="1"/>
    <xf numFmtId="49" fontId="0" fillId="0" borderId="11" xfId="0" applyNumberFormat="1" applyBorder="1" applyAlignment="1">
      <alignment horizontal="right"/>
    </xf>
    <xf numFmtId="0" fontId="0" fillId="3" borderId="12" xfId="0" applyFill="1" applyBorder="1"/>
    <xf numFmtId="0" fontId="0" fillId="0" borderId="13" xfId="0" applyBorder="1"/>
    <xf numFmtId="0" fontId="0" fillId="5" borderId="3" xfId="0" applyFill="1" applyBorder="1"/>
    <xf numFmtId="0" fontId="0" fillId="3" borderId="2" xfId="0" applyFill="1" applyBorder="1"/>
    <xf numFmtId="0" fontId="0" fillId="0" borderId="14" xfId="0" applyBorder="1"/>
    <xf numFmtId="0" fontId="0" fillId="5" borderId="5" xfId="0" applyFill="1" applyBorder="1"/>
    <xf numFmtId="0" fontId="0" fillId="0" borderId="15" xfId="0" applyBorder="1"/>
    <xf numFmtId="0" fontId="0" fillId="0" borderId="4" xfId="0" applyBorder="1"/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</cellXfs>
  <cellStyles count="1">
    <cellStyle name="Normální" xfId="0" builtinId="0"/>
  </cellStyles>
  <dxfs count="125">
    <dxf>
      <font>
        <color rgb="FF9C0006"/>
      </font>
      <fill>
        <patternFill>
          <bgColor rgb="FFFFC7CE"/>
        </patternFill>
      </fill>
    </dxf>
    <dxf>
      <fill>
        <patternFill>
          <bgColor theme="4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55"/>
  <sheetViews>
    <sheetView tabSelected="1" topLeftCell="F4" workbookViewId="0">
      <selection activeCell="T13" sqref="T13"/>
    </sheetView>
  </sheetViews>
  <sheetFormatPr defaultRowHeight="14.4" x14ac:dyDescent="0.3"/>
  <cols>
    <col min="3" max="3" width="9.33203125" customWidth="1"/>
    <col min="15" max="15" width="36.77734375" customWidth="1"/>
    <col min="16" max="16" width="24.109375" customWidth="1"/>
    <col min="17" max="17" width="22.21875" customWidth="1"/>
  </cols>
  <sheetData>
    <row r="2" spans="2:29" x14ac:dyDescent="0.3">
      <c r="B2" t="s">
        <v>22</v>
      </c>
    </row>
    <row r="3" spans="2:29" ht="246" customHeight="1" x14ac:dyDescent="0.3">
      <c r="B3" s="1" t="s">
        <v>18</v>
      </c>
      <c r="C3" s="1" t="s">
        <v>11</v>
      </c>
      <c r="D3" s="1" t="s">
        <v>0</v>
      </c>
      <c r="E3" s="1" t="s">
        <v>1</v>
      </c>
      <c r="F3" s="1" t="s">
        <v>2</v>
      </c>
      <c r="G3" s="1" t="s">
        <v>3</v>
      </c>
      <c r="H3" s="1" t="s">
        <v>4</v>
      </c>
      <c r="I3" s="1" t="s">
        <v>5</v>
      </c>
      <c r="J3" s="1" t="s">
        <v>6</v>
      </c>
      <c r="K3" s="1" t="s">
        <v>7</v>
      </c>
      <c r="L3" s="1" t="s">
        <v>8</v>
      </c>
      <c r="M3" s="1" t="s">
        <v>9</v>
      </c>
      <c r="N3" s="1"/>
      <c r="O3" s="1"/>
      <c r="P3" s="1"/>
    </row>
    <row r="4" spans="2:29" ht="15" thickBot="1" x14ac:dyDescent="0.35">
      <c r="B4" s="2">
        <v>160</v>
      </c>
      <c r="C4" s="5">
        <f>$P$5*(B4/3.6)</f>
        <v>1777.7777777777778</v>
      </c>
      <c r="D4" s="4">
        <f>C4+5+0.05*(100+$C$4-C4)</f>
        <v>1787.7777777777778</v>
      </c>
      <c r="E4" s="4">
        <f>C4+5+0.05*(200+$C$4-C4)</f>
        <v>1792.7777777777778</v>
      </c>
      <c r="F4" s="4">
        <f>C4+5+0.05*(300+$C$4-C4)</f>
        <v>1797.7777777777778</v>
      </c>
      <c r="G4" s="4">
        <f>C4+5+0.05*(400+$C$4-C4)</f>
        <v>1802.7777777777778</v>
      </c>
      <c r="H4" s="4">
        <f>C4+5+0.05*(500+$C$4-C4)</f>
        <v>1807.7777777777778</v>
      </c>
      <c r="I4" s="4">
        <f>C4+5+0.05*(600+$C$4-C4)</f>
        <v>1812.7777777777778</v>
      </c>
      <c r="J4" s="4">
        <f>C4+5+0.05*(700+$C$4-C4)</f>
        <v>1817.7777777777778</v>
      </c>
      <c r="K4" s="4">
        <f>C4+5+0.05*(800+$C$4-C4)</f>
        <v>1822.7777777777778</v>
      </c>
      <c r="L4" s="4">
        <f>C4+5+0.05*(900+$C$4-C4)</f>
        <v>1827.7777777777778</v>
      </c>
      <c r="M4" s="4">
        <f>C4+5+0.05*(1000+$C$4-C4)</f>
        <v>1832.7777777777778</v>
      </c>
      <c r="N4" s="4"/>
      <c r="O4" t="s">
        <v>12</v>
      </c>
    </row>
    <row r="5" spans="2:29" ht="15.6" x14ac:dyDescent="0.35">
      <c r="B5" s="2">
        <v>155</v>
      </c>
      <c r="C5" s="5">
        <f t="shared" ref="C5:C28" si="0">$P$5*(B5/3.6)</f>
        <v>1722.2222222222222</v>
      </c>
      <c r="D5" s="4">
        <f>C5+5+0.05*(100+$C$4-C5)</f>
        <v>1735</v>
      </c>
      <c r="E5" s="4">
        <f t="shared" ref="E5:E28" si="1">C5+5+0.05*(200+$C$4-C5)</f>
        <v>1740</v>
      </c>
      <c r="F5" s="4">
        <f t="shared" ref="F5:F28" si="2">C5+5+0.05*(300+$C$4-C5)</f>
        <v>1745</v>
      </c>
      <c r="G5" s="4">
        <f t="shared" ref="G5:G28" si="3">C5+5+0.05*(400+$C$4-C5)</f>
        <v>1750</v>
      </c>
      <c r="H5" s="4">
        <f t="shared" ref="H5:H28" si="4">C5+5+0.05*(500+$C$4-C5)</f>
        <v>1755</v>
      </c>
      <c r="I5" s="4">
        <f t="shared" ref="I5:I28" si="5">C5+5+0.05*(600+$C$4-C5)</f>
        <v>1760</v>
      </c>
      <c r="J5" s="4">
        <f t="shared" ref="J5:J28" si="6">C5+5+0.05*(700+$C$4-C5)</f>
        <v>1765</v>
      </c>
      <c r="K5" s="4">
        <f t="shared" ref="K5:K28" si="7">C5+5+0.05*(800+$C$4-C5)</f>
        <v>1770</v>
      </c>
      <c r="L5" s="4">
        <f t="shared" ref="L5:L28" si="8">C5+5+0.05*(900+$C$4-C5)</f>
        <v>1775</v>
      </c>
      <c r="M5" s="4">
        <f>C5+5+0.05*(1000+$C$4-C5)</f>
        <v>1780</v>
      </c>
      <c r="N5" s="4"/>
      <c r="O5" s="8" t="s">
        <v>13</v>
      </c>
      <c r="P5" s="9">
        <v>40</v>
      </c>
      <c r="Q5" s="22" t="s">
        <v>29</v>
      </c>
    </row>
    <row r="6" spans="2:29" ht="16.2" x14ac:dyDescent="0.3">
      <c r="B6" s="2">
        <v>150</v>
      </c>
      <c r="C6" s="5">
        <f t="shared" si="0"/>
        <v>1666.6666666666665</v>
      </c>
      <c r="D6" s="4">
        <f t="shared" ref="D6:D28" si="9">C6+5+0.05*(100+$C$4-C6)</f>
        <v>1682.2222222222222</v>
      </c>
      <c r="E6" s="4">
        <f t="shared" si="1"/>
        <v>1687.2222222222222</v>
      </c>
      <c r="F6" s="4">
        <f t="shared" si="2"/>
        <v>1692.2222222222222</v>
      </c>
      <c r="G6" s="4">
        <f t="shared" si="3"/>
        <v>1697.2222222222222</v>
      </c>
      <c r="H6" s="4">
        <f t="shared" si="4"/>
        <v>1702.2222222222222</v>
      </c>
      <c r="I6" s="4">
        <f t="shared" si="5"/>
        <v>1707.2222222222222</v>
      </c>
      <c r="J6" s="4">
        <f t="shared" si="6"/>
        <v>1712.2222222222222</v>
      </c>
      <c r="K6" s="4">
        <f t="shared" si="7"/>
        <v>1717.2222222222222</v>
      </c>
      <c r="L6" s="4">
        <f t="shared" si="8"/>
        <v>1722.2222222222222</v>
      </c>
      <c r="M6" s="4">
        <f t="shared" ref="M6:M28" si="10">C6+5+0.05*(1000+$C$4-C6)</f>
        <v>1727.2222222222222</v>
      </c>
      <c r="N6" s="4"/>
      <c r="O6" s="10" t="s">
        <v>19</v>
      </c>
      <c r="P6" s="11" t="s">
        <v>20</v>
      </c>
      <c r="Q6" s="23" t="s">
        <v>30</v>
      </c>
    </row>
    <row r="7" spans="2:29" ht="16.8" x14ac:dyDescent="0.35">
      <c r="B7" s="2">
        <v>145</v>
      </c>
      <c r="C7" s="5">
        <f t="shared" si="0"/>
        <v>1611.1111111111111</v>
      </c>
      <c r="D7" s="4">
        <f t="shared" si="9"/>
        <v>1629.4444444444443</v>
      </c>
      <c r="E7" s="4">
        <f t="shared" si="1"/>
        <v>1634.4444444444443</v>
      </c>
      <c r="F7" s="4">
        <f t="shared" si="2"/>
        <v>1639.4444444444443</v>
      </c>
      <c r="G7" s="4">
        <f t="shared" si="3"/>
        <v>1644.4444444444443</v>
      </c>
      <c r="H7" s="4">
        <f t="shared" si="4"/>
        <v>1649.4444444444443</v>
      </c>
      <c r="I7" s="4">
        <f t="shared" si="5"/>
        <v>1654.4444444444443</v>
      </c>
      <c r="J7" s="4">
        <f t="shared" si="6"/>
        <v>1659.4444444444443</v>
      </c>
      <c r="K7" s="4">
        <f t="shared" si="7"/>
        <v>1664.4444444444443</v>
      </c>
      <c r="L7" s="4">
        <f t="shared" si="8"/>
        <v>1669.4444444444443</v>
      </c>
      <c r="M7" s="4">
        <f t="shared" si="10"/>
        <v>1674.4444444444443</v>
      </c>
      <c r="N7" s="4"/>
      <c r="O7" s="10" t="s">
        <v>14</v>
      </c>
      <c r="P7" s="11">
        <v>160</v>
      </c>
      <c r="Q7" s="23" t="s">
        <v>30</v>
      </c>
    </row>
    <row r="8" spans="2:29" ht="15.6" x14ac:dyDescent="0.35">
      <c r="B8" s="2">
        <v>140</v>
      </c>
      <c r="C8" s="5">
        <f t="shared" si="0"/>
        <v>1555.5555555555554</v>
      </c>
      <c r="D8" s="4">
        <f t="shared" si="9"/>
        <v>1576.6666666666665</v>
      </c>
      <c r="E8" s="4">
        <f t="shared" si="1"/>
        <v>1581.6666666666665</v>
      </c>
      <c r="F8" s="4">
        <f t="shared" si="2"/>
        <v>1586.6666666666665</v>
      </c>
      <c r="G8" s="4">
        <f t="shared" si="3"/>
        <v>1591.6666666666665</v>
      </c>
      <c r="H8" s="4">
        <f t="shared" si="4"/>
        <v>1596.6666666666665</v>
      </c>
      <c r="I8" s="4">
        <f t="shared" si="5"/>
        <v>1601.6666666666665</v>
      </c>
      <c r="J8" s="4">
        <f t="shared" si="6"/>
        <v>1606.6666666666665</v>
      </c>
      <c r="K8" s="4">
        <f t="shared" si="7"/>
        <v>1611.6666666666665</v>
      </c>
      <c r="L8" s="4">
        <f t="shared" si="8"/>
        <v>1616.6666666666665</v>
      </c>
      <c r="M8" s="4">
        <f t="shared" si="10"/>
        <v>1621.6666666666665</v>
      </c>
      <c r="N8" s="4"/>
      <c r="O8" s="10" t="s">
        <v>15</v>
      </c>
      <c r="P8" s="11">
        <f>P7*P5/3.6</f>
        <v>1777.7777777777778</v>
      </c>
      <c r="Q8" s="23" t="s">
        <v>30</v>
      </c>
    </row>
    <row r="9" spans="2:29" ht="15" thickBot="1" x14ac:dyDescent="0.35">
      <c r="B9" s="2">
        <v>135</v>
      </c>
      <c r="C9" s="5">
        <f t="shared" si="0"/>
        <v>1500</v>
      </c>
      <c r="D9" s="4">
        <f t="shared" si="9"/>
        <v>1523.8888888888889</v>
      </c>
      <c r="E9" s="4">
        <f t="shared" si="1"/>
        <v>1528.8888888888889</v>
      </c>
      <c r="F9" s="4">
        <f t="shared" si="2"/>
        <v>1533.8888888888889</v>
      </c>
      <c r="G9" s="4">
        <f t="shared" si="3"/>
        <v>1538.8888888888889</v>
      </c>
      <c r="H9" s="4">
        <f t="shared" si="4"/>
        <v>1543.8888888888889</v>
      </c>
      <c r="I9" s="4">
        <f t="shared" si="5"/>
        <v>1548.8888888888889</v>
      </c>
      <c r="J9" s="4">
        <f t="shared" si="6"/>
        <v>1553.8888888888889</v>
      </c>
      <c r="K9" s="4">
        <f t="shared" si="7"/>
        <v>1558.8888888888889</v>
      </c>
      <c r="L9" s="4">
        <f t="shared" si="8"/>
        <v>1563.8888888888889</v>
      </c>
      <c r="M9" s="4">
        <f t="shared" si="10"/>
        <v>1568.8888888888889</v>
      </c>
      <c r="N9" s="4"/>
      <c r="O9" s="12" t="s">
        <v>16</v>
      </c>
      <c r="P9" s="13" t="s">
        <v>17</v>
      </c>
      <c r="Q9" s="24" t="s">
        <v>30</v>
      </c>
    </row>
    <row r="10" spans="2:29" x14ac:dyDescent="0.3">
      <c r="B10" s="2">
        <v>130</v>
      </c>
      <c r="C10" s="5">
        <f t="shared" si="0"/>
        <v>1444.4444444444443</v>
      </c>
      <c r="D10" s="4">
        <f t="shared" si="9"/>
        <v>1471.1111111111111</v>
      </c>
      <c r="E10" s="4">
        <f t="shared" si="1"/>
        <v>1476.1111111111111</v>
      </c>
      <c r="F10" s="4">
        <f t="shared" si="2"/>
        <v>1481.1111111111111</v>
      </c>
      <c r="G10" s="4">
        <f t="shared" si="3"/>
        <v>1486.1111111111111</v>
      </c>
      <c r="H10" s="4">
        <f t="shared" si="4"/>
        <v>1491.1111111111111</v>
      </c>
      <c r="I10" s="4">
        <f t="shared" si="5"/>
        <v>1496.1111111111111</v>
      </c>
      <c r="J10" s="4">
        <f t="shared" si="6"/>
        <v>1501.1111111111111</v>
      </c>
      <c r="K10" s="4">
        <f t="shared" si="7"/>
        <v>1506.1111111111111</v>
      </c>
      <c r="L10" s="4">
        <f t="shared" si="8"/>
        <v>1511.1111111111111</v>
      </c>
      <c r="M10" s="4">
        <f t="shared" si="10"/>
        <v>1516.1111111111111</v>
      </c>
      <c r="N10" s="4"/>
    </row>
    <row r="11" spans="2:29" ht="15" thickBot="1" x14ac:dyDescent="0.35">
      <c r="B11" s="2">
        <v>125</v>
      </c>
      <c r="C11" s="5">
        <f t="shared" si="0"/>
        <v>1388.8888888888889</v>
      </c>
      <c r="D11" s="4">
        <f t="shared" si="9"/>
        <v>1418.3333333333333</v>
      </c>
      <c r="E11" s="4">
        <f t="shared" si="1"/>
        <v>1423.3333333333333</v>
      </c>
      <c r="F11" s="4">
        <f t="shared" si="2"/>
        <v>1428.3333333333333</v>
      </c>
      <c r="G11" s="4">
        <f t="shared" si="3"/>
        <v>1433.3333333333333</v>
      </c>
      <c r="H11" s="4">
        <f t="shared" si="4"/>
        <v>1438.3333333333333</v>
      </c>
      <c r="I11" s="4">
        <f t="shared" si="5"/>
        <v>1443.3333333333333</v>
      </c>
      <c r="J11" s="4">
        <f t="shared" si="6"/>
        <v>1448.3333333333333</v>
      </c>
      <c r="K11" s="4">
        <f t="shared" si="7"/>
        <v>1453.3333333333333</v>
      </c>
      <c r="L11" s="4">
        <f t="shared" si="8"/>
        <v>1458.3333333333333</v>
      </c>
      <c r="M11" s="4">
        <f t="shared" si="10"/>
        <v>1463.3333333333333</v>
      </c>
      <c r="N11" s="4"/>
      <c r="O11" t="s">
        <v>21</v>
      </c>
    </row>
    <row r="12" spans="2:29" ht="15.6" x14ac:dyDescent="0.35">
      <c r="B12" s="2">
        <v>120</v>
      </c>
      <c r="C12" s="5">
        <f t="shared" si="0"/>
        <v>1333.3333333333335</v>
      </c>
      <c r="D12" s="4">
        <f>C12+5+0.05*(100+$C$4-C12)</f>
        <v>1365.5555555555557</v>
      </c>
      <c r="E12" s="4">
        <f t="shared" si="1"/>
        <v>1370.5555555555557</v>
      </c>
      <c r="F12" s="4">
        <f t="shared" si="2"/>
        <v>1375.5555555555557</v>
      </c>
      <c r="G12" s="4">
        <f t="shared" si="3"/>
        <v>1380.5555555555557</v>
      </c>
      <c r="H12" s="4">
        <f t="shared" si="4"/>
        <v>1385.5555555555557</v>
      </c>
      <c r="I12" s="4">
        <f t="shared" si="5"/>
        <v>1390.5555555555557</v>
      </c>
      <c r="J12" s="4">
        <f t="shared" si="6"/>
        <v>1395.5555555555557</v>
      </c>
      <c r="K12" s="4">
        <f t="shared" si="7"/>
        <v>1400.5555555555557</v>
      </c>
      <c r="L12" s="4">
        <f t="shared" si="8"/>
        <v>1405.5555555555557</v>
      </c>
      <c r="M12" s="4">
        <f t="shared" si="10"/>
        <v>1410.5555555555557</v>
      </c>
      <c r="N12" s="4"/>
      <c r="O12" s="7" t="s">
        <v>23</v>
      </c>
      <c r="P12" s="14" t="s">
        <v>24</v>
      </c>
      <c r="Q12" s="15"/>
    </row>
    <row r="13" spans="2:29" x14ac:dyDescent="0.3">
      <c r="B13" s="2">
        <v>115</v>
      </c>
      <c r="C13" s="5">
        <f t="shared" si="0"/>
        <v>1277.7777777777778</v>
      </c>
      <c r="D13" s="4">
        <f t="shared" si="9"/>
        <v>1312.7777777777778</v>
      </c>
      <c r="E13" s="4">
        <f t="shared" si="1"/>
        <v>1317.7777777777778</v>
      </c>
      <c r="F13" s="4">
        <f t="shared" si="2"/>
        <v>1322.7777777777778</v>
      </c>
      <c r="G13" s="4">
        <f t="shared" si="3"/>
        <v>1327.7777777777778</v>
      </c>
      <c r="H13" s="4">
        <f t="shared" si="4"/>
        <v>1332.7777777777778</v>
      </c>
      <c r="I13" s="4">
        <f t="shared" si="5"/>
        <v>1337.7777777777778</v>
      </c>
      <c r="J13" s="4">
        <f t="shared" si="6"/>
        <v>1342.7777777777778</v>
      </c>
      <c r="K13" s="4">
        <f t="shared" si="7"/>
        <v>1347.7777777777778</v>
      </c>
      <c r="L13" s="4">
        <f t="shared" si="8"/>
        <v>1352.7777777777778</v>
      </c>
      <c r="M13" s="4">
        <f t="shared" si="10"/>
        <v>1357.7777777777778</v>
      </c>
      <c r="N13" s="4"/>
      <c r="O13" s="16" t="s">
        <v>25</v>
      </c>
      <c r="P13" s="17" t="s">
        <v>26</v>
      </c>
      <c r="Q13" s="18"/>
    </row>
    <row r="14" spans="2:29" ht="15" thickBot="1" x14ac:dyDescent="0.35">
      <c r="B14" s="2">
        <v>110</v>
      </c>
      <c r="C14" s="5">
        <f t="shared" si="0"/>
        <v>1222.2222222222222</v>
      </c>
      <c r="D14" s="4">
        <f t="shared" si="9"/>
        <v>1260</v>
      </c>
      <c r="E14" s="4">
        <f t="shared" si="1"/>
        <v>1265</v>
      </c>
      <c r="F14" s="4">
        <f t="shared" si="2"/>
        <v>1270</v>
      </c>
      <c r="G14" s="4">
        <f t="shared" si="3"/>
        <v>1275</v>
      </c>
      <c r="H14" s="4">
        <f t="shared" si="4"/>
        <v>1280</v>
      </c>
      <c r="I14" s="4">
        <f t="shared" si="5"/>
        <v>1285</v>
      </c>
      <c r="J14" s="4">
        <f t="shared" si="6"/>
        <v>1290</v>
      </c>
      <c r="K14" s="4">
        <f t="shared" si="7"/>
        <v>1295</v>
      </c>
      <c r="L14" s="4">
        <f t="shared" si="8"/>
        <v>1300</v>
      </c>
      <c r="M14" s="4">
        <f t="shared" si="10"/>
        <v>1305</v>
      </c>
      <c r="N14" s="4"/>
      <c r="O14" s="19" t="s">
        <v>27</v>
      </c>
      <c r="P14" s="21" t="s">
        <v>28</v>
      </c>
      <c r="Q14" s="20"/>
    </row>
    <row r="15" spans="2:29" x14ac:dyDescent="0.3">
      <c r="B15" s="2">
        <v>105</v>
      </c>
      <c r="C15" s="5">
        <f t="shared" si="0"/>
        <v>1166.6666666666665</v>
      </c>
      <c r="D15" s="4">
        <f t="shared" si="9"/>
        <v>1207.2222222222222</v>
      </c>
      <c r="E15" s="4">
        <f t="shared" si="1"/>
        <v>1212.2222222222222</v>
      </c>
      <c r="F15" s="4">
        <f t="shared" si="2"/>
        <v>1217.2222222222222</v>
      </c>
      <c r="G15" s="4">
        <f t="shared" si="3"/>
        <v>1222.2222222222222</v>
      </c>
      <c r="H15" s="4">
        <f t="shared" si="4"/>
        <v>1227.2222222222222</v>
      </c>
      <c r="I15" s="4">
        <f t="shared" si="5"/>
        <v>1232.2222222222222</v>
      </c>
      <c r="J15" s="4">
        <f t="shared" si="6"/>
        <v>1237.2222222222222</v>
      </c>
      <c r="K15" s="4">
        <f t="shared" si="7"/>
        <v>1242.2222222222222</v>
      </c>
      <c r="L15" s="4">
        <f t="shared" si="8"/>
        <v>1247.2222222222222</v>
      </c>
      <c r="M15" s="4">
        <f t="shared" si="10"/>
        <v>1252.2222222222222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2:29" x14ac:dyDescent="0.3">
      <c r="B16" s="2">
        <v>100</v>
      </c>
      <c r="C16" s="5">
        <f t="shared" si="0"/>
        <v>1111.1111111111111</v>
      </c>
      <c r="D16" s="4">
        <f t="shared" si="9"/>
        <v>1154.4444444444443</v>
      </c>
      <c r="E16" s="4">
        <f t="shared" si="1"/>
        <v>1159.4444444444443</v>
      </c>
      <c r="F16" s="4">
        <f t="shared" si="2"/>
        <v>1164.4444444444443</v>
      </c>
      <c r="G16" s="4">
        <f t="shared" si="3"/>
        <v>1169.4444444444443</v>
      </c>
      <c r="H16" s="4">
        <f t="shared" si="4"/>
        <v>1174.4444444444443</v>
      </c>
      <c r="I16" s="4">
        <f t="shared" si="5"/>
        <v>1179.4444444444443</v>
      </c>
      <c r="J16" s="4">
        <f t="shared" si="6"/>
        <v>1184.4444444444443</v>
      </c>
      <c r="K16" s="4">
        <f t="shared" si="7"/>
        <v>1189.4444444444443</v>
      </c>
      <c r="L16" s="4">
        <f t="shared" si="8"/>
        <v>1194.4444444444443</v>
      </c>
      <c r="M16" s="4">
        <f t="shared" si="10"/>
        <v>1199.4444444444443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2:29" x14ac:dyDescent="0.3">
      <c r="B17" s="2">
        <v>95</v>
      </c>
      <c r="C17" s="5">
        <f t="shared" si="0"/>
        <v>1055.5555555555557</v>
      </c>
      <c r="D17" s="4">
        <f t="shared" si="9"/>
        <v>1101.6666666666667</v>
      </c>
      <c r="E17" s="4">
        <f t="shared" si="1"/>
        <v>1106.6666666666667</v>
      </c>
      <c r="F17" s="4">
        <f t="shared" si="2"/>
        <v>1111.6666666666667</v>
      </c>
      <c r="G17" s="4">
        <f t="shared" si="3"/>
        <v>1116.6666666666667</v>
      </c>
      <c r="H17" s="4">
        <f t="shared" si="4"/>
        <v>1121.6666666666667</v>
      </c>
      <c r="I17" s="4">
        <f t="shared" si="5"/>
        <v>1126.6666666666667</v>
      </c>
      <c r="J17" s="4">
        <f t="shared" si="6"/>
        <v>1131.6666666666667</v>
      </c>
      <c r="K17" s="4">
        <f t="shared" si="7"/>
        <v>1136.6666666666667</v>
      </c>
      <c r="L17" s="4">
        <f t="shared" si="8"/>
        <v>1141.6666666666667</v>
      </c>
      <c r="M17" s="4">
        <f t="shared" si="10"/>
        <v>1146.6666666666667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2:29" x14ac:dyDescent="0.3">
      <c r="B18" s="2">
        <v>90</v>
      </c>
      <c r="C18" s="5">
        <f t="shared" si="0"/>
        <v>1000</v>
      </c>
      <c r="D18" s="4">
        <f t="shared" si="9"/>
        <v>1048.8888888888889</v>
      </c>
      <c r="E18" s="4">
        <f t="shared" si="1"/>
        <v>1053.8888888888889</v>
      </c>
      <c r="F18" s="4">
        <f t="shared" si="2"/>
        <v>1058.8888888888889</v>
      </c>
      <c r="G18" s="4">
        <f t="shared" si="3"/>
        <v>1063.8888888888889</v>
      </c>
      <c r="H18" s="4">
        <f t="shared" si="4"/>
        <v>1068.8888888888889</v>
      </c>
      <c r="I18" s="4">
        <f t="shared" si="5"/>
        <v>1073.8888888888889</v>
      </c>
      <c r="J18" s="4">
        <f t="shared" si="6"/>
        <v>1078.8888888888889</v>
      </c>
      <c r="K18" s="4">
        <f t="shared" si="7"/>
        <v>1083.8888888888889</v>
      </c>
      <c r="L18" s="4">
        <f t="shared" si="8"/>
        <v>1088.8888888888889</v>
      </c>
      <c r="M18" s="4">
        <f t="shared" si="10"/>
        <v>1093.8888888888889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2:29" x14ac:dyDescent="0.3">
      <c r="B19" s="2">
        <v>85</v>
      </c>
      <c r="C19" s="5">
        <f t="shared" si="0"/>
        <v>944.44444444444446</v>
      </c>
      <c r="D19" s="4">
        <f t="shared" si="9"/>
        <v>996.11111111111109</v>
      </c>
      <c r="E19" s="4">
        <f t="shared" si="1"/>
        <v>1001.1111111111111</v>
      </c>
      <c r="F19" s="4">
        <f t="shared" si="2"/>
        <v>1006.1111111111111</v>
      </c>
      <c r="G19" s="4">
        <f t="shared" si="3"/>
        <v>1011.1111111111111</v>
      </c>
      <c r="H19" s="4">
        <f t="shared" si="4"/>
        <v>1016.1111111111111</v>
      </c>
      <c r="I19" s="4">
        <f t="shared" si="5"/>
        <v>1021.1111111111111</v>
      </c>
      <c r="J19" s="4">
        <f t="shared" si="6"/>
        <v>1026.1111111111111</v>
      </c>
      <c r="K19" s="4">
        <f t="shared" si="7"/>
        <v>1031.1111111111111</v>
      </c>
      <c r="L19" s="4">
        <f t="shared" si="8"/>
        <v>1036.1111111111111</v>
      </c>
      <c r="M19" s="4">
        <f t="shared" si="10"/>
        <v>1041.1111111111111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2:29" x14ac:dyDescent="0.3">
      <c r="B20" s="2">
        <v>80</v>
      </c>
      <c r="C20" s="5">
        <f t="shared" si="0"/>
        <v>888.88888888888891</v>
      </c>
      <c r="D20" s="4">
        <f t="shared" si="9"/>
        <v>943.33333333333337</v>
      </c>
      <c r="E20" s="4">
        <f t="shared" si="1"/>
        <v>948.33333333333337</v>
      </c>
      <c r="F20" s="4">
        <f t="shared" si="2"/>
        <v>953.33333333333337</v>
      </c>
      <c r="G20" s="4">
        <f t="shared" si="3"/>
        <v>958.33333333333337</v>
      </c>
      <c r="H20" s="4">
        <f t="shared" si="4"/>
        <v>963.33333333333337</v>
      </c>
      <c r="I20" s="4">
        <f t="shared" si="5"/>
        <v>968.33333333333337</v>
      </c>
      <c r="J20" s="4">
        <f t="shared" si="6"/>
        <v>973.33333333333337</v>
      </c>
      <c r="K20" s="4">
        <f t="shared" si="7"/>
        <v>978.33333333333337</v>
      </c>
      <c r="L20" s="4">
        <f t="shared" si="8"/>
        <v>983.33333333333337</v>
      </c>
      <c r="M20" s="4">
        <f t="shared" si="10"/>
        <v>988.33333333333337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2:29" x14ac:dyDescent="0.3">
      <c r="B21" s="2">
        <v>75</v>
      </c>
      <c r="C21" s="5">
        <f t="shared" si="0"/>
        <v>833.33333333333326</v>
      </c>
      <c r="D21" s="4">
        <f t="shared" si="9"/>
        <v>890.55555555555543</v>
      </c>
      <c r="E21" s="4">
        <f t="shared" si="1"/>
        <v>895.55555555555543</v>
      </c>
      <c r="F21" s="4">
        <f t="shared" si="2"/>
        <v>900.55555555555543</v>
      </c>
      <c r="G21" s="4">
        <f t="shared" si="3"/>
        <v>905.55555555555543</v>
      </c>
      <c r="H21" s="4">
        <f t="shared" si="4"/>
        <v>910.55555555555543</v>
      </c>
      <c r="I21" s="4">
        <f t="shared" si="5"/>
        <v>915.55555555555543</v>
      </c>
      <c r="J21" s="4">
        <f t="shared" si="6"/>
        <v>920.55555555555543</v>
      </c>
      <c r="K21" s="4">
        <f t="shared" si="7"/>
        <v>925.55555555555543</v>
      </c>
      <c r="L21" s="4">
        <f t="shared" si="8"/>
        <v>930.55555555555543</v>
      </c>
      <c r="M21" s="4">
        <f t="shared" si="10"/>
        <v>935.55555555555543</v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2:29" x14ac:dyDescent="0.3">
      <c r="B22" s="2">
        <v>70</v>
      </c>
      <c r="C22" s="5">
        <f t="shared" si="0"/>
        <v>777.77777777777771</v>
      </c>
      <c r="D22" s="4">
        <f t="shared" si="9"/>
        <v>837.77777777777771</v>
      </c>
      <c r="E22" s="4">
        <f t="shared" si="1"/>
        <v>842.77777777777771</v>
      </c>
      <c r="F22" s="4">
        <f t="shared" si="2"/>
        <v>847.77777777777771</v>
      </c>
      <c r="G22" s="4">
        <f t="shared" si="3"/>
        <v>852.77777777777771</v>
      </c>
      <c r="H22" s="4">
        <f t="shared" si="4"/>
        <v>857.77777777777771</v>
      </c>
      <c r="I22" s="4">
        <f t="shared" si="5"/>
        <v>862.77777777777771</v>
      </c>
      <c r="J22" s="4">
        <f t="shared" si="6"/>
        <v>867.77777777777771</v>
      </c>
      <c r="K22" s="4">
        <f t="shared" si="7"/>
        <v>872.77777777777771</v>
      </c>
      <c r="L22" s="4">
        <f t="shared" si="8"/>
        <v>877.77777777777771</v>
      </c>
      <c r="M22" s="4">
        <f t="shared" si="10"/>
        <v>882.77777777777771</v>
      </c>
      <c r="N22" s="4"/>
      <c r="O22" s="4"/>
      <c r="P22" s="4"/>
    </row>
    <row r="23" spans="2:29" x14ac:dyDescent="0.3">
      <c r="B23" s="2">
        <v>65</v>
      </c>
      <c r="C23" s="5">
        <f t="shared" si="0"/>
        <v>722.22222222222217</v>
      </c>
      <c r="D23" s="4">
        <f t="shared" si="9"/>
        <v>785</v>
      </c>
      <c r="E23" s="4">
        <f t="shared" si="1"/>
        <v>790</v>
      </c>
      <c r="F23" s="4">
        <f t="shared" si="2"/>
        <v>795</v>
      </c>
      <c r="G23" s="4">
        <f t="shared" si="3"/>
        <v>800</v>
      </c>
      <c r="H23" s="4">
        <f t="shared" si="4"/>
        <v>805</v>
      </c>
      <c r="I23" s="4">
        <f t="shared" si="5"/>
        <v>810</v>
      </c>
      <c r="J23" s="4">
        <f t="shared" si="6"/>
        <v>815</v>
      </c>
      <c r="K23" s="4">
        <f t="shared" si="7"/>
        <v>820</v>
      </c>
      <c r="L23" s="4">
        <f t="shared" si="8"/>
        <v>825</v>
      </c>
      <c r="M23" s="4">
        <f t="shared" si="10"/>
        <v>830</v>
      </c>
      <c r="N23" s="4"/>
      <c r="O23" s="4"/>
      <c r="P23" s="4"/>
    </row>
    <row r="24" spans="2:29" x14ac:dyDescent="0.3">
      <c r="B24" s="2">
        <v>60</v>
      </c>
      <c r="C24" s="5">
        <f t="shared" si="0"/>
        <v>666.66666666666674</v>
      </c>
      <c r="D24" s="4">
        <f t="shared" si="9"/>
        <v>732.22222222222229</v>
      </c>
      <c r="E24" s="4">
        <f t="shared" si="1"/>
        <v>737.22222222222229</v>
      </c>
      <c r="F24" s="4">
        <f t="shared" si="2"/>
        <v>742.22222222222229</v>
      </c>
      <c r="G24" s="4">
        <f t="shared" si="3"/>
        <v>747.22222222222229</v>
      </c>
      <c r="H24" s="4">
        <f t="shared" si="4"/>
        <v>752.22222222222229</v>
      </c>
      <c r="I24" s="4">
        <f t="shared" si="5"/>
        <v>757.22222222222229</v>
      </c>
      <c r="J24" s="4">
        <f t="shared" si="6"/>
        <v>762.22222222222229</v>
      </c>
      <c r="K24" s="4">
        <f t="shared" si="7"/>
        <v>767.22222222222229</v>
      </c>
      <c r="L24" s="4">
        <f t="shared" si="8"/>
        <v>772.22222222222229</v>
      </c>
      <c r="M24" s="4">
        <f t="shared" si="10"/>
        <v>777.22222222222229</v>
      </c>
      <c r="N24" s="4"/>
      <c r="O24" s="4"/>
      <c r="P24" s="4"/>
    </row>
    <row r="25" spans="2:29" x14ac:dyDescent="0.3">
      <c r="B25" s="2">
        <v>55</v>
      </c>
      <c r="C25" s="5">
        <f t="shared" si="0"/>
        <v>611.11111111111109</v>
      </c>
      <c r="D25" s="4">
        <f t="shared" si="9"/>
        <v>679.44444444444446</v>
      </c>
      <c r="E25" s="4">
        <f t="shared" si="1"/>
        <v>684.44444444444446</v>
      </c>
      <c r="F25" s="4">
        <f t="shared" si="2"/>
        <v>689.44444444444446</v>
      </c>
      <c r="G25" s="4">
        <f t="shared" si="3"/>
        <v>694.44444444444446</v>
      </c>
      <c r="H25" s="4">
        <f t="shared" si="4"/>
        <v>699.44444444444446</v>
      </c>
      <c r="I25" s="4">
        <f t="shared" si="5"/>
        <v>704.44444444444446</v>
      </c>
      <c r="J25" s="4">
        <f t="shared" si="6"/>
        <v>709.44444444444446</v>
      </c>
      <c r="K25" s="4">
        <f t="shared" si="7"/>
        <v>714.44444444444446</v>
      </c>
      <c r="L25" s="4">
        <f t="shared" si="8"/>
        <v>719.44444444444446</v>
      </c>
      <c r="M25" s="4">
        <f t="shared" si="10"/>
        <v>724.44444444444446</v>
      </c>
      <c r="N25" s="4"/>
      <c r="O25" s="4"/>
      <c r="P25" s="4"/>
    </row>
    <row r="26" spans="2:29" x14ac:dyDescent="0.3">
      <c r="B26" s="2">
        <v>50</v>
      </c>
      <c r="C26" s="5">
        <f t="shared" si="0"/>
        <v>555.55555555555554</v>
      </c>
      <c r="D26" s="4">
        <f t="shared" si="9"/>
        <v>626.66666666666663</v>
      </c>
      <c r="E26" s="4">
        <f t="shared" si="1"/>
        <v>631.66666666666663</v>
      </c>
      <c r="F26" s="4">
        <f t="shared" si="2"/>
        <v>636.66666666666663</v>
      </c>
      <c r="G26" s="4">
        <f t="shared" si="3"/>
        <v>641.66666666666663</v>
      </c>
      <c r="H26" s="4">
        <f t="shared" si="4"/>
        <v>646.66666666666663</v>
      </c>
      <c r="I26" s="4">
        <f t="shared" si="5"/>
        <v>651.66666666666663</v>
      </c>
      <c r="J26" s="4">
        <f t="shared" si="6"/>
        <v>656.66666666666663</v>
      </c>
      <c r="K26" s="4">
        <f t="shared" si="7"/>
        <v>661.66666666666663</v>
      </c>
      <c r="L26" s="4">
        <f t="shared" si="8"/>
        <v>666.66666666666663</v>
      </c>
      <c r="M26" s="4">
        <f t="shared" si="10"/>
        <v>671.66666666666663</v>
      </c>
      <c r="N26" s="4"/>
      <c r="O26" s="4"/>
      <c r="P26" s="4"/>
    </row>
    <row r="27" spans="2:29" x14ac:dyDescent="0.3">
      <c r="B27" s="2">
        <v>45</v>
      </c>
      <c r="C27" s="5">
        <f t="shared" si="0"/>
        <v>500</v>
      </c>
      <c r="D27" s="4">
        <f t="shared" si="9"/>
        <v>573.88888888888891</v>
      </c>
      <c r="E27" s="4">
        <f t="shared" si="1"/>
        <v>578.88888888888891</v>
      </c>
      <c r="F27" s="4">
        <f t="shared" si="2"/>
        <v>583.88888888888891</v>
      </c>
      <c r="G27" s="4">
        <f t="shared" si="3"/>
        <v>588.88888888888891</v>
      </c>
      <c r="H27" s="4">
        <f t="shared" si="4"/>
        <v>593.88888888888891</v>
      </c>
      <c r="I27" s="4">
        <f t="shared" si="5"/>
        <v>598.88888888888891</v>
      </c>
      <c r="J27" s="4">
        <f t="shared" si="6"/>
        <v>603.88888888888891</v>
      </c>
      <c r="K27" s="4">
        <f t="shared" si="7"/>
        <v>608.88888888888891</v>
      </c>
      <c r="L27" s="4">
        <f t="shared" si="8"/>
        <v>613.88888888888891</v>
      </c>
      <c r="M27" s="4">
        <f t="shared" si="10"/>
        <v>618.88888888888891</v>
      </c>
      <c r="N27" s="4"/>
      <c r="O27" s="4"/>
      <c r="P27" s="4"/>
    </row>
    <row r="28" spans="2:29" x14ac:dyDescent="0.3">
      <c r="B28" s="2">
        <v>40</v>
      </c>
      <c r="C28" s="5">
        <f t="shared" si="0"/>
        <v>444.44444444444446</v>
      </c>
      <c r="D28" s="4">
        <f t="shared" si="9"/>
        <v>521.11111111111109</v>
      </c>
      <c r="E28" s="4">
        <f t="shared" si="1"/>
        <v>526.11111111111109</v>
      </c>
      <c r="F28" s="4">
        <f t="shared" si="2"/>
        <v>531.11111111111109</v>
      </c>
      <c r="G28" s="4">
        <f t="shared" si="3"/>
        <v>536.11111111111109</v>
      </c>
      <c r="H28" s="4">
        <f t="shared" si="4"/>
        <v>541.11111111111109</v>
      </c>
      <c r="I28" s="4">
        <f t="shared" si="5"/>
        <v>546.11111111111109</v>
      </c>
      <c r="J28" s="4">
        <f t="shared" si="6"/>
        <v>551.11111111111109</v>
      </c>
      <c r="K28" s="4">
        <f t="shared" si="7"/>
        <v>556.11111111111109</v>
      </c>
      <c r="L28" s="4">
        <f t="shared" si="8"/>
        <v>561.11111111111109</v>
      </c>
      <c r="M28" s="4">
        <f t="shared" si="10"/>
        <v>566.11111111111109</v>
      </c>
      <c r="N28" s="4"/>
      <c r="O28" s="4"/>
      <c r="P28" s="4"/>
    </row>
    <row r="30" spans="2:29" x14ac:dyDescent="0.3">
      <c r="C30" t="s">
        <v>10</v>
      </c>
    </row>
    <row r="31" spans="2:29" x14ac:dyDescent="0.3">
      <c r="B31" s="6">
        <v>160</v>
      </c>
      <c r="C31" s="3">
        <v>0</v>
      </c>
      <c r="D31" s="3">
        <f>(D4-C4)/(B4/3.6)</f>
        <v>0.22500000000000001</v>
      </c>
      <c r="E31" s="3">
        <f t="shared" ref="E31:M31" si="11">(E4-$C$4)/($B$4/3.6)</f>
        <v>0.33750000000000002</v>
      </c>
      <c r="F31" s="3">
        <f t="shared" si="11"/>
        <v>0.45</v>
      </c>
      <c r="G31" s="3">
        <f>(G4-$C$4)/($B$4/3.6)</f>
        <v>0.5625</v>
      </c>
      <c r="H31" s="3">
        <f t="shared" si="11"/>
        <v>0.67500000000000004</v>
      </c>
      <c r="I31" s="3">
        <f t="shared" si="11"/>
        <v>0.78749999999999998</v>
      </c>
      <c r="J31" s="3">
        <f t="shared" si="11"/>
        <v>0.9</v>
      </c>
      <c r="K31" s="3">
        <f t="shared" si="11"/>
        <v>1.0125</v>
      </c>
      <c r="L31" s="3">
        <f t="shared" si="11"/>
        <v>1.125</v>
      </c>
      <c r="M31" s="3">
        <f t="shared" si="11"/>
        <v>1.2375</v>
      </c>
      <c r="N31" s="3"/>
      <c r="O31" s="3"/>
      <c r="P31" s="3"/>
    </row>
    <row r="32" spans="2:29" x14ac:dyDescent="0.3">
      <c r="B32" s="6">
        <v>155</v>
      </c>
      <c r="C32" s="3">
        <f t="shared" ref="C32:C55" si="12">(($C$4-C5)*0.05+5)/(B5/3.6)</f>
        <v>0.18064516129032271</v>
      </c>
      <c r="D32" s="3">
        <f>(D5-$C$5)/($B$5/3.6)</f>
        <v>0.29677419354838824</v>
      </c>
      <c r="E32" s="3">
        <f t="shared" ref="E32:M32" si="13">(E5-$C$5)/($B$5/3.6)</f>
        <v>0.41290322580645278</v>
      </c>
      <c r="F32" s="3">
        <f t="shared" si="13"/>
        <v>0.52903225806451726</v>
      </c>
      <c r="G32" s="3">
        <f t="shared" si="13"/>
        <v>0.64516129032258185</v>
      </c>
      <c r="H32" s="3">
        <f t="shared" si="13"/>
        <v>0.76129032258064633</v>
      </c>
      <c r="I32" s="3">
        <f t="shared" si="13"/>
        <v>0.87741935483871081</v>
      </c>
      <c r="J32" s="3">
        <f t="shared" si="13"/>
        <v>0.99354838709677529</v>
      </c>
      <c r="K32" s="3">
        <f t="shared" si="13"/>
        <v>1.1096774193548398</v>
      </c>
      <c r="L32" s="3">
        <f t="shared" si="13"/>
        <v>1.2258064516129044</v>
      </c>
      <c r="M32" s="3">
        <f t="shared" si="13"/>
        <v>1.3419354838709689</v>
      </c>
      <c r="N32" s="3"/>
      <c r="O32" s="3"/>
      <c r="P32" s="3"/>
    </row>
    <row r="33" spans="2:16" x14ac:dyDescent="0.3">
      <c r="B33" s="6">
        <v>150</v>
      </c>
      <c r="C33" s="3">
        <f t="shared" si="12"/>
        <v>0.25333333333333358</v>
      </c>
      <c r="D33" s="3">
        <f>(D6-$C$6)/($B$6/3.6)</f>
        <v>0.37333333333333579</v>
      </c>
      <c r="E33" s="3">
        <f t="shared" ref="E33:M33" si="14">(E6-$C$6)/($B$6/3.6)</f>
        <v>0.49333333333333579</v>
      </c>
      <c r="F33" s="3">
        <f t="shared" si="14"/>
        <v>0.61333333333333584</v>
      </c>
      <c r="G33" s="3">
        <f t="shared" si="14"/>
        <v>0.73333333333333584</v>
      </c>
      <c r="H33" s="3">
        <f t="shared" si="14"/>
        <v>0.85333333333333583</v>
      </c>
      <c r="I33" s="3">
        <f t="shared" si="14"/>
        <v>0.97333333333333583</v>
      </c>
      <c r="J33" s="3">
        <f t="shared" si="14"/>
        <v>1.0933333333333357</v>
      </c>
      <c r="K33" s="3">
        <f t="shared" si="14"/>
        <v>1.2133333333333358</v>
      </c>
      <c r="L33" s="3">
        <f t="shared" si="14"/>
        <v>1.3333333333333359</v>
      </c>
      <c r="M33" s="3">
        <f t="shared" si="14"/>
        <v>1.4533333333333358</v>
      </c>
      <c r="N33" s="3"/>
      <c r="O33" s="3"/>
      <c r="P33" s="3"/>
    </row>
    <row r="34" spans="2:16" x14ac:dyDescent="0.3">
      <c r="B34" s="6">
        <v>145</v>
      </c>
      <c r="C34" s="3">
        <f t="shared" si="12"/>
        <v>0.3310344827586208</v>
      </c>
      <c r="D34" s="3">
        <f>(D7-$C$7)/($B$7/3.6)</f>
        <v>0.45517241379310158</v>
      </c>
      <c r="E34" s="3">
        <f t="shared" ref="E34:M34" si="15">(E7-$C$7)/($B$7/3.6)</f>
        <v>0.57931034482758437</v>
      </c>
      <c r="F34" s="3">
        <f t="shared" si="15"/>
        <v>0.70344827586206704</v>
      </c>
      <c r="G34" s="3">
        <f t="shared" si="15"/>
        <v>0.82758620689654983</v>
      </c>
      <c r="H34" s="3">
        <f t="shared" si="15"/>
        <v>0.95172413793103261</v>
      </c>
      <c r="I34" s="3">
        <f t="shared" si="15"/>
        <v>1.0758620689655154</v>
      </c>
      <c r="J34" s="3">
        <f t="shared" si="15"/>
        <v>1.1999999999999982</v>
      </c>
      <c r="K34" s="3">
        <f t="shared" si="15"/>
        <v>1.3241379310344807</v>
      </c>
      <c r="L34" s="3">
        <f t="shared" si="15"/>
        <v>1.4482758620689635</v>
      </c>
      <c r="M34" s="3">
        <f t="shared" si="15"/>
        <v>1.5724137931034463</v>
      </c>
      <c r="N34" s="3"/>
      <c r="O34" s="3"/>
      <c r="P34" s="3"/>
    </row>
    <row r="35" spans="2:16" x14ac:dyDescent="0.3">
      <c r="B35" s="6">
        <v>140</v>
      </c>
      <c r="C35" s="3">
        <f t="shared" si="12"/>
        <v>0.41428571428571459</v>
      </c>
      <c r="D35" s="3">
        <f>(D8-$C$8)/($B$8/3.6)</f>
        <v>0.54285714285714226</v>
      </c>
      <c r="E35" s="3">
        <f t="shared" ref="E35:M35" si="16">(E8-$C$8)/($B$8/3.6)</f>
        <v>0.67142857142857082</v>
      </c>
      <c r="F35" s="3">
        <f t="shared" si="16"/>
        <v>0.79999999999999938</v>
      </c>
      <c r="G35" s="3">
        <f t="shared" si="16"/>
        <v>0.92857142857142805</v>
      </c>
      <c r="H35" s="3">
        <f t="shared" si="16"/>
        <v>1.0571428571428565</v>
      </c>
      <c r="I35" s="3">
        <f t="shared" si="16"/>
        <v>1.1857142857142851</v>
      </c>
      <c r="J35" s="3">
        <f t="shared" si="16"/>
        <v>1.3142857142857138</v>
      </c>
      <c r="K35" s="3">
        <f t="shared" si="16"/>
        <v>1.4428571428571424</v>
      </c>
      <c r="L35" s="3">
        <f t="shared" si="16"/>
        <v>1.571428571428571</v>
      </c>
      <c r="M35" s="3">
        <f t="shared" si="16"/>
        <v>1.6999999999999995</v>
      </c>
      <c r="N35" s="3"/>
      <c r="O35" s="3"/>
      <c r="P35" s="3"/>
    </row>
    <row r="36" spans="2:16" x14ac:dyDescent="0.3">
      <c r="B36" s="6">
        <v>135</v>
      </c>
      <c r="C36" s="3">
        <f t="shared" si="12"/>
        <v>0.50370370370370376</v>
      </c>
      <c r="D36" s="3">
        <f>(D9-$C$9)/($B$9/3.6)</f>
        <v>0.63703703703703773</v>
      </c>
      <c r="E36" s="3">
        <f t="shared" ref="E36:M36" si="17">(E9-$C$9)/($B$9/3.6)</f>
        <v>0.77037037037037104</v>
      </c>
      <c r="F36" s="3">
        <f t="shared" si="17"/>
        <v>0.90370370370370434</v>
      </c>
      <c r="G36" s="3">
        <f t="shared" si="17"/>
        <v>1.0370370370370376</v>
      </c>
      <c r="H36" s="3">
        <f t="shared" si="17"/>
        <v>1.1703703703703709</v>
      </c>
      <c r="I36" s="3">
        <f t="shared" si="17"/>
        <v>1.3037037037037045</v>
      </c>
      <c r="J36" s="3">
        <f t="shared" si="17"/>
        <v>1.4370370370370378</v>
      </c>
      <c r="K36" s="3">
        <f t="shared" si="17"/>
        <v>1.5703703703703711</v>
      </c>
      <c r="L36" s="3">
        <f t="shared" si="17"/>
        <v>1.7037037037037044</v>
      </c>
      <c r="M36" s="3">
        <f t="shared" si="17"/>
        <v>1.8370370370370377</v>
      </c>
      <c r="N36" s="3"/>
      <c r="O36" s="3"/>
      <c r="P36" s="3"/>
    </row>
    <row r="37" spans="2:16" x14ac:dyDescent="0.3">
      <c r="B37" s="6">
        <v>130</v>
      </c>
      <c r="C37" s="3">
        <f t="shared" si="12"/>
        <v>0.60000000000000031</v>
      </c>
      <c r="D37" s="3">
        <f>(D10-$C$10)/($B$10/3.6)</f>
        <v>0.73846153846154061</v>
      </c>
      <c r="E37" s="3">
        <f t="shared" ref="E37:M37" si="18">(E10-$C$10)/($B$10/3.6)</f>
        <v>0.87692307692307914</v>
      </c>
      <c r="F37" s="3">
        <f t="shared" si="18"/>
        <v>1.0153846153846176</v>
      </c>
      <c r="G37" s="3">
        <f t="shared" si="18"/>
        <v>1.153846153846156</v>
      </c>
      <c r="H37" s="3">
        <f t="shared" si="18"/>
        <v>1.2923076923076946</v>
      </c>
      <c r="I37" s="3">
        <f t="shared" si="18"/>
        <v>1.430769230769233</v>
      </c>
      <c r="J37" s="3">
        <f t="shared" si="18"/>
        <v>1.5692307692307714</v>
      </c>
      <c r="K37" s="3">
        <f t="shared" si="18"/>
        <v>1.7076923076923101</v>
      </c>
      <c r="L37" s="3">
        <f t="shared" si="18"/>
        <v>1.8461538461538485</v>
      </c>
      <c r="M37" s="3">
        <f t="shared" si="18"/>
        <v>1.9846153846153869</v>
      </c>
      <c r="N37" s="3"/>
      <c r="O37" s="3"/>
      <c r="P37" s="3"/>
    </row>
    <row r="38" spans="2:16" x14ac:dyDescent="0.3">
      <c r="B38" s="6">
        <v>125</v>
      </c>
      <c r="C38" s="3">
        <f t="shared" si="12"/>
        <v>0.70400000000000007</v>
      </c>
      <c r="D38" s="3">
        <f>(D11-$C$11)/($B$11/3.6)</f>
        <v>0.84799999999999709</v>
      </c>
      <c r="E38" s="3">
        <f t="shared" ref="E38:M38" si="19">(E11-$C$11)/($B$11/3.6)</f>
        <v>0.99199999999999711</v>
      </c>
      <c r="F38" s="3">
        <f t="shared" si="19"/>
        <v>1.135999999999997</v>
      </c>
      <c r="G38" s="3">
        <f t="shared" si="19"/>
        <v>1.2799999999999971</v>
      </c>
      <c r="H38" s="3">
        <f t="shared" si="19"/>
        <v>1.423999999999997</v>
      </c>
      <c r="I38" s="3">
        <f t="shared" si="19"/>
        <v>1.5679999999999972</v>
      </c>
      <c r="J38" s="3">
        <f t="shared" si="19"/>
        <v>1.7119999999999971</v>
      </c>
      <c r="K38" s="3">
        <f t="shared" si="19"/>
        <v>1.8559999999999972</v>
      </c>
      <c r="L38" s="3">
        <f t="shared" si="19"/>
        <v>1.9999999999999971</v>
      </c>
      <c r="M38" s="3">
        <f t="shared" si="19"/>
        <v>2.143999999999997</v>
      </c>
      <c r="N38" s="3"/>
      <c r="O38" s="3"/>
      <c r="P38" s="3"/>
    </row>
    <row r="39" spans="2:16" x14ac:dyDescent="0.3">
      <c r="B39" s="6">
        <v>120</v>
      </c>
      <c r="C39" s="3">
        <f t="shared" si="12"/>
        <v>0.81666666666666643</v>
      </c>
      <c r="D39" s="3">
        <f>(D12-$C$12)/($B$12/3.6)</f>
        <v>0.96666666666666512</v>
      </c>
      <c r="E39" s="3">
        <f t="shared" ref="E39:M39" si="20">(E12-$C$12)/($B$12/3.6)</f>
        <v>1.1166666666666651</v>
      </c>
      <c r="F39" s="3">
        <f t="shared" si="20"/>
        <v>1.2666666666666651</v>
      </c>
      <c r="G39" s="3">
        <f t="shared" si="20"/>
        <v>1.416666666666665</v>
      </c>
      <c r="H39" s="3">
        <f t="shared" si="20"/>
        <v>1.5666666666666651</v>
      </c>
      <c r="I39" s="3">
        <f t="shared" si="20"/>
        <v>1.716666666666665</v>
      </c>
      <c r="J39" s="3">
        <f t="shared" si="20"/>
        <v>1.8666666666666649</v>
      </c>
      <c r="K39" s="3">
        <f t="shared" si="20"/>
        <v>2.0166666666666648</v>
      </c>
      <c r="L39" s="3">
        <f t="shared" si="20"/>
        <v>2.1666666666666652</v>
      </c>
      <c r="M39" s="3">
        <f t="shared" si="20"/>
        <v>2.3166666666666651</v>
      </c>
      <c r="N39" s="3"/>
      <c r="O39" s="3"/>
      <c r="P39" s="3"/>
    </row>
    <row r="40" spans="2:16" x14ac:dyDescent="0.3">
      <c r="B40" s="6">
        <v>115</v>
      </c>
      <c r="C40" s="3">
        <f t="shared" si="12"/>
        <v>0.93913043478260871</v>
      </c>
      <c r="D40" s="3">
        <f>(D13-$C$13)/($B$13/3.6)</f>
        <v>1.0956521739130436</v>
      </c>
      <c r="E40" s="3">
        <f t="shared" ref="E40:M40" si="21">(E13-$C$13)/($B$13/3.6)</f>
        <v>1.2521739130434784</v>
      </c>
      <c r="F40" s="3">
        <f t="shared" si="21"/>
        <v>1.4086956521739131</v>
      </c>
      <c r="G40" s="3">
        <f t="shared" si="21"/>
        <v>1.5652173913043479</v>
      </c>
      <c r="H40" s="3">
        <f t="shared" si="21"/>
        <v>1.7217391304347827</v>
      </c>
      <c r="I40" s="3">
        <f t="shared" si="21"/>
        <v>1.8782608695652174</v>
      </c>
      <c r="J40" s="3">
        <f t="shared" si="21"/>
        <v>2.0347826086956524</v>
      </c>
      <c r="K40" s="3">
        <f t="shared" si="21"/>
        <v>2.1913043478260872</v>
      </c>
      <c r="L40" s="3">
        <f t="shared" si="21"/>
        <v>2.347826086956522</v>
      </c>
      <c r="M40" s="3">
        <f t="shared" si="21"/>
        <v>2.5043478260869567</v>
      </c>
      <c r="N40" s="3"/>
      <c r="O40" s="3"/>
      <c r="P40" s="3"/>
    </row>
    <row r="41" spans="2:16" x14ac:dyDescent="0.3">
      <c r="B41" s="6">
        <v>110</v>
      </c>
      <c r="C41" s="3">
        <f t="shared" si="12"/>
        <v>1.072727272727273</v>
      </c>
      <c r="D41" s="3">
        <f>(D14-$C$14)/($B$14/3.6)</f>
        <v>1.2363636363636381</v>
      </c>
      <c r="E41" s="3">
        <f t="shared" ref="E41:M41" si="22">(E14-$C$14)/($B$14/3.6)</f>
        <v>1.4000000000000017</v>
      </c>
      <c r="F41" s="3">
        <f t="shared" si="22"/>
        <v>1.5636363636363655</v>
      </c>
      <c r="G41" s="3">
        <f t="shared" si="22"/>
        <v>1.7272727272727291</v>
      </c>
      <c r="H41" s="3">
        <f t="shared" si="22"/>
        <v>1.8909090909090926</v>
      </c>
      <c r="I41" s="3">
        <f t="shared" si="22"/>
        <v>2.0545454545454565</v>
      </c>
      <c r="J41" s="3">
        <f t="shared" si="22"/>
        <v>2.21818181818182</v>
      </c>
      <c r="K41" s="3">
        <f t="shared" si="22"/>
        <v>2.3818181818181836</v>
      </c>
      <c r="L41" s="3">
        <f t="shared" si="22"/>
        <v>2.5454545454545472</v>
      </c>
      <c r="M41" s="3">
        <f t="shared" si="22"/>
        <v>2.7090909090909108</v>
      </c>
      <c r="N41" s="3"/>
      <c r="O41" s="3"/>
      <c r="P41" s="3"/>
    </row>
    <row r="42" spans="2:16" x14ac:dyDescent="0.3">
      <c r="B42" s="6">
        <v>105</v>
      </c>
      <c r="C42" s="3">
        <f t="shared" si="12"/>
        <v>1.2190476190476196</v>
      </c>
      <c r="D42" s="3">
        <f>(D15-$C$15)/($B$15/3.6)</f>
        <v>1.390476190476194</v>
      </c>
      <c r="E42" s="3">
        <f t="shared" ref="E42:M42" si="23">(E15-$C$15)/($B$15/3.6)</f>
        <v>1.5619047619047655</v>
      </c>
      <c r="F42" s="3">
        <f t="shared" si="23"/>
        <v>1.7333333333333369</v>
      </c>
      <c r="G42" s="3">
        <f t="shared" si="23"/>
        <v>1.9047619047619084</v>
      </c>
      <c r="H42" s="3">
        <f t="shared" si="23"/>
        <v>2.0761904761904799</v>
      </c>
      <c r="I42" s="3">
        <f t="shared" si="23"/>
        <v>2.2476190476190512</v>
      </c>
      <c r="J42" s="3">
        <f t="shared" si="23"/>
        <v>2.4190476190476229</v>
      </c>
      <c r="K42" s="3">
        <f t="shared" si="23"/>
        <v>2.5904761904761942</v>
      </c>
      <c r="L42" s="3">
        <f t="shared" si="23"/>
        <v>2.7619047619047654</v>
      </c>
      <c r="M42" s="3">
        <f t="shared" si="23"/>
        <v>2.9333333333333371</v>
      </c>
      <c r="N42" s="3"/>
      <c r="O42" s="3"/>
      <c r="P42" s="3"/>
    </row>
    <row r="43" spans="2:16" x14ac:dyDescent="0.3">
      <c r="B43" s="6">
        <v>100</v>
      </c>
      <c r="C43" s="3">
        <f t="shared" si="12"/>
        <v>1.3800000000000001</v>
      </c>
      <c r="D43" s="3">
        <f>(D16-$C$16)/($B$16/3.6)</f>
        <v>1.5599999999999972</v>
      </c>
      <c r="E43" s="3">
        <f t="shared" ref="E43:M43" si="24">(E16-$C$16)/($B$16/3.6)</f>
        <v>1.7399999999999973</v>
      </c>
      <c r="F43" s="3">
        <f t="shared" si="24"/>
        <v>1.9199999999999973</v>
      </c>
      <c r="G43" s="3">
        <f t="shared" si="24"/>
        <v>2.0999999999999974</v>
      </c>
      <c r="H43" s="3">
        <f t="shared" si="24"/>
        <v>2.2799999999999971</v>
      </c>
      <c r="I43" s="3">
        <f t="shared" si="24"/>
        <v>2.4599999999999973</v>
      </c>
      <c r="J43" s="3">
        <f t="shared" si="24"/>
        <v>2.639999999999997</v>
      </c>
      <c r="K43" s="3">
        <f t="shared" si="24"/>
        <v>2.8199999999999972</v>
      </c>
      <c r="L43" s="3">
        <f t="shared" si="24"/>
        <v>2.9999999999999973</v>
      </c>
      <c r="M43" s="3">
        <f t="shared" si="24"/>
        <v>3.1799999999999971</v>
      </c>
      <c r="N43" s="3"/>
      <c r="O43" s="3"/>
      <c r="P43" s="3"/>
    </row>
    <row r="44" spans="2:16" x14ac:dyDescent="0.3">
      <c r="B44" s="6">
        <v>95</v>
      </c>
      <c r="C44" s="3">
        <f t="shared" si="12"/>
        <v>1.557894736842105</v>
      </c>
      <c r="D44" s="3">
        <f>(D17-$C$17)/($B$17/3.6)</f>
        <v>1.7473684210526306</v>
      </c>
      <c r="E44" s="3">
        <f t="shared" ref="E44:M44" si="25">(E17-$C$17)/($B$17/3.6)</f>
        <v>1.9368421052631568</v>
      </c>
      <c r="F44" s="3">
        <f t="shared" si="25"/>
        <v>2.1263157894736833</v>
      </c>
      <c r="G44" s="3">
        <f t="shared" si="25"/>
        <v>2.3157894736842097</v>
      </c>
      <c r="H44" s="3">
        <f t="shared" si="25"/>
        <v>2.5052631578947357</v>
      </c>
      <c r="I44" s="3">
        <f t="shared" si="25"/>
        <v>2.6947368421052622</v>
      </c>
      <c r="J44" s="3">
        <f t="shared" si="25"/>
        <v>2.8842105263157887</v>
      </c>
      <c r="K44" s="3">
        <f t="shared" si="25"/>
        <v>3.0736842105263147</v>
      </c>
      <c r="L44" s="3">
        <f t="shared" si="25"/>
        <v>3.2631578947368411</v>
      </c>
      <c r="M44" s="3">
        <f t="shared" si="25"/>
        <v>3.4526315789473676</v>
      </c>
      <c r="N44" s="3"/>
      <c r="O44" s="3"/>
      <c r="P44" s="3"/>
    </row>
    <row r="45" spans="2:16" x14ac:dyDescent="0.3">
      <c r="B45" s="6">
        <v>90</v>
      </c>
      <c r="C45" s="3">
        <f t="shared" si="12"/>
        <v>1.7555555555555558</v>
      </c>
      <c r="D45" s="3">
        <f>(D18-$C$18)/($B$18/3.6)</f>
        <v>1.9555555555555566</v>
      </c>
      <c r="E45" s="3">
        <f t="shared" ref="E45:M45" si="26">(E18-$C$18)/($B$18/3.6)</f>
        <v>2.1555555555555568</v>
      </c>
      <c r="F45" s="3">
        <f t="shared" si="26"/>
        <v>2.3555555555555565</v>
      </c>
      <c r="G45" s="3">
        <f t="shared" si="26"/>
        <v>2.5555555555555567</v>
      </c>
      <c r="H45" s="3">
        <f t="shared" si="26"/>
        <v>2.7555555555555564</v>
      </c>
      <c r="I45" s="3">
        <f t="shared" si="26"/>
        <v>2.9555555555555566</v>
      </c>
      <c r="J45" s="3">
        <f t="shared" si="26"/>
        <v>3.1555555555555568</v>
      </c>
      <c r="K45" s="3">
        <f t="shared" si="26"/>
        <v>3.3555555555555565</v>
      </c>
      <c r="L45" s="3">
        <f t="shared" si="26"/>
        <v>3.5555555555555567</v>
      </c>
      <c r="M45" s="3">
        <f t="shared" si="26"/>
        <v>3.7555555555555564</v>
      </c>
      <c r="N45" s="3"/>
      <c r="O45" s="3"/>
      <c r="P45" s="3"/>
    </row>
    <row r="46" spans="2:16" x14ac:dyDescent="0.3">
      <c r="B46" s="6">
        <v>85</v>
      </c>
      <c r="C46" s="3">
        <f t="shared" si="12"/>
        <v>1.9764705882352944</v>
      </c>
      <c r="D46" s="3">
        <f>(D19-$C$19)/($B$19/3.6)</f>
        <v>2.1882352941176455</v>
      </c>
      <c r="E46" s="3">
        <f t="shared" ref="E46:M46" si="27">(E19-$C$19)/($B$19/3.6)</f>
        <v>2.3999999999999986</v>
      </c>
      <c r="F46" s="3">
        <f t="shared" si="27"/>
        <v>2.6117647058823512</v>
      </c>
      <c r="G46" s="3">
        <f t="shared" si="27"/>
        <v>2.8235294117647043</v>
      </c>
      <c r="H46" s="3">
        <f t="shared" si="27"/>
        <v>3.0352941176470574</v>
      </c>
      <c r="I46" s="3">
        <f t="shared" si="27"/>
        <v>3.24705882352941</v>
      </c>
      <c r="J46" s="3">
        <f t="shared" si="27"/>
        <v>3.4588235294117631</v>
      </c>
      <c r="K46" s="3">
        <f t="shared" si="27"/>
        <v>3.6705882352941162</v>
      </c>
      <c r="L46" s="3">
        <f t="shared" si="27"/>
        <v>3.8823529411764692</v>
      </c>
      <c r="M46" s="3">
        <f t="shared" si="27"/>
        <v>4.0941176470588223</v>
      </c>
      <c r="N46" s="3"/>
      <c r="O46" s="3"/>
      <c r="P46" s="3"/>
    </row>
    <row r="47" spans="2:16" x14ac:dyDescent="0.3">
      <c r="B47" s="6">
        <v>80</v>
      </c>
      <c r="C47" s="3">
        <f t="shared" si="12"/>
        <v>2.2250000000000005</v>
      </c>
      <c r="D47" s="3">
        <f>(D20-$C$20)/($B$20/3.6)</f>
        <v>2.4500000000000006</v>
      </c>
      <c r="E47" s="3">
        <f t="shared" ref="E47:M47" si="28">(E20-$C$20)/($B$20/3.6)</f>
        <v>2.6750000000000007</v>
      </c>
      <c r="F47" s="3">
        <f t="shared" si="28"/>
        <v>2.9000000000000008</v>
      </c>
      <c r="G47" s="3">
        <f t="shared" si="28"/>
        <v>3.1250000000000009</v>
      </c>
      <c r="H47" s="3">
        <f t="shared" si="28"/>
        <v>3.3500000000000005</v>
      </c>
      <c r="I47" s="3">
        <f t="shared" si="28"/>
        <v>3.5750000000000006</v>
      </c>
      <c r="J47" s="3">
        <f t="shared" si="28"/>
        <v>3.8000000000000007</v>
      </c>
      <c r="K47" s="3">
        <f t="shared" si="28"/>
        <v>4.0250000000000004</v>
      </c>
      <c r="L47" s="3">
        <f t="shared" si="28"/>
        <v>4.2500000000000009</v>
      </c>
      <c r="M47" s="3">
        <f t="shared" si="28"/>
        <v>4.4750000000000005</v>
      </c>
      <c r="N47" s="3"/>
      <c r="O47" s="3"/>
      <c r="P47" s="3"/>
    </row>
    <row r="48" spans="2:16" x14ac:dyDescent="0.3">
      <c r="B48" s="6">
        <v>75</v>
      </c>
      <c r="C48" s="3">
        <f t="shared" si="12"/>
        <v>2.5066666666666673</v>
      </c>
      <c r="D48" s="3">
        <f>(D21-$C$21)/($B$21/3.6)</f>
        <v>2.7466666666666644</v>
      </c>
      <c r="E48" s="3">
        <f t="shared" ref="E48:M48" si="29">(E21-$C$21)/($B$21/3.6)</f>
        <v>2.9866666666666646</v>
      </c>
      <c r="F48" s="3">
        <f t="shared" si="29"/>
        <v>3.2266666666666644</v>
      </c>
      <c r="G48" s="3">
        <f t="shared" si="29"/>
        <v>3.4666666666666646</v>
      </c>
      <c r="H48" s="3">
        <f t="shared" si="29"/>
        <v>3.7066666666666643</v>
      </c>
      <c r="I48" s="3">
        <f t="shared" si="29"/>
        <v>3.9466666666666645</v>
      </c>
      <c r="J48" s="3">
        <f t="shared" si="29"/>
        <v>4.1866666666666648</v>
      </c>
      <c r="K48" s="3">
        <f t="shared" si="29"/>
        <v>4.4266666666666641</v>
      </c>
      <c r="L48" s="3">
        <f t="shared" si="29"/>
        <v>4.6666666666666643</v>
      </c>
      <c r="M48" s="3">
        <f t="shared" si="29"/>
        <v>4.9066666666666645</v>
      </c>
      <c r="N48" s="3"/>
      <c r="O48" s="3"/>
      <c r="P48" s="3"/>
    </row>
    <row r="49" spans="2:16" x14ac:dyDescent="0.3">
      <c r="B49" s="6">
        <v>70</v>
      </c>
      <c r="C49" s="3">
        <f t="shared" si="12"/>
        <v>2.8285714285714292</v>
      </c>
      <c r="D49" s="3">
        <f>(D22-$C$22)/($B$22/3.6)</f>
        <v>3.0857142857142859</v>
      </c>
      <c r="E49" s="3">
        <f t="shared" ref="E49:M49" si="30">(E22-$C$22)/($B$22/3.6)</f>
        <v>3.342857142857143</v>
      </c>
      <c r="F49" s="3">
        <f t="shared" si="30"/>
        <v>3.6</v>
      </c>
      <c r="G49" s="3">
        <f t="shared" si="30"/>
        <v>3.8571428571428577</v>
      </c>
      <c r="H49" s="3">
        <f t="shared" si="30"/>
        <v>4.1142857142857148</v>
      </c>
      <c r="I49" s="3">
        <f t="shared" si="30"/>
        <v>4.3714285714285719</v>
      </c>
      <c r="J49" s="3">
        <f t="shared" si="30"/>
        <v>4.628571428571429</v>
      </c>
      <c r="K49" s="3">
        <f t="shared" si="30"/>
        <v>4.8857142857142861</v>
      </c>
      <c r="L49" s="3">
        <f t="shared" si="30"/>
        <v>5.1428571428571432</v>
      </c>
      <c r="M49" s="3">
        <f t="shared" si="30"/>
        <v>5.4</v>
      </c>
      <c r="N49" s="3"/>
      <c r="O49" s="3"/>
      <c r="P49" s="3"/>
    </row>
    <row r="50" spans="2:16" x14ac:dyDescent="0.3">
      <c r="B50" s="6">
        <v>65</v>
      </c>
      <c r="C50" s="3">
        <f t="shared" si="12"/>
        <v>3.2000000000000006</v>
      </c>
      <c r="D50" s="3">
        <f>(D23-$C$23)/($B$23/3.6)</f>
        <v>3.4769230769230801</v>
      </c>
      <c r="E50" s="3">
        <f t="shared" ref="E50:M50" si="31">(E23-$C$23)/($B$23/3.6)</f>
        <v>3.7538461538461569</v>
      </c>
      <c r="F50" s="3">
        <f t="shared" si="31"/>
        <v>4.0307692307692342</v>
      </c>
      <c r="G50" s="3">
        <f t="shared" si="31"/>
        <v>4.307692307692311</v>
      </c>
      <c r="H50" s="3">
        <f t="shared" si="31"/>
        <v>4.5846153846153879</v>
      </c>
      <c r="I50" s="3">
        <f t="shared" si="31"/>
        <v>4.8615384615384647</v>
      </c>
      <c r="J50" s="3">
        <f t="shared" si="31"/>
        <v>5.1384615384615415</v>
      </c>
      <c r="K50" s="3">
        <f t="shared" si="31"/>
        <v>5.4153846153846183</v>
      </c>
      <c r="L50" s="3">
        <f t="shared" si="31"/>
        <v>5.6923076923076961</v>
      </c>
      <c r="M50" s="3">
        <f t="shared" si="31"/>
        <v>5.9692307692307729</v>
      </c>
      <c r="N50" s="3"/>
      <c r="O50" s="3"/>
      <c r="P50" s="3"/>
    </row>
    <row r="51" spans="2:16" x14ac:dyDescent="0.3">
      <c r="B51" s="6">
        <v>60</v>
      </c>
      <c r="C51" s="3">
        <f t="shared" si="12"/>
        <v>3.6333333333333333</v>
      </c>
      <c r="D51" s="3">
        <f>(D24-$C$24)/($B$24/3.6)</f>
        <v>3.9333333333333322</v>
      </c>
      <c r="E51" s="3">
        <f t="shared" ref="E51:M51" si="32">(E24-$C$24)/($B$24/3.6)</f>
        <v>4.2333333333333325</v>
      </c>
      <c r="F51" s="3">
        <f t="shared" si="32"/>
        <v>4.5333333333333323</v>
      </c>
      <c r="G51" s="3">
        <f t="shared" si="32"/>
        <v>4.8333333333333321</v>
      </c>
      <c r="H51" s="3">
        <f t="shared" si="32"/>
        <v>5.133333333333332</v>
      </c>
      <c r="I51" s="3">
        <f t="shared" si="32"/>
        <v>5.4333333333333318</v>
      </c>
      <c r="J51" s="3">
        <f t="shared" si="32"/>
        <v>5.7333333333333325</v>
      </c>
      <c r="K51" s="3">
        <f t="shared" si="32"/>
        <v>6.0333333333333323</v>
      </c>
      <c r="L51" s="3">
        <f t="shared" si="32"/>
        <v>6.3333333333333321</v>
      </c>
      <c r="M51" s="3">
        <f t="shared" si="32"/>
        <v>6.633333333333332</v>
      </c>
      <c r="N51" s="3"/>
      <c r="O51" s="3"/>
      <c r="P51" s="3"/>
    </row>
    <row r="52" spans="2:16" x14ac:dyDescent="0.3">
      <c r="B52" s="6">
        <v>55</v>
      </c>
      <c r="C52" s="3">
        <f t="shared" si="12"/>
        <v>4.1454545454545464</v>
      </c>
      <c r="D52" s="3">
        <f>(D25-$C$25)/($B$25/3.6)</f>
        <v>4.4727272727272753</v>
      </c>
      <c r="E52" s="3">
        <f t="shared" ref="E52:M52" si="33">(E25-$C$25)/($B$25/3.6)</f>
        <v>4.8000000000000025</v>
      </c>
      <c r="F52" s="3">
        <f t="shared" si="33"/>
        <v>5.1272727272727296</v>
      </c>
      <c r="G52" s="3">
        <f t="shared" si="33"/>
        <v>5.4545454545454577</v>
      </c>
      <c r="H52" s="3">
        <f t="shared" si="33"/>
        <v>5.7818181818181849</v>
      </c>
      <c r="I52" s="3">
        <f t="shared" si="33"/>
        <v>6.109090909090912</v>
      </c>
      <c r="J52" s="3">
        <f t="shared" si="33"/>
        <v>6.4363636363636392</v>
      </c>
      <c r="K52" s="3">
        <f t="shared" si="33"/>
        <v>6.7636363636363663</v>
      </c>
      <c r="L52" s="3">
        <f t="shared" si="33"/>
        <v>7.0909090909090935</v>
      </c>
      <c r="M52" s="3">
        <f t="shared" si="33"/>
        <v>7.4181818181818215</v>
      </c>
      <c r="N52" s="3"/>
      <c r="O52" s="3"/>
      <c r="P52" s="3"/>
    </row>
    <row r="53" spans="2:16" x14ac:dyDescent="0.3">
      <c r="B53" s="6">
        <v>50</v>
      </c>
      <c r="C53" s="3">
        <f t="shared" si="12"/>
        <v>4.76</v>
      </c>
      <c r="D53" s="3">
        <f>(D26-$C$26)/($B$26/3.6)</f>
        <v>5.1199999999999983</v>
      </c>
      <c r="E53" s="3">
        <f t="shared" ref="E53:M53" si="34">(E26-$C$26)/($B$26/3.6)</f>
        <v>5.4799999999999978</v>
      </c>
      <c r="F53" s="3">
        <f t="shared" si="34"/>
        <v>5.8399999999999981</v>
      </c>
      <c r="G53" s="3">
        <f t="shared" si="34"/>
        <v>6.1999999999999984</v>
      </c>
      <c r="H53" s="3">
        <f t="shared" si="34"/>
        <v>6.5599999999999978</v>
      </c>
      <c r="I53" s="3">
        <f t="shared" si="34"/>
        <v>6.9199999999999982</v>
      </c>
      <c r="J53" s="3">
        <f t="shared" si="34"/>
        <v>7.2799999999999976</v>
      </c>
      <c r="K53" s="3">
        <f t="shared" si="34"/>
        <v>7.6399999999999979</v>
      </c>
      <c r="L53" s="3">
        <f t="shared" si="34"/>
        <v>7.9999999999999982</v>
      </c>
      <c r="M53" s="3">
        <f t="shared" si="34"/>
        <v>8.3599999999999977</v>
      </c>
      <c r="N53" s="3"/>
      <c r="O53" s="3"/>
      <c r="P53" s="3"/>
    </row>
    <row r="54" spans="2:16" x14ac:dyDescent="0.3">
      <c r="B54" s="6">
        <v>45</v>
      </c>
      <c r="C54" s="3">
        <f t="shared" si="12"/>
        <v>5.5111111111111111</v>
      </c>
      <c r="D54" s="3">
        <f>(D27-$C$27)/($B$27/3.6)</f>
        <v>5.9111111111111132</v>
      </c>
      <c r="E54" s="3">
        <f t="shared" ref="E54:M54" si="35">(E27-$C$27)/($B$27/3.6)</f>
        <v>6.3111111111111136</v>
      </c>
      <c r="F54" s="3">
        <f t="shared" si="35"/>
        <v>6.711111111111113</v>
      </c>
      <c r="G54" s="3">
        <f t="shared" si="35"/>
        <v>7.1111111111111134</v>
      </c>
      <c r="H54" s="3">
        <f t="shared" si="35"/>
        <v>7.5111111111111128</v>
      </c>
      <c r="I54" s="3">
        <f t="shared" si="35"/>
        <v>7.9111111111111132</v>
      </c>
      <c r="J54" s="3">
        <f t="shared" si="35"/>
        <v>8.3111111111111136</v>
      </c>
      <c r="K54" s="3">
        <f t="shared" si="35"/>
        <v>8.7111111111111139</v>
      </c>
      <c r="L54" s="3">
        <f t="shared" si="35"/>
        <v>9.1111111111111125</v>
      </c>
      <c r="M54" s="3">
        <f t="shared" si="35"/>
        <v>9.5111111111111128</v>
      </c>
      <c r="N54" s="3"/>
      <c r="O54" s="3"/>
      <c r="P54" s="3"/>
    </row>
    <row r="55" spans="2:16" x14ac:dyDescent="0.3">
      <c r="B55" s="6">
        <v>40</v>
      </c>
      <c r="C55" s="3">
        <f t="shared" si="12"/>
        <v>6.4500000000000011</v>
      </c>
      <c r="D55" s="3">
        <f>(D28-$C$28)/($B$28/3.6)</f>
        <v>6.8999999999999968</v>
      </c>
      <c r="E55" s="3">
        <f t="shared" ref="E55:L55" si="36">(E28-$C$28)/($B$28/3.6)</f>
        <v>7.349999999999997</v>
      </c>
      <c r="F55" s="3">
        <f t="shared" si="36"/>
        <v>7.7999999999999972</v>
      </c>
      <c r="G55" s="3">
        <f t="shared" si="36"/>
        <v>8.2499999999999964</v>
      </c>
      <c r="H55" s="3">
        <f t="shared" si="36"/>
        <v>8.6999999999999975</v>
      </c>
      <c r="I55" s="3">
        <f t="shared" si="36"/>
        <v>9.1499999999999968</v>
      </c>
      <c r="J55" s="3">
        <f t="shared" si="36"/>
        <v>9.5999999999999961</v>
      </c>
      <c r="K55" s="3">
        <f t="shared" si="36"/>
        <v>10.049999999999997</v>
      </c>
      <c r="L55" s="3">
        <f t="shared" si="36"/>
        <v>10.499999999999996</v>
      </c>
      <c r="M55" s="3">
        <f>(M28-$C$28)/($B$28/3.6)</f>
        <v>10.949999999999998</v>
      </c>
      <c r="N55" s="3"/>
      <c r="O55" s="3"/>
      <c r="P55" s="3"/>
    </row>
  </sheetData>
  <conditionalFormatting sqref="D25:W28 D22:P24 D4:N21">
    <cfRule type="cellIs" dxfId="124" priority="310" operator="greaterThan">
      <formula>$C$4</formula>
    </cfRule>
  </conditionalFormatting>
  <conditionalFormatting sqref="D52:W55 D31:P51">
    <cfRule type="cellIs" dxfId="123" priority="309" operator="greaterThan">
      <formula>5</formula>
    </cfRule>
    <cfRule type="cellIs" dxfId="122" priority="308" operator="greaterThan">
      <formula>2</formula>
    </cfRule>
    <cfRule type="cellIs" dxfId="121" priority="307" operator="greaterThan">
      <formula>5</formula>
    </cfRule>
    <cfRule type="cellIs" dxfId="120" priority="306" operator="greaterThan">
      <formula>10</formula>
    </cfRule>
  </conditionalFormatting>
  <conditionalFormatting sqref="S4:S11 S22:S24">
    <cfRule type="cellIs" dxfId="119" priority="299" operator="greaterThan">
      <formula>$C$4</formula>
    </cfRule>
    <cfRule type="cellIs" dxfId="118" priority="298" operator="greaterThan">
      <formula>$R$4</formula>
    </cfRule>
  </conditionalFormatting>
  <conditionalFormatting sqref="T4:T11 T22:T24">
    <cfRule type="cellIs" dxfId="117" priority="297" operator="greaterThan">
      <formula>$C$4</formula>
    </cfRule>
  </conditionalFormatting>
  <conditionalFormatting sqref="U4:U11 U22:U24">
    <cfRule type="cellIs" dxfId="116" priority="296" operator="greaterThan">
      <formula>$C$4</formula>
    </cfRule>
  </conditionalFormatting>
  <conditionalFormatting sqref="V4:V11 V22:V24">
    <cfRule type="cellIs" dxfId="115" priority="295" operator="greaterThan">
      <formula>$C$4</formula>
    </cfRule>
  </conditionalFormatting>
  <conditionalFormatting sqref="W4:W11 W22:W24">
    <cfRule type="cellIs" dxfId="114" priority="294" operator="greaterThan">
      <formula>$C$4</formula>
    </cfRule>
  </conditionalFormatting>
  <conditionalFormatting sqref="X4:X11 X22:X24">
    <cfRule type="cellIs" dxfId="113" priority="293" operator="greaterThan">
      <formula>$C$4</formula>
    </cfRule>
  </conditionalFormatting>
  <conditionalFormatting sqref="Y4:Y11 Y22:Y24">
    <cfRule type="cellIs" dxfId="112" priority="292" operator="greaterThan">
      <formula>$C$4</formula>
    </cfRule>
  </conditionalFormatting>
  <conditionalFormatting sqref="Z4:Z11 Z22:Z24">
    <cfRule type="cellIs" dxfId="111" priority="291" operator="greaterThan">
      <formula>$C$4</formula>
    </cfRule>
  </conditionalFormatting>
  <conditionalFormatting sqref="AA4:AA11 AA22:AA24">
    <cfRule type="cellIs" dxfId="110" priority="290" operator="greaterThan">
      <formula>$C$4</formula>
    </cfRule>
  </conditionalFormatting>
  <conditionalFormatting sqref="AB4:AB11 AB22:AB24">
    <cfRule type="cellIs" dxfId="109" priority="289" operator="greaterThan">
      <formula>$C$4</formula>
    </cfRule>
  </conditionalFormatting>
  <conditionalFormatting sqref="S4:AB11 S22:AB24">
    <cfRule type="cellIs" dxfId="108" priority="288" operator="greaterThan">
      <formula>$R$4</formula>
    </cfRule>
  </conditionalFormatting>
  <conditionalFormatting sqref="AC31:AC51">
    <cfRule type="cellIs" dxfId="107" priority="284" operator="greaterThan">
      <formula>10</formula>
    </cfRule>
    <cfRule type="cellIs" dxfId="106" priority="285" operator="greaterThan">
      <formula>5</formula>
    </cfRule>
    <cfRule type="cellIs" dxfId="105" priority="286" operator="greaterThan">
      <formula>2</formula>
    </cfRule>
    <cfRule type="cellIs" dxfId="104" priority="287" operator="greaterThan">
      <formula>5</formula>
    </cfRule>
  </conditionalFormatting>
  <conditionalFormatting sqref="S31:AB51">
    <cfRule type="cellIs" dxfId="103" priority="280" operator="greaterThan">
      <formula>10</formula>
    </cfRule>
    <cfRule type="cellIs" dxfId="102" priority="281" operator="greaterThan">
      <formula>5</formula>
    </cfRule>
    <cfRule type="cellIs" dxfId="101" priority="282" operator="greaterThan">
      <formula>2</formula>
    </cfRule>
    <cfRule type="cellIs" dxfId="100" priority="283" operator="greaterThan">
      <formula>5</formula>
    </cfRule>
  </conditionalFormatting>
  <conditionalFormatting sqref="AH4:AH20">
    <cfRule type="cellIs" dxfId="99" priority="260" operator="greaterThan">
      <formula>$R$4</formula>
    </cfRule>
    <cfRule type="cellIs" dxfId="98" priority="261" operator="greaterThan">
      <formula>$C$4</formula>
    </cfRule>
  </conditionalFormatting>
  <conditionalFormatting sqref="AI4:AI20">
    <cfRule type="cellIs" dxfId="97" priority="259" operator="greaterThan">
      <formula>$C$4</formula>
    </cfRule>
  </conditionalFormatting>
  <conditionalFormatting sqref="AJ4:AJ20">
    <cfRule type="cellIs" dxfId="96" priority="258" operator="greaterThan">
      <formula>$C$4</formula>
    </cfRule>
  </conditionalFormatting>
  <conditionalFormatting sqref="AK4:AK20">
    <cfRule type="cellIs" dxfId="95" priority="257" operator="greaterThan">
      <formula>$C$4</formula>
    </cfRule>
  </conditionalFormatting>
  <conditionalFormatting sqref="AL4:AL20">
    <cfRule type="cellIs" dxfId="94" priority="256" operator="greaterThan">
      <formula>$C$4</formula>
    </cfRule>
  </conditionalFormatting>
  <conditionalFormatting sqref="AM4:AM20">
    <cfRule type="cellIs" dxfId="93" priority="255" operator="greaterThan">
      <formula>$C$4</formula>
    </cfRule>
  </conditionalFormatting>
  <conditionalFormatting sqref="AN4:AN20">
    <cfRule type="cellIs" dxfId="92" priority="254" operator="greaterThan">
      <formula>$C$4</formula>
    </cfRule>
  </conditionalFormatting>
  <conditionalFormatting sqref="AO4:AO20">
    <cfRule type="cellIs" dxfId="91" priority="253" operator="greaterThan">
      <formula>$C$4</formula>
    </cfRule>
  </conditionalFormatting>
  <conditionalFormatting sqref="AP4:AP20">
    <cfRule type="cellIs" dxfId="90" priority="252" operator="greaterThan">
      <formula>$C$4</formula>
    </cfRule>
  </conditionalFormatting>
  <conditionalFormatting sqref="AQ4:AQ20">
    <cfRule type="cellIs" dxfId="89" priority="251" operator="greaterThan">
      <formula>$C$4</formula>
    </cfRule>
  </conditionalFormatting>
  <conditionalFormatting sqref="AH4:AQ20">
    <cfRule type="cellIs" dxfId="88" priority="250" operator="greaterThan">
      <formula>$R$4</formula>
    </cfRule>
    <cfRule type="cellIs" dxfId="87" priority="249" operator="greaterThan">
      <formula>$AG$4</formula>
    </cfRule>
  </conditionalFormatting>
  <conditionalFormatting sqref="AR31:AR47">
    <cfRule type="cellIs" dxfId="86" priority="245" operator="greaterThan">
      <formula>10</formula>
    </cfRule>
    <cfRule type="cellIs" dxfId="85" priority="246" operator="greaterThan">
      <formula>5</formula>
    </cfRule>
    <cfRule type="cellIs" dxfId="84" priority="247" operator="greaterThan">
      <formula>2</formula>
    </cfRule>
    <cfRule type="cellIs" dxfId="83" priority="248" operator="greaterThan">
      <formula>5</formula>
    </cfRule>
  </conditionalFormatting>
  <conditionalFormatting sqref="AH31:AQ47">
    <cfRule type="cellIs" dxfId="82" priority="241" operator="greaterThan">
      <formula>10</formula>
    </cfRule>
    <cfRule type="cellIs" dxfId="81" priority="242" operator="greaterThan">
      <formula>5</formula>
    </cfRule>
    <cfRule type="cellIs" dxfId="80" priority="243" operator="greaterThan">
      <formula>2</formula>
    </cfRule>
    <cfRule type="cellIs" dxfId="79" priority="244" operator="greaterThan">
      <formula>5</formula>
    </cfRule>
  </conditionalFormatting>
  <conditionalFormatting sqref="AW4:AW16">
    <cfRule type="cellIs" dxfId="78" priority="220" operator="greaterThan">
      <formula>$R$4</formula>
    </cfRule>
    <cfRule type="cellIs" dxfId="77" priority="221" operator="greaterThan">
      <formula>$C$4</formula>
    </cfRule>
  </conditionalFormatting>
  <conditionalFormatting sqref="AX4:AX16">
    <cfRule type="cellIs" dxfId="76" priority="219" operator="greaterThan">
      <formula>$C$4</formula>
    </cfRule>
  </conditionalFormatting>
  <conditionalFormatting sqref="AY4:AY16">
    <cfRule type="cellIs" dxfId="75" priority="218" operator="greaterThan">
      <formula>$C$4</formula>
    </cfRule>
  </conditionalFormatting>
  <conditionalFormatting sqref="AZ4:AZ16">
    <cfRule type="cellIs" dxfId="74" priority="217" operator="greaterThan">
      <formula>$C$4</formula>
    </cfRule>
  </conditionalFormatting>
  <conditionalFormatting sqref="BA4:BA16">
    <cfRule type="cellIs" dxfId="73" priority="216" operator="greaterThan">
      <formula>$C$4</formula>
    </cfRule>
  </conditionalFormatting>
  <conditionalFormatting sqref="BB4:BB16">
    <cfRule type="cellIs" dxfId="72" priority="215" operator="greaterThan">
      <formula>$C$4</formula>
    </cfRule>
  </conditionalFormatting>
  <conditionalFormatting sqref="BC4:BC16">
    <cfRule type="cellIs" dxfId="71" priority="214" operator="greaterThan">
      <formula>$C$4</formula>
    </cfRule>
  </conditionalFormatting>
  <conditionalFormatting sqref="BD4:BD16">
    <cfRule type="cellIs" dxfId="70" priority="213" operator="greaterThan">
      <formula>$C$4</formula>
    </cfRule>
  </conditionalFormatting>
  <conditionalFormatting sqref="BE4:BE16">
    <cfRule type="cellIs" dxfId="69" priority="212" operator="greaterThan">
      <formula>$C$4</formula>
    </cfRule>
  </conditionalFormatting>
  <conditionalFormatting sqref="BF4:BF16">
    <cfRule type="cellIs" dxfId="68" priority="211" operator="greaterThan">
      <formula>$C$4</formula>
    </cfRule>
  </conditionalFormatting>
  <conditionalFormatting sqref="AW4:BF16">
    <cfRule type="cellIs" dxfId="67" priority="209" operator="greaterThan">
      <formula>$AG$4</formula>
    </cfRule>
    <cfRule type="cellIs" dxfId="66" priority="210" operator="greaterThan">
      <formula>$R$4</formula>
    </cfRule>
  </conditionalFormatting>
  <conditionalFormatting sqref="AW31:BF43">
    <cfRule type="cellIs" dxfId="65" priority="205" operator="greaterThan">
      <formula>10</formula>
    </cfRule>
    <cfRule type="cellIs" dxfId="64" priority="206" operator="greaterThan">
      <formula>5</formula>
    </cfRule>
    <cfRule type="cellIs" dxfId="63" priority="207" operator="greaterThan">
      <formula>2</formula>
    </cfRule>
    <cfRule type="cellIs" dxfId="62" priority="208" operator="greaterThan">
      <formula>5</formula>
    </cfRule>
  </conditionalFormatting>
  <conditionalFormatting sqref="BL4:BL12">
    <cfRule type="cellIs" dxfId="61" priority="179" operator="greaterThan">
      <formula>$R$4</formula>
    </cfRule>
    <cfRule type="cellIs" dxfId="60" priority="180" operator="greaterThan">
      <formula>$C$4</formula>
    </cfRule>
  </conditionalFormatting>
  <conditionalFormatting sqref="BM4:BM12">
    <cfRule type="cellIs" dxfId="59" priority="178" operator="greaterThan">
      <formula>$C$4</formula>
    </cfRule>
  </conditionalFormatting>
  <conditionalFormatting sqref="BN4:BN12">
    <cfRule type="cellIs" dxfId="58" priority="177" operator="greaterThan">
      <formula>$C$4</formula>
    </cfRule>
  </conditionalFormatting>
  <conditionalFormatting sqref="BO4:BO12">
    <cfRule type="cellIs" dxfId="57" priority="176" operator="greaterThan">
      <formula>$C$4</formula>
    </cfRule>
  </conditionalFormatting>
  <conditionalFormatting sqref="BP4:BP12">
    <cfRule type="cellIs" dxfId="56" priority="175" operator="greaterThan">
      <formula>$C$4</formula>
    </cfRule>
  </conditionalFormatting>
  <conditionalFormatting sqref="BQ4:BQ12">
    <cfRule type="cellIs" dxfId="55" priority="174" operator="greaterThan">
      <formula>$C$4</formula>
    </cfRule>
  </conditionalFormatting>
  <conditionalFormatting sqref="BR4:BR12">
    <cfRule type="cellIs" dxfId="54" priority="173" operator="greaterThan">
      <formula>$C$4</formula>
    </cfRule>
  </conditionalFormatting>
  <conditionalFormatting sqref="BS4:BS12">
    <cfRule type="cellIs" dxfId="53" priority="172" operator="greaterThan">
      <formula>$C$4</formula>
    </cfRule>
  </conditionalFormatting>
  <conditionalFormatting sqref="BT4:BT12">
    <cfRule type="cellIs" dxfId="52" priority="171" operator="greaterThan">
      <formula>$C$4</formula>
    </cfRule>
  </conditionalFormatting>
  <conditionalFormatting sqref="BU4:BU12">
    <cfRule type="cellIs" dxfId="51" priority="170" operator="greaterThan">
      <formula>$C$4</formula>
    </cfRule>
  </conditionalFormatting>
  <conditionalFormatting sqref="BL4:BU12">
    <cfRule type="cellIs" dxfId="50" priority="168" operator="greaterThan">
      <formula>$AG$4</formula>
    </cfRule>
    <cfRule type="cellIs" dxfId="49" priority="169" operator="greaterThan">
      <formula>$R$4</formula>
    </cfRule>
    <cfRule type="cellIs" dxfId="48" priority="130" operator="greaterThan">
      <formula>$BK$4</formula>
    </cfRule>
  </conditionalFormatting>
  <conditionalFormatting sqref="BL31:BU39">
    <cfRule type="cellIs" dxfId="47" priority="164" operator="greaterThan">
      <formula>10</formula>
    </cfRule>
    <cfRule type="cellIs" dxfId="46" priority="165" operator="greaterThan">
      <formula>5</formula>
    </cfRule>
    <cfRule type="cellIs" dxfId="45" priority="166" operator="greaterThan">
      <formula>2</formula>
    </cfRule>
    <cfRule type="cellIs" dxfId="44" priority="167" operator="greaterThan">
      <formula>5</formula>
    </cfRule>
  </conditionalFormatting>
  <conditionalFormatting sqref="CA4:CA8">
    <cfRule type="cellIs" dxfId="43" priority="143" operator="greaterThan">
      <formula>$R$4</formula>
    </cfRule>
    <cfRule type="cellIs" dxfId="42" priority="144" operator="greaterThan">
      <formula>$C$4</formula>
    </cfRule>
  </conditionalFormatting>
  <conditionalFormatting sqref="CB4:CB8">
    <cfRule type="cellIs" dxfId="41" priority="142" operator="greaterThan">
      <formula>$C$4</formula>
    </cfRule>
  </conditionalFormatting>
  <conditionalFormatting sqref="CC4:CC8">
    <cfRule type="cellIs" dxfId="40" priority="141" operator="greaterThan">
      <formula>$C$4</formula>
    </cfRule>
  </conditionalFormatting>
  <conditionalFormatting sqref="CD4:CD8">
    <cfRule type="cellIs" dxfId="39" priority="140" operator="greaterThan">
      <formula>$C$4</formula>
    </cfRule>
  </conditionalFormatting>
  <conditionalFormatting sqref="CE4:CE8">
    <cfRule type="cellIs" dxfId="38" priority="139" operator="greaterThan">
      <formula>$C$4</formula>
    </cfRule>
  </conditionalFormatting>
  <conditionalFormatting sqref="CF4:CF8">
    <cfRule type="cellIs" dxfId="37" priority="138" operator="greaterThan">
      <formula>$C$4</formula>
    </cfRule>
  </conditionalFormatting>
  <conditionalFormatting sqref="CG4:CG8">
    <cfRule type="cellIs" dxfId="36" priority="137" operator="greaterThan">
      <formula>$C$4</formula>
    </cfRule>
  </conditionalFormatting>
  <conditionalFormatting sqref="CH4:CH8">
    <cfRule type="cellIs" dxfId="35" priority="136" operator="greaterThan">
      <formula>$C$4</formula>
    </cfRule>
  </conditionalFormatting>
  <conditionalFormatting sqref="CI4:CI8">
    <cfRule type="cellIs" dxfId="34" priority="135" operator="greaterThan">
      <formula>$C$4</formula>
    </cfRule>
  </conditionalFormatting>
  <conditionalFormatting sqref="CJ4:CJ8">
    <cfRule type="cellIs" dxfId="33" priority="134" operator="greaterThan">
      <formula>$C$4</formula>
    </cfRule>
  </conditionalFormatting>
  <conditionalFormatting sqref="CA4:CJ8">
    <cfRule type="cellIs" dxfId="32" priority="132" operator="greaterThan">
      <formula>$AG$4</formula>
    </cfRule>
    <cfRule type="cellIs" dxfId="31" priority="133" operator="greaterThan">
      <formula>$R$4</formula>
    </cfRule>
    <cfRule type="cellIs" dxfId="30" priority="129" operator="greaterThan">
      <formula>$BZ$4</formula>
    </cfRule>
  </conditionalFormatting>
  <conditionalFormatting sqref="AW4:BF4">
    <cfRule type="cellIs" dxfId="29" priority="131" operator="greaterThan">
      <formula>$AV$4</formula>
    </cfRule>
  </conditionalFormatting>
  <conditionalFormatting sqref="CA31:CJ35">
    <cfRule type="cellIs" dxfId="28" priority="125" operator="greaterThan">
      <formula>10</formula>
    </cfRule>
    <cfRule type="cellIs" dxfId="27" priority="126" operator="greaterThan">
      <formula>5</formula>
    </cfRule>
    <cfRule type="cellIs" dxfId="26" priority="127" operator="greaterThan">
      <formula>2</formula>
    </cfRule>
    <cfRule type="cellIs" dxfId="25" priority="128" operator="greaterThan">
      <formula>5</formula>
    </cfRule>
  </conditionalFormatting>
  <conditionalFormatting sqref="C31:M55">
    <cfRule type="cellIs" dxfId="24" priority="118" operator="greaterThan">
      <formula>2</formula>
    </cfRule>
    <cfRule type="cellIs" dxfId="23" priority="117" operator="greaterThan">
      <formula>2</formula>
    </cfRule>
    <cfRule type="cellIs" dxfId="22" priority="116" operator="greaterThan">
      <formula>5</formula>
    </cfRule>
    <cfRule type="cellIs" dxfId="21" priority="115" operator="greaterThan">
      <formula>10</formula>
    </cfRule>
  </conditionalFormatting>
  <conditionalFormatting sqref="R32:R51">
    <cfRule type="cellIs" dxfId="20" priority="111" operator="greaterThan">
      <formula>10</formula>
    </cfRule>
    <cfRule type="cellIs" dxfId="19" priority="112" operator="greaterThan">
      <formula>5</formula>
    </cfRule>
    <cfRule type="cellIs" dxfId="18" priority="113" operator="greaterThan">
      <formula>2</formula>
    </cfRule>
    <cfRule type="cellIs" dxfId="17" priority="114" operator="greaterThan">
      <formula>2</formula>
    </cfRule>
  </conditionalFormatting>
  <conditionalFormatting sqref="AG32:AG47">
    <cfRule type="cellIs" dxfId="16" priority="107" operator="greaterThan">
      <formula>10</formula>
    </cfRule>
    <cfRule type="cellIs" dxfId="15" priority="108" operator="greaterThan">
      <formula>5</formula>
    </cfRule>
    <cfRule type="cellIs" dxfId="14" priority="109" operator="greaterThan">
      <formula>2</formula>
    </cfRule>
    <cfRule type="cellIs" dxfId="13" priority="110" operator="greaterThan">
      <formula>2</formula>
    </cfRule>
  </conditionalFormatting>
  <conditionalFormatting sqref="AV32:AV43">
    <cfRule type="cellIs" dxfId="12" priority="103" operator="greaterThan">
      <formula>10</formula>
    </cfRule>
    <cfRule type="cellIs" dxfId="11" priority="104" operator="greaterThan">
      <formula>5</formula>
    </cfRule>
    <cfRule type="cellIs" dxfId="10" priority="105" operator="greaterThan">
      <formula>2</formula>
    </cfRule>
    <cfRule type="cellIs" dxfId="9" priority="106" operator="greaterThan">
      <formula>2</formula>
    </cfRule>
  </conditionalFormatting>
  <conditionalFormatting sqref="BK32:BK39">
    <cfRule type="cellIs" dxfId="8" priority="99" operator="greaterThan">
      <formula>10</formula>
    </cfRule>
    <cfRule type="cellIs" dxfId="7" priority="100" operator="greaterThan">
      <formula>5</formula>
    </cfRule>
    <cfRule type="cellIs" dxfId="6" priority="101" operator="greaterThan">
      <formula>2</formula>
    </cfRule>
    <cfRule type="cellIs" dxfId="5" priority="102" operator="greaterThan">
      <formula>2</formula>
    </cfRule>
  </conditionalFormatting>
  <conditionalFormatting sqref="BZ32:BZ35">
    <cfRule type="cellIs" dxfId="4" priority="95" operator="greaterThan">
      <formula>10</formula>
    </cfRule>
    <cfRule type="cellIs" dxfId="3" priority="96" operator="greaterThan">
      <formula>5</formula>
    </cfRule>
    <cfRule type="cellIs" dxfId="2" priority="97" operator="greaterThan">
      <formula>2</formula>
    </cfRule>
    <cfRule type="cellIs" dxfId="1" priority="98" operator="greaterThan">
      <formula>2</formula>
    </cfRule>
  </conditionalFormatting>
  <conditionalFormatting sqref="O15:AC21">
    <cfRule type="cellIs" dxfId="0" priority="9" operator="greaterThan">
      <formula>$C$4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tL</vt:lpstr>
      <vt:lpstr>Vtrack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2017-05-28T20:31:11Z</dcterms:modified>
</cp:coreProperties>
</file>