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8195" windowHeight="8220"/>
  </bookViews>
  <sheets>
    <sheet name="Výpočet rychlosti plynů" sheetId="1" r:id="rId1"/>
    <sheet name="Kinematika zdvihátka" sheetId="2" r:id="rId2"/>
    <sheet name="Výpočet setrvačných sil" sheetId="3" r:id="rId3"/>
    <sheet name="Výpočet parametrů pružiny" sheetId="4" r:id="rId4"/>
  </sheets>
  <calcPr calcId="125725"/>
</workbook>
</file>

<file path=xl/calcChain.xml><?xml version="1.0" encoding="utf-8"?>
<calcChain xmlns="http://schemas.openxmlformats.org/spreadsheetml/2006/main">
  <c r="P49" i="4"/>
  <c r="P38"/>
  <c r="P62"/>
  <c r="P57"/>
  <c r="P55"/>
  <c r="P44"/>
  <c r="P42"/>
  <c r="P43" i="3"/>
  <c r="P50" s="1"/>
  <c r="P42"/>
  <c r="P49" s="1"/>
  <c r="P49" i="2"/>
  <c r="P52" s="1"/>
  <c r="P43"/>
  <c r="P42"/>
  <c r="P41"/>
  <c r="P33" i="1"/>
  <c r="P43"/>
  <c r="P42"/>
  <c r="P53" i="2" l="1"/>
  <c r="P51"/>
  <c r="P46" i="1"/>
  <c r="P49"/>
</calcChain>
</file>

<file path=xl/sharedStrings.xml><?xml version="1.0" encoding="utf-8"?>
<sst xmlns="http://schemas.openxmlformats.org/spreadsheetml/2006/main" count="110" uniqueCount="104">
  <si>
    <r>
      <t>Plocha pístu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</si>
  <si>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>Střední pístová rychlost [m.s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</si>
  <si>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>Počet stejnojmenných ventilů</t>
  </si>
  <si>
    <t>1) Stanovení objemu plynů, které projdou průtočným průřezem za jednotku času:</t>
  </si>
  <si>
    <r>
      <t>Průměr hrdla kanálu d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</si>
  <si>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Průměr dříku ventilu d</t>
    </r>
    <r>
      <rPr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</si>
  <si>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Průtočná plocha v hrdle kanálu S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 xml:space="preserve">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</si>
  <si>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>Průměr ventilu d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</si>
  <si>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Zdvih ventilu h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</si>
  <si>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 xml:space="preserve">Úhel ventilového sedla </t>
    </r>
    <r>
      <rPr>
        <sz val="11"/>
        <color theme="1"/>
        <rFont val="Calibri"/>
        <family val="2"/>
        <charset val="238"/>
      </rPr>
      <t>γ</t>
    </r>
    <r>
      <rPr>
        <sz val="11"/>
        <color theme="1"/>
        <rFont val="Calibri"/>
        <family val="2"/>
        <charset val="238"/>
        <scheme val="minor"/>
      </rPr>
      <t xml:space="preserve"> [</t>
    </r>
    <r>
      <rPr>
        <sz val="11"/>
        <color theme="1"/>
        <rFont val="Calibri"/>
        <family val="2"/>
        <charset val="238"/>
      </rPr>
      <t>°</t>
    </r>
    <r>
      <rPr>
        <sz val="11"/>
        <color theme="1"/>
        <rFont val="Calibri"/>
        <family val="2"/>
        <charset val="238"/>
        <scheme val="minor"/>
      </rPr>
      <t>]</t>
    </r>
  </si>
  <si>
    <t>2) Stanovení průtočných ploch v hrdle kanálu a v sedle ventilu:</t>
  </si>
  <si>
    <r>
      <t>Průtočná plocha v sedle ventilu S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</si>
  <si>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>Rychlost proudění v hrdle V</t>
    </r>
    <r>
      <rPr>
        <vertAlign val="subscript"/>
        <sz val="11"/>
        <color theme="1"/>
        <rFont val="Calibri"/>
        <family val="2"/>
        <charset val="238"/>
        <scheme val="minor"/>
      </rPr>
      <t>I</t>
    </r>
    <r>
      <rPr>
        <sz val="11"/>
        <color theme="1"/>
        <rFont val="Calibri"/>
        <family val="2"/>
        <charset val="238"/>
        <scheme val="minor"/>
      </rPr>
      <t xml:space="preserve"> [m.s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</si>
  <si>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Rychlost proudění v sedle V</t>
    </r>
    <r>
      <rPr>
        <vertAlign val="subscript"/>
        <sz val="11"/>
        <color theme="1"/>
        <rFont val="Calibri"/>
        <family val="2"/>
        <charset val="238"/>
        <scheme val="minor"/>
      </rPr>
      <t>II</t>
    </r>
    <r>
      <rPr>
        <sz val="11"/>
        <color theme="1"/>
        <rFont val="Calibri"/>
        <family val="2"/>
        <charset val="238"/>
        <scheme val="minor"/>
      </rPr>
      <t xml:space="preserve"> [m.s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</si>
  <si>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>3) Stanovení rychlosti proudění plynů v hrdle kanálu:</t>
  </si>
  <si>
    <t>4) Stanovení rychlosti proudění plynů v sedle ventilu při maximálním zdvihu ventilu:</t>
  </si>
  <si>
    <r>
      <t>Objem plynů za jednotku času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</si>
  <si>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>Obr. 4.1 Průřezy a hlavní rozměry v oblasti ventilu [4]</t>
  </si>
  <si>
    <t>1 - mezikruží průtočného průřezu v hrdle kanálu</t>
  </si>
  <si>
    <t>2 - průtočná plocha v sedle ventilu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</si>
  <si>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h</t>
    </r>
    <r>
      <rPr>
        <sz val="11"/>
        <color theme="1"/>
        <rFont val="Calibri"/>
        <family val="2"/>
        <charset val="238"/>
        <scheme val="minor"/>
      </rPr>
      <t xml:space="preserve"> - průměr hrdla kanálu</t>
    </r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</si>
  <si>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- průměr dříku ventilu</t>
    </r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</si>
  <si>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- průměr ventilu</t>
    </r>
  </si>
  <si>
    <r>
      <t>h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- zdvih ventilu</t>
    </r>
  </si>
  <si>
    <t>Výpočet kinematických veličin ventilového zdvihátka</t>
  </si>
  <si>
    <t>1) Kinematické veličiny plochého zdvihátka na boku harmonické vačky:</t>
  </si>
  <si>
    <r>
      <t xml:space="preserve">Úhlová rychlost otáčení vačkového hřídele </t>
    </r>
    <r>
      <rPr>
        <sz val="11"/>
        <color theme="1"/>
        <rFont val="Calibri"/>
        <family val="2"/>
        <charset val="238"/>
      </rPr>
      <t>ω</t>
    </r>
    <r>
      <rPr>
        <vertAlign val="subscript"/>
        <sz val="11"/>
        <color theme="1"/>
        <rFont val="Calibri"/>
        <family val="2"/>
        <charset val="238"/>
      </rPr>
      <t>VH</t>
    </r>
  </si>
  <si>
    <r>
      <t xml:space="preserve">Poloměr boku vačky </t>
    </r>
    <r>
      <rPr>
        <sz val="11"/>
        <color theme="1"/>
        <rFont val="Calibri"/>
        <family val="2"/>
        <charset val="238"/>
      </rPr>
      <t>ρ</t>
    </r>
    <r>
      <rPr>
        <vertAlign val="subscript"/>
        <sz val="11"/>
        <color theme="1"/>
        <rFont val="Calibri"/>
        <family val="2"/>
        <charset val="238"/>
      </rPr>
      <t>1</t>
    </r>
    <r>
      <rPr>
        <sz val="11"/>
        <color theme="1"/>
        <rFont val="Calibri"/>
        <family val="2"/>
        <charset val="238"/>
      </rPr>
      <t xml:space="preserve"> [m]</t>
    </r>
  </si>
  <si>
    <r>
      <t>Poloměr základní kružnice R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</si>
  <si>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 xml:space="preserve">Úhel otočení vačkového hřídele </t>
    </r>
    <r>
      <rPr>
        <sz val="11"/>
        <color theme="1"/>
        <rFont val="Calibri"/>
        <family val="2"/>
        <charset val="238"/>
      </rPr>
      <t>ψ [°]</t>
    </r>
  </si>
  <si>
    <r>
      <t>Zdvih ventilového zdvihátka h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</si>
  <si>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Rychlost zdvihátka w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[m.s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</si>
  <si>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>Zrychlení zdvihátka a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[m.s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charset val="238"/>
        <scheme val="minor"/>
      </rPr>
      <t>]</t>
    </r>
  </si>
  <si>
    <t>2) Kinematické veličiny plochého zdvihátka na vrcholu harmonické vačky:</t>
  </si>
  <si>
    <r>
      <t xml:space="preserve">Poloměr vrcholové kružnice </t>
    </r>
    <r>
      <rPr>
        <sz val="11"/>
        <color theme="1"/>
        <rFont val="Calibri"/>
        <family val="2"/>
        <charset val="238"/>
      </rPr>
      <t>ρ</t>
    </r>
    <r>
      <rPr>
        <vertAlign val="subscript"/>
        <sz val="11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 xml:space="preserve"> [m]</t>
    </r>
  </si>
  <si>
    <r>
      <t>Parametr vačky D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</si>
  <si>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 xml:space="preserve">Úhel otočení VH při max. zdvihu zdvihátka </t>
    </r>
    <r>
      <rPr>
        <sz val="11"/>
        <color theme="1"/>
        <rFont val="Calibri"/>
        <family val="2"/>
        <charset val="238"/>
      </rPr>
      <t>ψ</t>
    </r>
    <r>
      <rPr>
        <vertAlign val="subscript"/>
        <sz val="11"/>
        <color theme="1"/>
        <rFont val="Calibri"/>
        <family val="2"/>
        <charset val="238"/>
      </rPr>
      <t>h max</t>
    </r>
    <r>
      <rPr>
        <sz val="11"/>
        <color theme="1"/>
        <rFont val="Calibri"/>
        <family val="2"/>
        <charset val="238"/>
      </rPr>
      <t xml:space="preserve"> [°]</t>
    </r>
  </si>
  <si>
    <r>
      <t xml:space="preserve">Úhel </t>
    </r>
    <r>
      <rPr>
        <sz val="11"/>
        <color theme="1"/>
        <rFont val="Calibri"/>
        <family val="2"/>
        <charset val="238"/>
      </rPr>
      <t>β = ψ</t>
    </r>
    <r>
      <rPr>
        <sz val="11"/>
        <color theme="1"/>
        <rFont val="Calibri"/>
        <family val="2"/>
        <charset val="238"/>
        <scheme val="minor"/>
      </rPr>
      <t xml:space="preserve"> - ψ</t>
    </r>
    <r>
      <rPr>
        <vertAlign val="subscript"/>
        <sz val="11"/>
        <color theme="1"/>
        <rFont val="Calibri"/>
        <family val="2"/>
        <charset val="238"/>
        <scheme val="minor"/>
      </rPr>
      <t>h max</t>
    </r>
    <r>
      <rPr>
        <sz val="11"/>
        <color theme="1"/>
        <rFont val="Calibri"/>
        <family val="2"/>
        <charset val="238"/>
        <scheme val="minor"/>
      </rPr>
      <t xml:space="preserve"> [°]</t>
    </r>
  </si>
  <si>
    <t>1 - ploché zdvihátko, 2 - bok vačky, 3 - vrchol vačky</t>
  </si>
  <si>
    <t>ψ - úhel otočení vačkového hřídele</t>
  </si>
  <si>
    <r>
      <t>ρ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- poloměr boku vačky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</si>
  <si>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- poloměr základní kružnice</t>
    </r>
  </si>
  <si>
    <r>
      <t>h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- zdvih ventilového zdvihátka</t>
    </r>
  </si>
  <si>
    <r>
      <t>ψ</t>
    </r>
    <r>
      <rPr>
        <vertAlign val="subscript"/>
        <sz val="11"/>
        <color theme="1"/>
        <rFont val="Calibri"/>
        <family val="2"/>
        <charset val="238"/>
        <scheme val="minor"/>
      </rPr>
      <t>h max</t>
    </r>
    <r>
      <rPr>
        <sz val="11"/>
        <color theme="1"/>
        <rFont val="Calibri"/>
        <family val="2"/>
        <charset val="238"/>
        <scheme val="minor"/>
      </rPr>
      <t xml:space="preserve"> - úhel otočení vačkového hřídele při max. zdvihu zdvihátka</t>
    </r>
  </si>
  <si>
    <r>
      <rPr>
        <sz val="11"/>
        <color theme="1"/>
        <rFont val="Calibri"/>
        <family val="2"/>
        <charset val="238"/>
        <scheme val="minor"/>
      </rPr>
      <t>ρ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- poloměr vrcholové kružnice</t>
    </r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</si>
  <si>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- parametr vačky (vzdálenost středů kružnic O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)</t>
    </r>
  </si>
  <si>
    <t>Výpočet rychlosti proudění plynů v oblasti ventilu</t>
  </si>
  <si>
    <t>Výpočet setrvačných sil hmotnosti rozvodu</t>
  </si>
  <si>
    <t>1) Stanovení redukovaných hmotností součástí rozvodu:</t>
  </si>
  <si>
    <r>
      <t>Hmotnost ventilu m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</si>
  <si>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r>
      <t>Hmotnost talířku se zámkem m</t>
    </r>
    <r>
      <rPr>
        <vertAlign val="subscript"/>
        <sz val="11"/>
        <color theme="1"/>
        <rFont val="Calibri"/>
        <family val="2"/>
        <charset val="238"/>
        <scheme val="minor"/>
      </rPr>
      <t>tal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</si>
  <si>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r>
      <t>Hmotnost ventilové pružiny m</t>
    </r>
    <r>
      <rPr>
        <vertAlign val="subscript"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</si>
  <si>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r>
      <t>Hmotnost rozvodové tyčky m</t>
    </r>
    <r>
      <rPr>
        <vertAlign val="subscript"/>
        <sz val="11"/>
        <color theme="1"/>
        <rFont val="Calibri"/>
        <family val="2"/>
        <charset val="238"/>
        <scheme val="minor"/>
      </rPr>
      <t>tyc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</si>
  <si>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r>
      <t>Hmotnost zdvihátka m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</si>
  <si>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r>
      <t>Hmotný moment setrvačnosti vahadla I</t>
    </r>
    <r>
      <rPr>
        <vertAlign val="subscript"/>
        <sz val="11"/>
        <color theme="1"/>
        <rFont val="Calibri"/>
        <family val="2"/>
        <charset val="238"/>
        <scheme val="minor"/>
      </rPr>
      <t>v</t>
    </r>
  </si>
  <si>
    <r>
      <t>Délka ramena vahadla na straně ventilu l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</si>
  <si>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Délka ramena vahadla na straně zdvihátka l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</si>
  <si>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r>
      <t>Hmotnost redukovaná do osy ventilu m</t>
    </r>
    <r>
      <rPr>
        <vertAlign val="subscript"/>
        <sz val="11"/>
        <color theme="1"/>
        <rFont val="Calibri"/>
        <family val="2"/>
        <charset val="238"/>
        <scheme val="minor"/>
      </rPr>
      <t>ROZ (v)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</si>
  <si>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r>
      <t>Hmotnost redukovaná do osy zdvihátka m</t>
    </r>
    <r>
      <rPr>
        <vertAlign val="subscript"/>
        <sz val="11"/>
        <color theme="1"/>
        <rFont val="Calibri"/>
        <family val="2"/>
        <charset val="238"/>
        <scheme val="minor"/>
      </rPr>
      <t>ROZ (z)</t>
    </r>
    <r>
      <rPr>
        <sz val="11"/>
        <color theme="1"/>
        <rFont val="Calibri"/>
        <family val="2"/>
        <charset val="238"/>
        <scheme val="minor"/>
      </rPr>
      <t xml:space="preserve"> [kg]</t>
    </r>
  </si>
  <si>
    <t>2) Stanovení setrvačných sil hmotnosti součástí rozvodu:</t>
  </si>
  <si>
    <r>
      <t>Zrychlení ventilu a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[m.s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charset val="238"/>
        <scheme val="minor"/>
      </rPr>
      <t>]</t>
    </r>
  </si>
  <si>
    <r>
      <t>Zrychlení zdvihátka a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[m.s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charset val="238"/>
        <scheme val="minor"/>
      </rPr>
      <t>]</t>
    </r>
  </si>
  <si>
    <t>Setrvačná síla v ose ventilu [N]</t>
  </si>
  <si>
    <t>Setrvačná síla v ose zdvihátka [N]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</si>
  <si>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- hmotnost ventilu [kg]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</si>
  <si>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tal</t>
    </r>
    <r>
      <rPr>
        <sz val="11"/>
        <color theme="1"/>
        <rFont val="Calibri"/>
        <family val="2"/>
        <charset val="238"/>
        <scheme val="minor"/>
      </rPr>
      <t xml:space="preserve"> - hmotnost talířku se zámkem [kg]</t>
    </r>
  </si>
  <si>
    <t>Obr. 4.3 Schéma boku harmonické vačky a plochého zdvihátka [4]</t>
  </si>
  <si>
    <t>Obr. 4.4 Schéma vrcholu harmonické vačky a plochého zdvihátka [4]</t>
  </si>
  <si>
    <t>Obr. 4.6 Schéma pro redukci hmotností rozvodu [4]</t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</si>
  <si>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p</t>
    </r>
    <r>
      <rPr>
        <sz val="11"/>
        <color theme="1"/>
        <rFont val="Calibri"/>
        <family val="2"/>
        <charset val="238"/>
        <scheme val="minor"/>
      </rPr>
      <t xml:space="preserve"> - hmotnost ventilové pružiny [kg]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</si>
  <si>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tyc</t>
    </r>
    <r>
      <rPr>
        <sz val="11"/>
        <color theme="1"/>
        <rFont val="Calibri"/>
        <family val="2"/>
        <charset val="238"/>
        <scheme val="minor"/>
      </rPr>
      <t xml:space="preserve"> - hmotnost rozvodové tyčky [kg]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</si>
  <si>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- hmotnost zdvihátka [kg]</t>
    </r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</si>
  <si>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- hmotný moment setrvačnosti vahadla k ose kývání</t>
    </r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</si>
  <si>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- délka ramena vahadla na straně ventilu [m]</t>
    </r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</si>
  <si>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- délka ramena vahadla na straně zdvihátka [m]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</si>
  <si>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ROZ (v)</t>
    </r>
    <r>
      <rPr>
        <sz val="11"/>
        <color theme="1"/>
        <rFont val="Calibri"/>
        <family val="2"/>
        <charset val="238"/>
        <scheme val="minor"/>
      </rPr>
      <t xml:space="preserve"> - hmotnost redukovaná do osy ventilu [kg]</t>
    </r>
  </si>
  <si>
    <r>
      <t>m</t>
    </r>
    <r>
      <rPr>
        <vertAlign val="subscript"/>
        <sz val="11"/>
        <color theme="1"/>
        <rFont val="Calibri"/>
        <family val="2"/>
        <charset val="238"/>
        <scheme val="minor"/>
      </rPr>
      <t>ROZ (z)</t>
    </r>
    <r>
      <rPr>
        <sz val="11"/>
        <color theme="1"/>
        <rFont val="Calibri"/>
        <family val="2"/>
        <charset val="238"/>
        <scheme val="minor"/>
      </rPr>
      <t xml:space="preserve"> - hmotnost redukovaná do osy zdvihátka [kg]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</si>
  <si>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- zrychlení ventilu [m.s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charset val="238"/>
        <scheme val="minor"/>
      </rPr>
      <t>]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</si>
  <si>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z</t>
    </r>
    <r>
      <rPr>
        <sz val="11"/>
        <color theme="1"/>
        <rFont val="Calibri"/>
        <family val="2"/>
        <charset val="238"/>
        <scheme val="minor"/>
      </rPr>
      <t xml:space="preserve"> - zrychlení zdvihátka [m.s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charset val="238"/>
        <scheme val="minor"/>
      </rPr>
      <t>]</t>
    </r>
  </si>
  <si>
    <t>Obr. 4.8 Válcová vinutá pružina a její hlavní rozměry [4]</t>
  </si>
  <si>
    <r>
      <t>S</t>
    </r>
    <r>
      <rPr>
        <vertAlign val="subscript"/>
        <sz val="11"/>
        <color theme="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charset val="238"/>
        <scheme val="minor"/>
      </rPr>
      <t xml:space="preserve"> - vůle mezi jednotlivými závity pružiny [m]</t>
    </r>
  </si>
  <si>
    <t>Výpočet parametrů ventilové pružiny</t>
  </si>
  <si>
    <r>
      <t>D</t>
    </r>
    <r>
      <rPr>
        <vertAlign val="subscript"/>
        <sz val="11"/>
        <color theme="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charset val="238"/>
        <scheme val="minor"/>
      </rPr>
      <t xml:space="preserve"> - střední průměr pružiny [m]</t>
    </r>
  </si>
  <si>
    <r>
      <t>d</t>
    </r>
    <r>
      <rPr>
        <sz val="11"/>
        <color theme="1"/>
        <rFont val="Calibri"/>
        <family val="2"/>
        <charset val="238"/>
      </rPr>
      <t xml:space="preserve"> - průměr drátu pružiny [m]</t>
    </r>
  </si>
  <si>
    <r>
      <t>Maximální síla ventilové pružiny F</t>
    </r>
    <r>
      <rPr>
        <vertAlign val="subscript"/>
        <sz val="11"/>
        <color theme="1"/>
        <rFont val="Calibri"/>
        <family val="2"/>
        <charset val="238"/>
        <scheme val="minor"/>
      </rPr>
      <t>max</t>
    </r>
    <r>
      <rPr>
        <sz val="11"/>
        <color theme="1"/>
        <rFont val="Calibri"/>
        <family val="2"/>
        <charset val="238"/>
        <scheme val="minor"/>
      </rPr>
      <t xml:space="preserve"> [N]</t>
    </r>
  </si>
  <si>
    <r>
      <t>Střední průměr pružiny D</t>
    </r>
    <r>
      <rPr>
        <vertAlign val="subscript"/>
        <sz val="11"/>
        <color theme="1"/>
        <rFont val="Calibri"/>
        <family val="2"/>
        <charset val="238"/>
        <scheme val="minor"/>
      </rPr>
      <t>s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</si>
  <si>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t>1) Stanovení průměru drátu ventilové pružiny:</t>
  </si>
  <si>
    <r>
      <t xml:space="preserve">Maximální napětí v krutu </t>
    </r>
    <r>
      <rPr>
        <sz val="11"/>
        <color theme="1"/>
        <rFont val="Calibri"/>
        <family val="2"/>
        <charset val="238"/>
      </rPr>
      <t>τ</t>
    </r>
    <r>
      <rPr>
        <sz val="11"/>
        <color theme="1"/>
        <rFont val="Calibri"/>
        <family val="2"/>
        <charset val="238"/>
        <scheme val="minor"/>
      </rPr>
      <t xml:space="preserve"> [Pa]</t>
    </r>
  </si>
  <si>
    <t>Průměr drátu ventilové pružiny d [m]</t>
  </si>
  <si>
    <t>2) Stanovení skutečného maximálního napětí v krutu:</t>
  </si>
  <si>
    <r>
      <t xml:space="preserve">Skutečné maximální napětí v krutu </t>
    </r>
    <r>
      <rPr>
        <sz val="11"/>
        <color theme="1"/>
        <rFont val="Calibri"/>
        <family val="2"/>
        <charset val="238"/>
      </rPr>
      <t>τ</t>
    </r>
    <r>
      <rPr>
        <vertAlign val="subscript"/>
        <sz val="11"/>
        <color theme="1"/>
        <rFont val="Calibri"/>
        <family val="2"/>
        <charset val="238"/>
      </rPr>
      <t>max</t>
    </r>
    <r>
      <rPr>
        <sz val="11"/>
        <color theme="1"/>
        <rFont val="Calibri"/>
        <family val="2"/>
        <charset val="238"/>
      </rPr>
      <t xml:space="preserve"> [Pa]</t>
    </r>
  </si>
  <si>
    <t>Opravný koeficient k</t>
  </si>
  <si>
    <t>Průměr drátu d po zaokrouhlení dle normy [m]</t>
  </si>
  <si>
    <t>4) Stanovení počtu závitů ventilové pružiny:</t>
  </si>
  <si>
    <r>
      <t>Minimální síla ventilové pružiny F</t>
    </r>
    <r>
      <rPr>
        <vertAlign val="subscript"/>
        <sz val="11"/>
        <color theme="1"/>
        <rFont val="Calibri"/>
        <family val="2"/>
        <charset val="238"/>
        <scheme val="minor"/>
      </rPr>
      <t>min</t>
    </r>
    <r>
      <rPr>
        <sz val="11"/>
        <color theme="1"/>
        <rFont val="Calibri"/>
        <family val="2"/>
        <charset val="238"/>
        <scheme val="minor"/>
      </rPr>
      <t xml:space="preserve"> [N]</t>
    </r>
  </si>
  <si>
    <r>
      <t xml:space="preserve">Minimální napětí v krutu </t>
    </r>
    <r>
      <rPr>
        <sz val="11"/>
        <color theme="1"/>
        <rFont val="Calibri"/>
        <family val="2"/>
        <charset val="238"/>
      </rPr>
      <t>τ</t>
    </r>
    <r>
      <rPr>
        <vertAlign val="subscript"/>
        <sz val="11"/>
        <color theme="1"/>
        <rFont val="Calibri"/>
        <family val="2"/>
        <charset val="238"/>
      </rPr>
      <t>min</t>
    </r>
    <r>
      <rPr>
        <sz val="11"/>
        <color theme="1"/>
        <rFont val="Calibri"/>
        <family val="2"/>
        <charset val="238"/>
        <scheme val="minor"/>
      </rPr>
      <t xml:space="preserve"> [Pa]</t>
    </r>
  </si>
  <si>
    <r>
      <t>Maximální zdvih ventilu h</t>
    </r>
    <r>
      <rPr>
        <vertAlign val="subscript"/>
        <sz val="11"/>
        <color theme="1"/>
        <rFont val="Calibri"/>
        <family val="2"/>
        <charset val="238"/>
        <scheme val="minor"/>
      </rPr>
      <t>v max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</si>
  <si>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t>Modul pružnosti ve smyku G [Pa]</t>
  </si>
  <si>
    <r>
      <t>Celkové maximální stlačení pružiny f</t>
    </r>
    <r>
      <rPr>
        <vertAlign val="subscript"/>
        <sz val="11"/>
        <color theme="1"/>
        <rFont val="Calibri"/>
        <family val="2"/>
        <charset val="238"/>
        <scheme val="minor"/>
      </rPr>
      <t>max</t>
    </r>
    <r>
      <rPr>
        <sz val="11"/>
        <color theme="1"/>
        <rFont val="Calibri"/>
        <family val="2"/>
        <charset val="238"/>
        <scheme val="minor"/>
      </rPr>
      <t xml:space="preserve"> [m]</t>
    </r>
  </si>
  <si>
    <t>Počet činných závitů pružiny i</t>
  </si>
  <si>
    <t>5) Ověření frekvence vlastních kmitů ventilové pružiny:</t>
  </si>
  <si>
    <r>
      <t>Frekvence vlastních kmitů pružiny v</t>
    </r>
    <r>
      <rPr>
        <vertAlign val="subscript"/>
        <sz val="11"/>
        <color theme="1"/>
        <rFont val="Calibri"/>
        <family val="2"/>
        <charset val="238"/>
        <scheme val="minor"/>
      </rPr>
      <t>v</t>
    </r>
    <r>
      <rPr>
        <sz val="11"/>
        <color theme="1"/>
        <rFont val="Calibri"/>
        <family val="2"/>
        <charset val="238"/>
        <scheme val="minor"/>
      </rPr>
      <t xml:space="preserve"> [Hz]</t>
    </r>
  </si>
  <si>
    <t>Zaokrouhlený počet činných závitů i</t>
  </si>
  <si>
    <r>
      <t>3) Stanovení minimálního napětí v krutu</t>
    </r>
    <r>
      <rPr>
        <sz val="11"/>
        <color theme="1"/>
        <rFont val="Calibri"/>
        <family val="2"/>
        <charset val="238"/>
      </rPr>
      <t>: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</si>
</sst>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/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600075</xdr:colOff>
      <xdr:row>8</xdr:row>
      <xdr:rowOff>0</xdr:rowOff>
    </xdr:from>
    <xdr:to>
      <xdr:col>10</xdr:col>
      <xdr:colOff>52359</xdr:colOff>
      <xdr:row>23</xdr:row>
      <xdr:rowOff>133350</xdr:rowOff>
    </xdr:to>
    <xdr:pic>
      <xdr:nvPicPr>
        <xdr:cNvPr id="3" name="Obrázek 2" descr="rozměry ventilu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28875" y="1533525"/>
          <a:ext cx="3719484" cy="3219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28574</xdr:colOff>
      <xdr:row>8</xdr:row>
      <xdr:rowOff>9524</xdr:rowOff>
    </xdr:from>
    <xdr:to>
      <xdr:col>9</xdr:col>
      <xdr:colOff>32585</xdr:colOff>
      <xdr:row>24</xdr:row>
      <xdr:rowOff>152399</xdr:rowOff>
    </xdr:to>
    <xdr:pic>
      <xdr:nvPicPr>
        <xdr:cNvPr id="2" name="Obrázek 1" descr="vačka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57374" y="1647824"/>
          <a:ext cx="3661611" cy="319087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8</xdr:row>
      <xdr:rowOff>19051</xdr:rowOff>
    </xdr:from>
    <xdr:to>
      <xdr:col>15</xdr:col>
      <xdr:colOff>385849</xdr:colOff>
      <xdr:row>24</xdr:row>
      <xdr:rowOff>165915</xdr:rowOff>
    </xdr:to>
    <xdr:pic>
      <xdr:nvPicPr>
        <xdr:cNvPr id="3" name="Obrázek 2" descr="vačka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105525" y="1657351"/>
          <a:ext cx="3424324" cy="3194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600073</xdr:colOff>
      <xdr:row>7</xdr:row>
      <xdr:rowOff>190499</xdr:rowOff>
    </xdr:from>
    <xdr:to>
      <xdr:col>10</xdr:col>
      <xdr:colOff>257174</xdr:colOff>
      <xdr:row>27</xdr:row>
      <xdr:rowOff>172936</xdr:rowOff>
    </xdr:to>
    <xdr:pic>
      <xdr:nvPicPr>
        <xdr:cNvPr id="2" name="Obrázek 1" descr="setrvačnos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28873" y="1533524"/>
          <a:ext cx="3924301" cy="42686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7</xdr:row>
      <xdr:rowOff>190499</xdr:rowOff>
    </xdr:from>
    <xdr:to>
      <xdr:col>9</xdr:col>
      <xdr:colOff>268392</xdr:colOff>
      <xdr:row>29</xdr:row>
      <xdr:rowOff>9525</xdr:rowOff>
    </xdr:to>
    <xdr:pic>
      <xdr:nvPicPr>
        <xdr:cNvPr id="3" name="Obrázek 2" descr="rozměry pružiny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1533524"/>
          <a:ext cx="3316392" cy="4124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51"/>
  <sheetViews>
    <sheetView tabSelected="1" workbookViewId="0">
      <selection activeCell="P29" sqref="P29"/>
    </sheetView>
  </sheetViews>
  <sheetFormatPr defaultRowHeight="15"/>
  <cols>
    <col min="2" max="2" width="9.140625" customWidth="1"/>
    <col min="11" max="11" width="9.140625" customWidth="1"/>
    <col min="17" max="17" width="9.140625" customWidth="1"/>
  </cols>
  <sheetData>
    <row r="2" spans="2:17" ht="15.75" thickBot="1"/>
    <row r="3" spans="2:17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2:17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</row>
    <row r="5" spans="2:17" ht="15" customHeight="1">
      <c r="B5" s="16" t="s">
        <v>46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</row>
    <row r="6" spans="2:17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</row>
    <row r="7" spans="2:17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</row>
    <row r="8" spans="2:17"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</row>
    <row r="9" spans="2:17" ht="18" customHeight="1">
      <c r="B9" s="6"/>
      <c r="C9" s="7"/>
      <c r="D9" s="7"/>
      <c r="E9" s="7"/>
      <c r="F9" s="7"/>
      <c r="G9" s="7"/>
      <c r="H9" s="7"/>
      <c r="I9" s="7"/>
      <c r="J9" s="7"/>
      <c r="K9" s="7"/>
      <c r="L9" s="7" t="s">
        <v>18</v>
      </c>
      <c r="M9" s="7"/>
      <c r="N9" s="7"/>
      <c r="O9" s="7"/>
      <c r="P9" s="7"/>
      <c r="Q9" s="8"/>
    </row>
    <row r="10" spans="2:17" ht="18" customHeight="1">
      <c r="B10" s="6"/>
      <c r="C10" s="7"/>
      <c r="D10" s="7"/>
      <c r="E10" s="7"/>
      <c r="F10" s="7"/>
      <c r="G10" s="7"/>
      <c r="H10" s="7"/>
      <c r="I10" s="7"/>
      <c r="J10" s="7"/>
      <c r="K10" s="7"/>
      <c r="L10" s="7" t="s">
        <v>19</v>
      </c>
      <c r="M10" s="7"/>
      <c r="N10" s="7"/>
      <c r="O10" s="7"/>
      <c r="P10" s="7"/>
      <c r="Q10" s="8"/>
    </row>
    <row r="11" spans="2:17" ht="18">
      <c r="B11" s="6"/>
      <c r="C11" s="7"/>
      <c r="D11" s="7"/>
      <c r="E11" s="7"/>
      <c r="F11" s="7"/>
      <c r="G11" s="7"/>
      <c r="H11" s="7"/>
      <c r="I11" s="7"/>
      <c r="J11" s="7"/>
      <c r="K11" s="7"/>
      <c r="L11" s="7" t="s">
        <v>20</v>
      </c>
      <c r="M11" s="7"/>
      <c r="N11" s="7"/>
      <c r="O11" s="7"/>
      <c r="P11" s="7"/>
      <c r="Q11" s="8"/>
    </row>
    <row r="12" spans="2:17" ht="18">
      <c r="B12" s="6"/>
      <c r="C12" s="7"/>
      <c r="D12" s="7"/>
      <c r="E12" s="7"/>
      <c r="F12" s="7"/>
      <c r="G12" s="7"/>
      <c r="H12" s="7"/>
      <c r="I12" s="7"/>
      <c r="J12" s="7"/>
      <c r="K12" s="7"/>
      <c r="L12" s="14" t="s">
        <v>21</v>
      </c>
      <c r="M12" s="7"/>
      <c r="N12" s="7"/>
      <c r="O12" s="7"/>
      <c r="P12" s="7"/>
      <c r="Q12" s="8"/>
    </row>
    <row r="13" spans="2:17" ht="18">
      <c r="B13" s="6"/>
      <c r="C13" s="7"/>
      <c r="D13" s="7"/>
      <c r="E13" s="7"/>
      <c r="F13" s="7"/>
      <c r="G13" s="7"/>
      <c r="H13" s="7"/>
      <c r="I13" s="7"/>
      <c r="J13" s="7"/>
      <c r="K13" s="7"/>
      <c r="L13" s="14" t="s">
        <v>22</v>
      </c>
      <c r="M13" s="7"/>
      <c r="N13" s="7"/>
      <c r="O13" s="7"/>
      <c r="P13" s="7"/>
      <c r="Q13" s="8"/>
    </row>
    <row r="14" spans="2:17" ht="18">
      <c r="B14" s="6"/>
      <c r="C14" s="7"/>
      <c r="D14" s="7"/>
      <c r="E14" s="7"/>
      <c r="F14" s="7"/>
      <c r="G14" s="7"/>
      <c r="H14" s="7"/>
      <c r="I14" s="7"/>
      <c r="J14" s="7"/>
      <c r="K14" s="7"/>
      <c r="L14" s="14" t="s">
        <v>23</v>
      </c>
      <c r="M14" s="7"/>
      <c r="N14" s="7"/>
      <c r="O14" s="7"/>
      <c r="P14" s="7"/>
      <c r="Q14" s="8"/>
    </row>
    <row r="15" spans="2:17"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</row>
    <row r="16" spans="2:17"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</row>
    <row r="17" spans="2:17"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</row>
    <row r="18" spans="2:17"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</row>
    <row r="19" spans="2:17"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</row>
    <row r="20" spans="2:17"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</row>
    <row r="21" spans="2:17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</row>
    <row r="22" spans="2:17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</row>
    <row r="23" spans="2:17"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</row>
    <row r="24" spans="2:17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</row>
    <row r="25" spans="2:17">
      <c r="B25" s="6"/>
      <c r="C25" s="7"/>
      <c r="D25" s="7"/>
      <c r="E25" s="7" t="s">
        <v>17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</row>
    <row r="26" spans="2:17"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</row>
    <row r="27" spans="2:17" ht="15.75" thickBot="1"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</row>
    <row r="28" spans="2:17"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2:17" ht="17.25">
      <c r="B29" s="6"/>
      <c r="C29" s="7" t="s">
        <v>3</v>
      </c>
      <c r="D29" s="7"/>
      <c r="E29" s="7"/>
      <c r="F29" s="7"/>
      <c r="G29" s="7"/>
      <c r="H29" s="7"/>
      <c r="I29" s="7"/>
      <c r="J29" s="7"/>
      <c r="K29" s="7"/>
      <c r="L29" s="7" t="s">
        <v>0</v>
      </c>
      <c r="M29" s="7"/>
      <c r="N29" s="7"/>
      <c r="O29" s="7"/>
      <c r="P29" s="1"/>
      <c r="Q29" s="8"/>
    </row>
    <row r="30" spans="2:17" ht="17.25">
      <c r="B30" s="6"/>
      <c r="C30" s="7"/>
      <c r="D30" s="7"/>
      <c r="E30" s="7"/>
      <c r="F30" s="7"/>
      <c r="G30" s="7"/>
      <c r="H30" s="7"/>
      <c r="I30" s="7"/>
      <c r="J30" s="7"/>
      <c r="K30" s="7"/>
      <c r="L30" s="7" t="s">
        <v>1</v>
      </c>
      <c r="M30" s="7"/>
      <c r="N30" s="7"/>
      <c r="O30" s="7"/>
      <c r="P30" s="1"/>
      <c r="Q30" s="8"/>
    </row>
    <row r="31" spans="2:17" ht="17.25" customHeight="1">
      <c r="B31" s="6"/>
      <c r="C31" s="7"/>
      <c r="D31" s="7"/>
      <c r="E31" s="7"/>
      <c r="F31" s="7"/>
      <c r="G31" s="7"/>
      <c r="H31" s="7"/>
      <c r="I31" s="7"/>
      <c r="J31" s="7"/>
      <c r="K31" s="7"/>
      <c r="L31" s="7" t="s">
        <v>2</v>
      </c>
      <c r="M31" s="7"/>
      <c r="N31" s="7"/>
      <c r="O31" s="7"/>
      <c r="P31" s="1"/>
      <c r="Q31" s="8"/>
    </row>
    <row r="32" spans="2:17" ht="15.75" thickBot="1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9"/>
      <c r="Q32" s="8"/>
    </row>
    <row r="33" spans="2:17" ht="18" thickBot="1">
      <c r="B33" s="6"/>
      <c r="C33" s="7"/>
      <c r="D33" s="7"/>
      <c r="E33" s="7"/>
      <c r="F33" s="7"/>
      <c r="G33" s="7"/>
      <c r="H33" s="7"/>
      <c r="I33" s="7"/>
      <c r="J33" s="7"/>
      <c r="K33" s="7"/>
      <c r="L33" s="7" t="s">
        <v>16</v>
      </c>
      <c r="M33" s="7"/>
      <c r="N33" s="7"/>
      <c r="O33" s="7"/>
      <c r="P33" s="2">
        <f>IFERROR((P29*P30)/P31,0)</f>
        <v>0</v>
      </c>
      <c r="Q33" s="8"/>
    </row>
    <row r="34" spans="2:17" ht="15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</row>
    <row r="35" spans="2:17"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2:17" ht="18">
      <c r="B36" s="6"/>
      <c r="C36" s="7" t="s">
        <v>10</v>
      </c>
      <c r="D36" s="7"/>
      <c r="E36" s="7"/>
      <c r="F36" s="7"/>
      <c r="G36" s="7"/>
      <c r="H36" s="7"/>
      <c r="I36" s="7"/>
      <c r="J36" s="7"/>
      <c r="K36" s="7"/>
      <c r="L36" s="7" t="s">
        <v>4</v>
      </c>
      <c r="M36" s="7"/>
      <c r="N36" s="7"/>
      <c r="O36" s="7"/>
      <c r="P36" s="1"/>
      <c r="Q36" s="8"/>
    </row>
    <row r="37" spans="2:17" ht="18">
      <c r="B37" s="6"/>
      <c r="C37" s="7"/>
      <c r="D37" s="7"/>
      <c r="E37" s="7"/>
      <c r="F37" s="7"/>
      <c r="G37" s="7"/>
      <c r="H37" s="7"/>
      <c r="I37" s="7"/>
      <c r="J37" s="7"/>
      <c r="K37" s="7"/>
      <c r="L37" s="7" t="s">
        <v>5</v>
      </c>
      <c r="M37" s="7"/>
      <c r="N37" s="7"/>
      <c r="O37" s="7"/>
      <c r="P37" s="1"/>
      <c r="Q37" s="8"/>
    </row>
    <row r="38" spans="2:17" ht="18">
      <c r="B38" s="6"/>
      <c r="C38" s="7"/>
      <c r="D38" s="7"/>
      <c r="E38" s="7"/>
      <c r="F38" s="7"/>
      <c r="G38" s="7"/>
      <c r="H38" s="7"/>
      <c r="I38" s="7"/>
      <c r="J38" s="7"/>
      <c r="K38" s="7"/>
      <c r="L38" s="7" t="s">
        <v>7</v>
      </c>
      <c r="M38" s="7"/>
      <c r="N38" s="7"/>
      <c r="O38" s="7"/>
      <c r="P38" s="1"/>
      <c r="Q38" s="8"/>
    </row>
    <row r="39" spans="2:17" ht="18">
      <c r="B39" s="6"/>
      <c r="C39" s="7"/>
      <c r="D39" s="7"/>
      <c r="E39" s="7"/>
      <c r="F39" s="7"/>
      <c r="G39" s="7"/>
      <c r="H39" s="7"/>
      <c r="I39" s="7"/>
      <c r="J39" s="7"/>
      <c r="K39" s="7"/>
      <c r="L39" s="7" t="s">
        <v>8</v>
      </c>
      <c r="M39" s="7"/>
      <c r="N39" s="7"/>
      <c r="O39" s="7"/>
      <c r="P39" s="1"/>
      <c r="Q39" s="8"/>
    </row>
    <row r="40" spans="2:17" ht="17.25" customHeight="1">
      <c r="B40" s="6"/>
      <c r="C40" s="7"/>
      <c r="D40" s="7"/>
      <c r="E40" s="7"/>
      <c r="F40" s="7"/>
      <c r="G40" s="7"/>
      <c r="H40" s="7"/>
      <c r="I40" s="7"/>
      <c r="J40" s="7"/>
      <c r="K40" s="7"/>
      <c r="L40" s="7" t="s">
        <v>9</v>
      </c>
      <c r="M40" s="7"/>
      <c r="N40" s="7"/>
      <c r="O40" s="7"/>
      <c r="P40" s="1"/>
      <c r="Q40" s="8"/>
    </row>
    <row r="41" spans="2:17" ht="15.75" thickBot="1"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9"/>
      <c r="Q41" s="8"/>
    </row>
    <row r="42" spans="2:17" ht="19.5" thickBot="1">
      <c r="B42" s="6"/>
      <c r="C42" s="7"/>
      <c r="D42" s="7"/>
      <c r="E42" s="7"/>
      <c r="F42" s="7"/>
      <c r="G42" s="7"/>
      <c r="H42" s="7"/>
      <c r="I42" s="7"/>
      <c r="J42" s="7"/>
      <c r="K42" s="7"/>
      <c r="L42" s="7" t="s">
        <v>6</v>
      </c>
      <c r="M42" s="7"/>
      <c r="N42" s="7"/>
      <c r="O42" s="7"/>
      <c r="P42" s="2">
        <f>(PI()/4)*(POWER(P36,2)-POWER(P37,2))</f>
        <v>0</v>
      </c>
      <c r="Q42" s="8"/>
    </row>
    <row r="43" spans="2:17" ht="19.5" thickBot="1">
      <c r="B43" s="6"/>
      <c r="C43" s="7"/>
      <c r="D43" s="7"/>
      <c r="E43" s="7"/>
      <c r="F43" s="7"/>
      <c r="G43" s="7"/>
      <c r="H43" s="7"/>
      <c r="I43" s="7"/>
      <c r="J43" s="7"/>
      <c r="K43" s="7"/>
      <c r="L43" s="7" t="s">
        <v>11</v>
      </c>
      <c r="M43" s="7"/>
      <c r="N43" s="7"/>
      <c r="O43" s="7"/>
      <c r="P43" s="2">
        <f>PI()*P39*(P38*COS(RADIANS(P40))+P39*SIN(RADIANS(P40))*POWER(COS(RADIANS(P40)),2))</f>
        <v>0</v>
      </c>
      <c r="Q43" s="8"/>
    </row>
    <row r="44" spans="2:17" ht="15.75" thickBot="1"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</row>
    <row r="45" spans="2:17" ht="15.75" thickBot="1"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/>
    </row>
    <row r="46" spans="2:17" ht="19.5" thickBot="1">
      <c r="B46" s="6"/>
      <c r="C46" s="7" t="s">
        <v>14</v>
      </c>
      <c r="D46" s="7"/>
      <c r="E46" s="7"/>
      <c r="F46" s="7"/>
      <c r="G46" s="7"/>
      <c r="H46" s="7"/>
      <c r="I46" s="7"/>
      <c r="J46" s="7"/>
      <c r="K46" s="7"/>
      <c r="L46" s="7" t="s">
        <v>12</v>
      </c>
      <c r="M46" s="7"/>
      <c r="N46" s="7"/>
      <c r="O46" s="7"/>
      <c r="P46" s="2">
        <f>IFERROR(P33/P42,0)</f>
        <v>0</v>
      </c>
      <c r="Q46" s="8"/>
    </row>
    <row r="47" spans="2:17" ht="15.75" thickBot="1">
      <c r="B47" s="6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9"/>
      <c r="Q47" s="8"/>
    </row>
    <row r="48" spans="2:17" ht="15.75" thickBot="1">
      <c r="B48" s="3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13"/>
      <c r="Q48" s="5"/>
    </row>
    <row r="49" spans="2:17" ht="19.5" thickBot="1">
      <c r="B49" s="6"/>
      <c r="C49" s="7" t="s">
        <v>15</v>
      </c>
      <c r="D49" s="7"/>
      <c r="E49" s="7"/>
      <c r="F49" s="7"/>
      <c r="G49" s="7"/>
      <c r="H49" s="7"/>
      <c r="I49" s="7"/>
      <c r="J49" s="7"/>
      <c r="K49" s="7"/>
      <c r="L49" s="7" t="s">
        <v>13</v>
      </c>
      <c r="M49" s="7"/>
      <c r="N49" s="7"/>
      <c r="O49" s="7"/>
      <c r="P49" s="2">
        <f>IFERROR(P33/P43,0)</f>
        <v>0</v>
      </c>
      <c r="Q49" s="8"/>
    </row>
    <row r="50" spans="2:17">
      <c r="B50" s="6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8"/>
    </row>
    <row r="51" spans="2:17" ht="15.75" thickBot="1">
      <c r="B51" s="10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2"/>
    </row>
  </sheetData>
  <mergeCells count="1">
    <mergeCell ref="B5:Q6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Q64"/>
  <sheetViews>
    <sheetView workbookViewId="0">
      <selection activeCell="P36" sqref="P36"/>
    </sheetView>
  </sheetViews>
  <sheetFormatPr defaultRowHeight="15"/>
  <sheetData>
    <row r="2" spans="2:17" ht="15.75" thickBot="1"/>
    <row r="3" spans="2:17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2:17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</row>
    <row r="5" spans="2:17" ht="15.75" customHeight="1">
      <c r="B5" s="16" t="s">
        <v>24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</row>
    <row r="6" spans="2:17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</row>
    <row r="7" spans="2:17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</row>
    <row r="8" spans="2:17"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</row>
    <row r="9" spans="2:17"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</row>
    <row r="10" spans="2:17"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/>
    </row>
    <row r="11" spans="2:17"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/>
    </row>
    <row r="12" spans="2:17"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</row>
    <row r="13" spans="2:17"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</row>
    <row r="14" spans="2:17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</row>
    <row r="15" spans="2:17"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</row>
    <row r="16" spans="2:17"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</row>
    <row r="17" spans="2:17"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</row>
    <row r="18" spans="2:17"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</row>
    <row r="19" spans="2:17"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</row>
    <row r="20" spans="2:17"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</row>
    <row r="21" spans="2:17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</row>
    <row r="22" spans="2:17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</row>
    <row r="23" spans="2:17"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</row>
    <row r="24" spans="2:17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</row>
    <row r="25" spans="2:17"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</row>
    <row r="26" spans="2:17">
      <c r="B26" s="6"/>
      <c r="C26" s="7"/>
      <c r="D26" s="7" t="s">
        <v>66</v>
      </c>
      <c r="E26" s="7"/>
      <c r="F26" s="7"/>
      <c r="G26" s="7"/>
      <c r="H26" s="7"/>
      <c r="I26" s="7"/>
      <c r="J26" s="7"/>
      <c r="K26" s="7" t="s">
        <v>67</v>
      </c>
      <c r="L26" s="7"/>
      <c r="M26" s="7"/>
      <c r="N26" s="7"/>
      <c r="O26" s="7"/>
      <c r="P26" s="7"/>
      <c r="Q26" s="8"/>
    </row>
    <row r="27" spans="2:17"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</row>
    <row r="28" spans="2:17" ht="18" customHeight="1">
      <c r="B28" s="6"/>
      <c r="C28" s="7"/>
      <c r="D28" s="7" t="s">
        <v>38</v>
      </c>
      <c r="E28" s="7"/>
      <c r="F28" s="7"/>
      <c r="G28" s="7"/>
      <c r="H28" s="7"/>
      <c r="I28" s="7"/>
      <c r="J28" s="7"/>
      <c r="K28" s="7" t="s">
        <v>42</v>
      </c>
      <c r="L28" s="7"/>
      <c r="M28" s="7"/>
      <c r="N28" s="7"/>
      <c r="O28" s="7"/>
      <c r="P28" s="7"/>
      <c r="Q28" s="8"/>
    </row>
    <row r="29" spans="2:17" ht="18">
      <c r="B29" s="6"/>
      <c r="C29" s="7"/>
      <c r="D29" s="7" t="s">
        <v>42</v>
      </c>
      <c r="E29" s="7"/>
      <c r="F29" s="7"/>
      <c r="G29" s="7"/>
      <c r="H29" s="7"/>
      <c r="I29" s="7"/>
      <c r="J29" s="7"/>
      <c r="K29" s="15" t="s">
        <v>39</v>
      </c>
      <c r="L29" s="7"/>
      <c r="M29" s="7"/>
      <c r="N29" s="7"/>
      <c r="O29" s="7"/>
      <c r="P29" s="7"/>
      <c r="Q29" s="8"/>
    </row>
    <row r="30" spans="2:17" ht="18" customHeight="1">
      <c r="B30" s="6"/>
      <c r="C30" s="7"/>
      <c r="D30" s="15" t="s">
        <v>39</v>
      </c>
      <c r="E30" s="7"/>
      <c r="F30" s="7"/>
      <c r="G30" s="7"/>
      <c r="H30" s="7"/>
      <c r="I30" s="7"/>
      <c r="J30" s="7"/>
      <c r="K30" s="14" t="s">
        <v>43</v>
      </c>
      <c r="L30" s="7"/>
      <c r="M30" s="7"/>
      <c r="N30" s="7"/>
      <c r="O30" s="7"/>
      <c r="P30" s="7"/>
      <c r="Q30" s="8"/>
    </row>
    <row r="31" spans="2:17" ht="18">
      <c r="B31" s="6"/>
      <c r="C31" s="7"/>
      <c r="D31" s="14" t="s">
        <v>41</v>
      </c>
      <c r="E31" s="7"/>
      <c r="F31" s="7"/>
      <c r="G31" s="7"/>
      <c r="H31" s="7"/>
      <c r="I31" s="7"/>
      <c r="J31" s="7"/>
      <c r="K31" s="14" t="s">
        <v>41</v>
      </c>
      <c r="L31" s="7"/>
      <c r="M31" s="7"/>
      <c r="N31" s="7"/>
      <c r="O31" s="7"/>
      <c r="P31" s="7"/>
      <c r="Q31" s="8"/>
    </row>
    <row r="32" spans="2:17" ht="18">
      <c r="B32" s="6"/>
      <c r="C32" s="7"/>
      <c r="D32" s="14" t="s">
        <v>40</v>
      </c>
      <c r="E32" s="7"/>
      <c r="F32" s="7"/>
      <c r="G32" s="7"/>
      <c r="H32" s="7"/>
      <c r="I32" s="7"/>
      <c r="J32" s="7"/>
      <c r="K32" s="15" t="s">
        <v>44</v>
      </c>
      <c r="L32" s="7"/>
      <c r="M32" s="7"/>
      <c r="N32" s="7"/>
      <c r="O32" s="7"/>
      <c r="P32" s="7"/>
      <c r="Q32" s="8"/>
    </row>
    <row r="33" spans="2:17" ht="18">
      <c r="B33" s="6"/>
      <c r="C33" s="7"/>
      <c r="D33" s="14"/>
      <c r="E33" s="7"/>
      <c r="F33" s="7"/>
      <c r="G33" s="7"/>
      <c r="H33" s="7"/>
      <c r="I33" s="7"/>
      <c r="J33" s="7"/>
      <c r="K33" s="14" t="s">
        <v>45</v>
      </c>
      <c r="L33" s="7"/>
      <c r="M33" s="7"/>
      <c r="N33" s="7"/>
      <c r="O33" s="7"/>
      <c r="P33" s="7"/>
      <c r="Q33" s="8"/>
    </row>
    <row r="34" spans="2:17" ht="15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8"/>
    </row>
    <row r="35" spans="2:17"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2:17" ht="18">
      <c r="B36" s="6"/>
      <c r="C36" s="7" t="s">
        <v>25</v>
      </c>
      <c r="D36" s="7"/>
      <c r="E36" s="7"/>
      <c r="F36" s="7"/>
      <c r="G36" s="7"/>
      <c r="H36" s="7"/>
      <c r="I36" s="7"/>
      <c r="J36" s="7"/>
      <c r="K36" s="7" t="s">
        <v>27</v>
      </c>
      <c r="L36" s="7"/>
      <c r="M36" s="7"/>
      <c r="N36" s="7"/>
      <c r="O36" s="7"/>
      <c r="P36" s="1"/>
      <c r="Q36" s="8"/>
    </row>
    <row r="37" spans="2:17" ht="18">
      <c r="B37" s="6"/>
      <c r="C37" s="7"/>
      <c r="D37" s="7"/>
      <c r="E37" s="7"/>
      <c r="F37" s="7"/>
      <c r="G37" s="7"/>
      <c r="H37" s="7"/>
      <c r="I37" s="7"/>
      <c r="J37" s="7"/>
      <c r="K37" s="7" t="s">
        <v>28</v>
      </c>
      <c r="L37" s="7"/>
      <c r="M37" s="7"/>
      <c r="N37" s="7"/>
      <c r="O37" s="7"/>
      <c r="P37" s="1"/>
      <c r="Q37" s="8"/>
    </row>
    <row r="38" spans="2:17" ht="18" customHeight="1">
      <c r="B38" s="6"/>
      <c r="C38" s="7"/>
      <c r="D38" s="7"/>
      <c r="E38" s="7"/>
      <c r="F38" s="7"/>
      <c r="G38" s="7"/>
      <c r="H38" s="7"/>
      <c r="I38" s="7"/>
      <c r="J38" s="7"/>
      <c r="K38" s="7" t="s">
        <v>29</v>
      </c>
      <c r="L38" s="7"/>
      <c r="M38" s="7"/>
      <c r="N38" s="7"/>
      <c r="O38" s="7"/>
      <c r="P38" s="1"/>
      <c r="Q38" s="8"/>
    </row>
    <row r="39" spans="2:17" ht="18">
      <c r="B39" s="6"/>
      <c r="C39" s="7"/>
      <c r="D39" s="7"/>
      <c r="E39" s="7"/>
      <c r="F39" s="7"/>
      <c r="G39" s="7"/>
      <c r="H39" s="7"/>
      <c r="I39" s="7"/>
      <c r="J39" s="7"/>
      <c r="K39" s="7" t="s">
        <v>26</v>
      </c>
      <c r="L39" s="7"/>
      <c r="M39" s="7"/>
      <c r="N39" s="7"/>
      <c r="O39" s="7"/>
      <c r="P39" s="1"/>
      <c r="Q39" s="8"/>
    </row>
    <row r="40" spans="2:17" ht="15.75" thickBot="1"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9"/>
      <c r="Q40" s="8"/>
    </row>
    <row r="41" spans="2:17" ht="18.75" thickBot="1">
      <c r="B41" s="6"/>
      <c r="C41" s="7"/>
      <c r="D41" s="7"/>
      <c r="E41" s="7"/>
      <c r="F41" s="7"/>
      <c r="G41" s="7"/>
      <c r="H41" s="7"/>
      <c r="I41" s="7"/>
      <c r="J41" s="7"/>
      <c r="K41" s="14" t="s">
        <v>30</v>
      </c>
      <c r="L41" s="7"/>
      <c r="M41" s="7"/>
      <c r="N41" s="7"/>
      <c r="O41" s="7"/>
      <c r="P41" s="2">
        <f>(P36-P37)*(1-COS(RADIANS(P38)))</f>
        <v>0</v>
      </c>
      <c r="Q41" s="8"/>
    </row>
    <row r="42" spans="2:17" ht="19.5" thickBot="1">
      <c r="B42" s="6"/>
      <c r="C42" s="7"/>
      <c r="D42" s="7"/>
      <c r="E42" s="7"/>
      <c r="F42" s="7"/>
      <c r="G42" s="7"/>
      <c r="H42" s="7"/>
      <c r="I42" s="7"/>
      <c r="J42" s="7"/>
      <c r="K42" s="14" t="s">
        <v>31</v>
      </c>
      <c r="L42" s="7"/>
      <c r="M42" s="7"/>
      <c r="N42" s="7"/>
      <c r="O42" s="7"/>
      <c r="P42" s="2">
        <f>P39*(P36-P37)*SIN(RADIANS(P38))</f>
        <v>0</v>
      </c>
      <c r="Q42" s="8"/>
    </row>
    <row r="43" spans="2:17" ht="19.5" thickBot="1">
      <c r="B43" s="6"/>
      <c r="C43" s="7"/>
      <c r="D43" s="7"/>
      <c r="E43" s="7"/>
      <c r="F43" s="7"/>
      <c r="G43" s="7"/>
      <c r="H43" s="7"/>
      <c r="I43" s="7"/>
      <c r="J43" s="7"/>
      <c r="K43" s="14" t="s">
        <v>32</v>
      </c>
      <c r="L43" s="7"/>
      <c r="M43" s="7"/>
      <c r="N43" s="7"/>
      <c r="O43" s="7"/>
      <c r="P43" s="2">
        <f>POWER(P39,2)*(P36-P37)*COS(RADIANS(P38))</f>
        <v>0</v>
      </c>
      <c r="Q43" s="8"/>
    </row>
    <row r="44" spans="2:17" ht="15.75" thickBot="1"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8"/>
    </row>
    <row r="45" spans="2:17"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5"/>
    </row>
    <row r="46" spans="2:17" ht="18">
      <c r="B46" s="6"/>
      <c r="C46" s="7" t="s">
        <v>33</v>
      </c>
      <c r="D46" s="7"/>
      <c r="E46" s="7"/>
      <c r="F46" s="7"/>
      <c r="G46" s="7"/>
      <c r="H46" s="7"/>
      <c r="I46" s="7"/>
      <c r="J46" s="7"/>
      <c r="K46" s="14" t="s">
        <v>34</v>
      </c>
      <c r="L46" s="7"/>
      <c r="M46" s="7"/>
      <c r="N46" s="7"/>
      <c r="O46" s="7"/>
      <c r="P46" s="1"/>
      <c r="Q46" s="8"/>
    </row>
    <row r="47" spans="2:17" ht="18">
      <c r="B47" s="6"/>
      <c r="C47" s="7"/>
      <c r="D47" s="7"/>
      <c r="E47" s="7"/>
      <c r="F47" s="7"/>
      <c r="G47" s="7"/>
      <c r="H47" s="7"/>
      <c r="I47" s="7"/>
      <c r="J47" s="7"/>
      <c r="K47" s="14" t="s">
        <v>35</v>
      </c>
      <c r="L47" s="7"/>
      <c r="M47" s="7"/>
      <c r="N47" s="7"/>
      <c r="O47" s="7"/>
      <c r="P47" s="1"/>
      <c r="Q47" s="8"/>
    </row>
    <row r="48" spans="2:17" ht="18">
      <c r="B48" s="6"/>
      <c r="C48" s="7"/>
      <c r="D48" s="7"/>
      <c r="E48" s="7"/>
      <c r="F48" s="7"/>
      <c r="G48" s="7"/>
      <c r="H48" s="7"/>
      <c r="I48" s="7"/>
      <c r="J48" s="7"/>
      <c r="K48" s="14" t="s">
        <v>36</v>
      </c>
      <c r="L48" s="7"/>
      <c r="M48" s="7"/>
      <c r="N48" s="7"/>
      <c r="O48" s="7"/>
      <c r="P48" s="1"/>
      <c r="Q48" s="8"/>
    </row>
    <row r="49" spans="2:17" ht="18">
      <c r="B49" s="6"/>
      <c r="C49" s="7"/>
      <c r="D49" s="7"/>
      <c r="E49" s="7"/>
      <c r="F49" s="7"/>
      <c r="G49" s="7"/>
      <c r="H49" s="7"/>
      <c r="I49" s="7"/>
      <c r="J49" s="7"/>
      <c r="K49" s="14" t="s">
        <v>37</v>
      </c>
      <c r="L49" s="7"/>
      <c r="M49" s="7"/>
      <c r="N49" s="7"/>
      <c r="O49" s="7"/>
      <c r="P49" s="1">
        <f>P38-P48</f>
        <v>0</v>
      </c>
      <c r="Q49" s="8"/>
    </row>
    <row r="50" spans="2:17" ht="15.75" thickBot="1">
      <c r="B50" s="6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9"/>
      <c r="Q50" s="8"/>
    </row>
    <row r="51" spans="2:17" ht="18.75" thickBot="1">
      <c r="B51" s="6"/>
      <c r="C51" s="7"/>
      <c r="D51" s="7"/>
      <c r="E51" s="7"/>
      <c r="F51" s="7"/>
      <c r="G51" s="7"/>
      <c r="H51" s="7"/>
      <c r="I51" s="7"/>
      <c r="J51" s="7"/>
      <c r="K51" s="14" t="s">
        <v>30</v>
      </c>
      <c r="L51" s="7"/>
      <c r="M51" s="7"/>
      <c r="N51" s="7"/>
      <c r="O51" s="7"/>
      <c r="P51" s="2">
        <f>P46+P47*COS(RADIANS(P49))-P37</f>
        <v>0</v>
      </c>
      <c r="Q51" s="8"/>
    </row>
    <row r="52" spans="2:17" ht="19.5" thickBot="1">
      <c r="B52" s="6"/>
      <c r="C52" s="7"/>
      <c r="D52" s="7"/>
      <c r="E52" s="7"/>
      <c r="F52" s="7"/>
      <c r="G52" s="7"/>
      <c r="H52" s="7"/>
      <c r="I52" s="7"/>
      <c r="J52" s="7"/>
      <c r="K52" s="14" t="s">
        <v>31</v>
      </c>
      <c r="L52" s="7"/>
      <c r="M52" s="7"/>
      <c r="N52" s="7"/>
      <c r="O52" s="7"/>
      <c r="P52" s="2">
        <f>-P39*P47*SIN(RADIANS(P49))</f>
        <v>0</v>
      </c>
      <c r="Q52" s="8"/>
    </row>
    <row r="53" spans="2:17" ht="19.5" thickBot="1">
      <c r="B53" s="6"/>
      <c r="C53" s="7"/>
      <c r="D53" s="7"/>
      <c r="E53" s="7"/>
      <c r="F53" s="7"/>
      <c r="G53" s="7"/>
      <c r="H53" s="7"/>
      <c r="I53" s="7"/>
      <c r="J53" s="7"/>
      <c r="K53" s="14" t="s">
        <v>32</v>
      </c>
      <c r="L53" s="7"/>
      <c r="M53" s="7"/>
      <c r="N53" s="7"/>
      <c r="O53" s="7"/>
      <c r="P53" s="2">
        <f>-POWER(P39,2)*P47*COS(RADIANS(P49))</f>
        <v>0</v>
      </c>
      <c r="Q53" s="8"/>
    </row>
    <row r="54" spans="2:17"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8"/>
    </row>
    <row r="55" spans="2:17" ht="15.75" thickBot="1">
      <c r="B55" s="6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8"/>
    </row>
    <row r="56" spans="2:17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</row>
    <row r="58" spans="2:17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</row>
    <row r="59" spans="2:17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2:17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2:17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</row>
    <row r="62" spans="2:17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</row>
    <row r="63" spans="2:17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</row>
    <row r="64" spans="2:17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</row>
  </sheetData>
  <mergeCells count="1">
    <mergeCell ref="B5:Q6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Q55"/>
  <sheetViews>
    <sheetView workbookViewId="0">
      <selection activeCell="P33" sqref="P33"/>
    </sheetView>
  </sheetViews>
  <sheetFormatPr defaultRowHeight="15"/>
  <sheetData>
    <row r="2" spans="2:17" ht="15.75" thickBot="1"/>
    <row r="3" spans="2:17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2:17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</row>
    <row r="5" spans="2:17">
      <c r="B5" s="16" t="s">
        <v>47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</row>
    <row r="6" spans="2:17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</row>
    <row r="7" spans="2:17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</row>
    <row r="8" spans="2:17"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</row>
    <row r="9" spans="2:17" ht="18">
      <c r="B9" s="6"/>
      <c r="C9" s="7"/>
      <c r="D9" s="7"/>
      <c r="E9" s="7"/>
      <c r="F9" s="7"/>
      <c r="G9" s="7"/>
      <c r="H9" s="7"/>
      <c r="I9" s="7"/>
      <c r="J9" s="7"/>
      <c r="K9" s="7"/>
      <c r="L9" t="s">
        <v>73</v>
      </c>
      <c r="M9" s="7"/>
      <c r="N9" s="7"/>
      <c r="O9" s="7"/>
      <c r="P9" s="7"/>
      <c r="Q9" s="8"/>
    </row>
    <row r="10" spans="2:17" ht="18">
      <c r="B10" s="6"/>
      <c r="C10" s="7"/>
      <c r="D10" s="7"/>
      <c r="E10" s="7"/>
      <c r="F10" s="7"/>
      <c r="G10" s="7"/>
      <c r="H10" s="7"/>
      <c r="I10" s="7"/>
      <c r="J10" s="7"/>
      <c r="K10" s="7"/>
      <c r="L10" t="s">
        <v>74</v>
      </c>
      <c r="M10" s="7"/>
      <c r="N10" s="7"/>
      <c r="O10" s="7"/>
      <c r="P10" s="7"/>
      <c r="Q10" s="8"/>
    </row>
    <row r="11" spans="2:17" ht="18">
      <c r="B11" s="6"/>
      <c r="C11" s="7"/>
      <c r="D11" s="7"/>
      <c r="E11" s="7"/>
      <c r="F11" s="7"/>
      <c r="G11" s="7"/>
      <c r="H11" s="7"/>
      <c r="I11" s="7"/>
      <c r="J11" s="7"/>
      <c r="K11" s="7"/>
      <c r="L11" s="7" t="s">
        <v>65</v>
      </c>
      <c r="M11" s="7"/>
      <c r="N11" s="7"/>
      <c r="O11" s="7"/>
      <c r="P11" s="7"/>
      <c r="Q11" s="8"/>
    </row>
    <row r="12" spans="2:17" ht="18">
      <c r="B12" s="6"/>
      <c r="C12" s="7"/>
      <c r="D12" s="7"/>
      <c r="E12" s="7"/>
      <c r="F12" s="7"/>
      <c r="G12" s="7"/>
      <c r="H12" s="7"/>
      <c r="I12" s="7"/>
      <c r="J12" s="7"/>
      <c r="K12" s="7"/>
      <c r="L12" s="7" t="s">
        <v>69</v>
      </c>
      <c r="M12" s="7"/>
      <c r="N12" s="7"/>
      <c r="O12" s="7"/>
      <c r="P12" s="7"/>
      <c r="Q12" s="8"/>
    </row>
    <row r="13" spans="2:17" ht="18">
      <c r="B13" s="6"/>
      <c r="C13" s="7"/>
      <c r="D13" s="7"/>
      <c r="E13" s="7"/>
      <c r="F13" s="7"/>
      <c r="G13" s="7"/>
      <c r="H13" s="7"/>
      <c r="I13" s="7"/>
      <c r="J13" s="7"/>
      <c r="K13" s="7"/>
      <c r="L13" s="14" t="s">
        <v>72</v>
      </c>
      <c r="M13" s="7"/>
      <c r="N13" s="7"/>
      <c r="O13" s="7"/>
      <c r="P13" s="7"/>
      <c r="Q13" s="8"/>
    </row>
    <row r="14" spans="2:17" ht="18">
      <c r="B14" s="6"/>
      <c r="C14" s="7"/>
      <c r="D14" s="7"/>
      <c r="E14" s="7"/>
      <c r="F14" s="7"/>
      <c r="G14" s="7"/>
      <c r="H14" s="7"/>
      <c r="I14" s="7"/>
      <c r="J14" s="7"/>
      <c r="K14" s="7"/>
      <c r="L14" s="7" t="s">
        <v>64</v>
      </c>
      <c r="M14" s="7"/>
      <c r="N14" s="7"/>
      <c r="O14" s="7"/>
      <c r="P14" s="7"/>
      <c r="Q14" s="8"/>
    </row>
    <row r="15" spans="2:17" ht="18">
      <c r="B15" s="6"/>
      <c r="C15" s="7"/>
      <c r="D15" s="7"/>
      <c r="E15" s="7"/>
      <c r="F15" s="7"/>
      <c r="G15" s="7"/>
      <c r="H15" s="7"/>
      <c r="I15" s="7"/>
      <c r="J15" s="7"/>
      <c r="K15" s="7"/>
      <c r="L15" s="14" t="s">
        <v>70</v>
      </c>
      <c r="M15" s="7"/>
      <c r="N15" s="7"/>
      <c r="O15" s="7"/>
      <c r="P15" s="7"/>
      <c r="Q15" s="8"/>
    </row>
    <row r="16" spans="2:17" ht="18">
      <c r="B16" s="6"/>
      <c r="C16" s="7"/>
      <c r="D16" s="7"/>
      <c r="E16" s="7"/>
      <c r="F16" s="7"/>
      <c r="G16" s="7"/>
      <c r="H16" s="7"/>
      <c r="I16" s="7"/>
      <c r="J16" s="7"/>
      <c r="K16" s="7"/>
      <c r="L16" s="14" t="s">
        <v>71</v>
      </c>
      <c r="M16" s="7"/>
      <c r="N16" s="7"/>
      <c r="O16" s="7"/>
      <c r="P16" s="7"/>
      <c r="Q16" s="8"/>
    </row>
    <row r="17" spans="2:17" ht="18">
      <c r="B17" s="6"/>
      <c r="C17" s="7"/>
      <c r="D17" s="7"/>
      <c r="E17" s="7"/>
      <c r="F17" s="7"/>
      <c r="G17" s="7"/>
      <c r="H17" s="7"/>
      <c r="I17" s="7"/>
      <c r="J17" s="7"/>
      <c r="K17" s="7"/>
      <c r="L17" s="14" t="s">
        <v>75</v>
      </c>
      <c r="M17" s="7"/>
      <c r="N17" s="7"/>
      <c r="O17" s="7"/>
      <c r="P17" s="7"/>
      <c r="Q17" s="8"/>
    </row>
    <row r="18" spans="2:17" ht="18.75">
      <c r="B18" s="6"/>
      <c r="C18" s="7"/>
      <c r="D18" s="7"/>
      <c r="E18" s="7"/>
      <c r="F18" s="7"/>
      <c r="G18" s="7"/>
      <c r="H18" s="7"/>
      <c r="I18" s="7"/>
      <c r="J18" s="7"/>
      <c r="K18" s="7"/>
      <c r="L18" s="14" t="s">
        <v>77</v>
      </c>
      <c r="M18" s="7"/>
      <c r="N18" s="7"/>
      <c r="O18" s="7"/>
      <c r="P18" s="7"/>
      <c r="Q18" s="8"/>
    </row>
    <row r="19" spans="2:17" ht="18">
      <c r="B19" s="6"/>
      <c r="C19" s="7"/>
      <c r="D19" s="7"/>
      <c r="E19" s="7"/>
      <c r="F19" s="7"/>
      <c r="G19" s="7"/>
      <c r="H19" s="7"/>
      <c r="I19" s="7"/>
      <c r="J19" s="7"/>
      <c r="K19" s="7"/>
      <c r="L19" s="14" t="s">
        <v>76</v>
      </c>
      <c r="M19" s="7"/>
      <c r="N19" s="7"/>
      <c r="O19" s="7"/>
      <c r="P19" s="7"/>
      <c r="Q19" s="8"/>
    </row>
    <row r="20" spans="2:17" ht="18.75">
      <c r="B20" s="6"/>
      <c r="C20" s="7"/>
      <c r="D20" s="7"/>
      <c r="E20" s="7"/>
      <c r="F20" s="7"/>
      <c r="G20" s="7"/>
      <c r="H20" s="7"/>
      <c r="I20" s="7"/>
      <c r="J20" s="7"/>
      <c r="K20" s="7"/>
      <c r="L20" s="14" t="s">
        <v>78</v>
      </c>
      <c r="M20" s="7"/>
      <c r="N20" s="7"/>
      <c r="O20" s="7"/>
      <c r="P20" s="7"/>
      <c r="Q20" s="8"/>
    </row>
    <row r="21" spans="2:17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</row>
    <row r="22" spans="2:17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</row>
    <row r="23" spans="2:17"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</row>
    <row r="24" spans="2:17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</row>
    <row r="25" spans="2:17"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</row>
    <row r="26" spans="2:17"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</row>
    <row r="27" spans="2:17"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</row>
    <row r="28" spans="2:17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</row>
    <row r="29" spans="2:17">
      <c r="B29" s="6"/>
      <c r="C29" s="7"/>
      <c r="D29" s="7"/>
      <c r="E29" s="7" t="s">
        <v>68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</row>
    <row r="30" spans="2:17"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</row>
    <row r="31" spans="2:17" ht="15.75" thickBot="1"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</row>
    <row r="32" spans="2:17"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"/>
    </row>
    <row r="33" spans="2:17" ht="18">
      <c r="B33" s="6"/>
      <c r="C33" s="7" t="s">
        <v>48</v>
      </c>
      <c r="D33" s="7"/>
      <c r="E33" s="7"/>
      <c r="F33" s="7"/>
      <c r="G33" s="7"/>
      <c r="H33" s="7"/>
      <c r="I33" s="7"/>
      <c r="J33" s="7"/>
      <c r="K33" s="7" t="s">
        <v>49</v>
      </c>
      <c r="L33" s="7"/>
      <c r="M33" s="7"/>
      <c r="N33" s="7"/>
      <c r="O33" s="7"/>
      <c r="P33" s="1"/>
      <c r="Q33" s="8"/>
    </row>
    <row r="34" spans="2:17" ht="18">
      <c r="B34" s="6"/>
      <c r="C34" s="7"/>
      <c r="D34" s="7"/>
      <c r="E34" s="7"/>
      <c r="F34" s="7"/>
      <c r="G34" s="7"/>
      <c r="H34" s="7"/>
      <c r="I34" s="7"/>
      <c r="J34" s="7"/>
      <c r="K34" s="7" t="s">
        <v>50</v>
      </c>
      <c r="L34" s="7"/>
      <c r="M34" s="7"/>
      <c r="N34" s="7"/>
      <c r="O34" s="7"/>
      <c r="P34" s="1"/>
      <c r="Q34" s="8"/>
    </row>
    <row r="35" spans="2:17" ht="18">
      <c r="B35" s="6"/>
      <c r="C35" s="7"/>
      <c r="D35" s="7"/>
      <c r="E35" s="7"/>
      <c r="F35" s="7"/>
      <c r="G35" s="7"/>
      <c r="H35" s="7"/>
      <c r="I35" s="7"/>
      <c r="J35" s="7"/>
      <c r="K35" s="7" t="s">
        <v>51</v>
      </c>
      <c r="L35" s="7"/>
      <c r="M35" s="7"/>
      <c r="N35" s="7"/>
      <c r="O35" s="7"/>
      <c r="P35" s="1"/>
      <c r="Q35" s="8"/>
    </row>
    <row r="36" spans="2:17" ht="18">
      <c r="B36" s="6"/>
      <c r="C36" s="7"/>
      <c r="D36" s="7"/>
      <c r="E36" s="7"/>
      <c r="F36" s="7"/>
      <c r="G36" s="7"/>
      <c r="H36" s="7"/>
      <c r="I36" s="7"/>
      <c r="J36" s="7"/>
      <c r="K36" s="14" t="s">
        <v>52</v>
      </c>
      <c r="L36" s="7"/>
      <c r="M36" s="7"/>
      <c r="N36" s="7"/>
      <c r="O36" s="7"/>
      <c r="P36" s="1"/>
      <c r="Q36" s="8"/>
    </row>
    <row r="37" spans="2:17" ht="18">
      <c r="B37" s="6"/>
      <c r="C37" s="7"/>
      <c r="D37" s="7"/>
      <c r="E37" s="7"/>
      <c r="F37" s="7"/>
      <c r="G37" s="7"/>
      <c r="H37" s="7"/>
      <c r="I37" s="7"/>
      <c r="J37" s="7"/>
      <c r="K37" s="14" t="s">
        <v>53</v>
      </c>
      <c r="L37" s="7"/>
      <c r="M37" s="7"/>
      <c r="N37" s="7"/>
      <c r="O37" s="7"/>
      <c r="P37" s="1"/>
      <c r="Q37" s="8"/>
    </row>
    <row r="38" spans="2:17" ht="18">
      <c r="B38" s="6"/>
      <c r="C38" s="7"/>
      <c r="D38" s="7"/>
      <c r="E38" s="7"/>
      <c r="F38" s="7"/>
      <c r="G38" s="7"/>
      <c r="H38" s="7"/>
      <c r="I38" s="7"/>
      <c r="J38" s="7"/>
      <c r="K38" s="14" t="s">
        <v>54</v>
      </c>
      <c r="L38" s="7"/>
      <c r="M38" s="7"/>
      <c r="N38" s="7"/>
      <c r="O38" s="7"/>
      <c r="P38" s="1"/>
      <c r="Q38" s="8"/>
    </row>
    <row r="39" spans="2:17" ht="18">
      <c r="B39" s="6"/>
      <c r="C39" s="7"/>
      <c r="D39" s="7"/>
      <c r="E39" s="7"/>
      <c r="F39" s="7"/>
      <c r="G39" s="7"/>
      <c r="H39" s="7"/>
      <c r="I39" s="7"/>
      <c r="J39" s="7"/>
      <c r="K39" s="14" t="s">
        <v>55</v>
      </c>
      <c r="L39" s="7"/>
      <c r="M39" s="7"/>
      <c r="N39" s="7"/>
      <c r="O39" s="7"/>
      <c r="P39" s="1"/>
      <c r="Q39" s="8"/>
    </row>
    <row r="40" spans="2:17" ht="18">
      <c r="B40" s="6"/>
      <c r="C40" s="7"/>
      <c r="D40" s="7"/>
      <c r="E40" s="7"/>
      <c r="F40" s="7"/>
      <c r="G40" s="7"/>
      <c r="H40" s="7"/>
      <c r="I40" s="7"/>
      <c r="J40" s="7"/>
      <c r="K40" s="14" t="s">
        <v>56</v>
      </c>
      <c r="L40" s="7"/>
      <c r="M40" s="7"/>
      <c r="N40" s="7"/>
      <c r="O40" s="7"/>
      <c r="P40" s="1"/>
      <c r="Q40" s="8"/>
    </row>
    <row r="41" spans="2:17" ht="15.75" thickBot="1"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9"/>
      <c r="Q41" s="8"/>
    </row>
    <row r="42" spans="2:17" ht="18.75" thickBot="1">
      <c r="B42" s="6"/>
      <c r="C42" s="7"/>
      <c r="D42" s="7"/>
      <c r="E42" s="7"/>
      <c r="F42" s="7"/>
      <c r="G42" s="7"/>
      <c r="H42" s="7"/>
      <c r="I42" s="7"/>
      <c r="J42" s="7"/>
      <c r="K42" s="14" t="s">
        <v>57</v>
      </c>
      <c r="L42" s="7"/>
      <c r="M42" s="7"/>
      <c r="N42" s="7"/>
      <c r="O42" s="7"/>
      <c r="P42" s="2">
        <f>IFERROR(P33+P34+P35/2+(P36+P37)*(POWER(P40,2)/POWER(P39,2))+P38/POWER(P39,2),0)</f>
        <v>0</v>
      </c>
      <c r="Q42" s="8"/>
    </row>
    <row r="43" spans="2:17" ht="18.75" thickBot="1">
      <c r="B43" s="6"/>
      <c r="C43" s="7"/>
      <c r="D43" s="7"/>
      <c r="E43" s="7"/>
      <c r="F43" s="7"/>
      <c r="G43" s="7"/>
      <c r="H43" s="7"/>
      <c r="I43" s="7"/>
      <c r="J43" s="7"/>
      <c r="K43" s="14" t="s">
        <v>58</v>
      </c>
      <c r="L43" s="7"/>
      <c r="M43" s="7"/>
      <c r="N43" s="7"/>
      <c r="O43" s="7"/>
      <c r="P43" s="2">
        <f>IFERROR(P36+P37+(P33+P34+P35/2)*(POWER(P39,2)/POWER(P40,2))+P38/POWER(P40,2),0)</f>
        <v>0</v>
      </c>
      <c r="Q43" s="8"/>
    </row>
    <row r="44" spans="2:17" ht="15.75" thickBot="1">
      <c r="B44" s="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9"/>
      <c r="Q44" s="8"/>
    </row>
    <row r="45" spans="2:17">
      <c r="B45" s="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13"/>
      <c r="Q45" s="5"/>
    </row>
    <row r="46" spans="2:17" ht="18.75">
      <c r="B46" s="6"/>
      <c r="C46" s="7" t="s">
        <v>59</v>
      </c>
      <c r="D46" s="7"/>
      <c r="E46" s="7"/>
      <c r="F46" s="7"/>
      <c r="G46" s="7"/>
      <c r="H46" s="7"/>
      <c r="I46" s="7"/>
      <c r="J46" s="7"/>
      <c r="K46" s="7" t="s">
        <v>60</v>
      </c>
      <c r="L46" s="7"/>
      <c r="M46" s="7"/>
      <c r="N46" s="7"/>
      <c r="O46" s="7"/>
      <c r="P46" s="1"/>
      <c r="Q46" s="8"/>
    </row>
    <row r="47" spans="2:17" ht="18.75">
      <c r="B47" s="6"/>
      <c r="C47" s="7"/>
      <c r="D47" s="7"/>
      <c r="E47" s="7"/>
      <c r="F47" s="7"/>
      <c r="G47" s="7"/>
      <c r="H47" s="7"/>
      <c r="I47" s="7"/>
      <c r="J47" s="7"/>
      <c r="K47" s="14" t="s">
        <v>61</v>
      </c>
      <c r="L47" s="7"/>
      <c r="M47" s="7"/>
      <c r="N47" s="7"/>
      <c r="O47" s="7"/>
      <c r="P47" s="1"/>
      <c r="Q47" s="8"/>
    </row>
    <row r="48" spans="2:17" ht="15.75" thickBot="1">
      <c r="B48" s="6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9"/>
      <c r="Q48" s="8"/>
    </row>
    <row r="49" spans="2:17" ht="18.75" customHeight="1" thickBot="1">
      <c r="B49" s="6"/>
      <c r="C49" s="7"/>
      <c r="D49" s="7"/>
      <c r="E49" s="7"/>
      <c r="F49" s="7"/>
      <c r="G49" s="7"/>
      <c r="H49" s="7"/>
      <c r="I49" s="7"/>
      <c r="J49" s="7"/>
      <c r="K49" s="7" t="s">
        <v>62</v>
      </c>
      <c r="L49" s="7"/>
      <c r="M49" s="7"/>
      <c r="N49" s="7"/>
      <c r="O49" s="7"/>
      <c r="P49" s="2">
        <f>P42*P46</f>
        <v>0</v>
      </c>
      <c r="Q49" s="8"/>
    </row>
    <row r="50" spans="2:17" ht="18.75" customHeight="1" thickBot="1">
      <c r="B50" s="6"/>
      <c r="C50" s="7"/>
      <c r="D50" s="7"/>
      <c r="E50" s="7"/>
      <c r="F50" s="7"/>
      <c r="G50" s="7"/>
      <c r="H50" s="7"/>
      <c r="I50" s="7"/>
      <c r="J50" s="7"/>
      <c r="K50" s="14" t="s">
        <v>63</v>
      </c>
      <c r="L50" s="7"/>
      <c r="M50" s="7"/>
      <c r="N50" s="7"/>
      <c r="O50" s="7"/>
      <c r="P50" s="2">
        <f>P43*P47</f>
        <v>0</v>
      </c>
      <c r="Q50" s="8"/>
    </row>
    <row r="51" spans="2:17">
      <c r="B51" s="6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9"/>
      <c r="Q51" s="8"/>
    </row>
    <row r="52" spans="2:17" ht="15.75" thickBot="1">
      <c r="B52" s="6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8"/>
    </row>
    <row r="53" spans="2:17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2:17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</sheetData>
  <mergeCells count="1">
    <mergeCell ref="B5:Q6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Q64"/>
  <sheetViews>
    <sheetView workbookViewId="0">
      <selection activeCell="P34" sqref="P34"/>
    </sheetView>
  </sheetViews>
  <sheetFormatPr defaultRowHeight="15"/>
  <sheetData>
    <row r="2" spans="2:17" ht="15.75" thickBot="1"/>
    <row r="3" spans="2:17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2:17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</row>
    <row r="5" spans="2:17">
      <c r="B5" s="16" t="s">
        <v>81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8"/>
    </row>
    <row r="6" spans="2:17"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</row>
    <row r="7" spans="2:17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/>
    </row>
    <row r="8" spans="2:17"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</row>
    <row r="9" spans="2:17" ht="18">
      <c r="B9" s="6"/>
      <c r="C9" s="7"/>
      <c r="D9" s="7"/>
      <c r="E9" s="7"/>
      <c r="F9" s="7"/>
      <c r="G9" s="7"/>
      <c r="H9" s="7"/>
      <c r="I9" s="7"/>
      <c r="J9" s="7"/>
      <c r="K9" s="7"/>
      <c r="L9" s="7" t="s">
        <v>82</v>
      </c>
      <c r="M9" s="7"/>
      <c r="N9" s="7"/>
      <c r="O9" s="7"/>
      <c r="P9" s="7"/>
      <c r="Q9" s="8"/>
    </row>
    <row r="10" spans="2:17" ht="18" customHeight="1">
      <c r="B10" s="6"/>
      <c r="C10" s="7"/>
      <c r="D10" s="7"/>
      <c r="E10" s="7"/>
      <c r="F10" s="7"/>
      <c r="G10" s="7"/>
      <c r="H10" s="7"/>
      <c r="I10" s="7"/>
      <c r="J10" s="7"/>
      <c r="K10" s="7"/>
      <c r="L10" s="7" t="s">
        <v>83</v>
      </c>
      <c r="M10" s="7"/>
      <c r="N10" s="7"/>
      <c r="O10" s="7"/>
      <c r="P10" s="7"/>
      <c r="Q10" s="8"/>
    </row>
    <row r="11" spans="2:17" ht="18" customHeight="1">
      <c r="B11" s="6"/>
      <c r="C11" s="7"/>
      <c r="D11" s="7"/>
      <c r="E11" s="7"/>
      <c r="F11" s="7"/>
      <c r="G11" s="7"/>
      <c r="H11" s="7"/>
      <c r="I11" s="7"/>
      <c r="J11" s="7"/>
      <c r="K11" s="7"/>
      <c r="L11" s="14" t="s">
        <v>80</v>
      </c>
      <c r="M11" s="7"/>
      <c r="N11" s="7"/>
      <c r="O11" s="7"/>
      <c r="P11" s="7"/>
      <c r="Q11" s="8"/>
    </row>
    <row r="12" spans="2:17">
      <c r="B12" s="6"/>
      <c r="C12" s="7"/>
      <c r="D12" s="7"/>
      <c r="E12" s="7"/>
      <c r="F12" s="7"/>
      <c r="G12" s="7"/>
      <c r="H12" s="7"/>
      <c r="I12" s="7"/>
      <c r="J12" s="7"/>
      <c r="K12" s="7"/>
      <c r="L12" s="14"/>
      <c r="M12" s="7"/>
      <c r="N12" s="7"/>
      <c r="O12" s="7"/>
      <c r="P12" s="7"/>
      <c r="Q12" s="8"/>
    </row>
    <row r="13" spans="2:17">
      <c r="B13" s="6"/>
      <c r="C13" s="7"/>
      <c r="D13" s="7"/>
      <c r="E13" s="7"/>
      <c r="F13" s="7"/>
      <c r="G13" s="7"/>
      <c r="H13" s="7"/>
      <c r="I13" s="7"/>
      <c r="J13" s="7"/>
      <c r="K13" s="7"/>
      <c r="M13" s="7"/>
      <c r="N13" s="7"/>
      <c r="O13" s="7"/>
      <c r="P13" s="7"/>
      <c r="Q13" s="8"/>
    </row>
    <row r="14" spans="2:17"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/>
    </row>
    <row r="15" spans="2:17"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/>
    </row>
    <row r="16" spans="2:17"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</row>
    <row r="17" spans="2:17"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/>
    </row>
    <row r="18" spans="2:17">
      <c r="B18" s="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/>
    </row>
    <row r="19" spans="2:17"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/>
    </row>
    <row r="20" spans="2:17">
      <c r="B20" s="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/>
    </row>
    <row r="21" spans="2:17"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/>
    </row>
    <row r="22" spans="2:17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/>
    </row>
    <row r="23" spans="2:17"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/>
    </row>
    <row r="24" spans="2:17"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/>
    </row>
    <row r="25" spans="2:17">
      <c r="B25" s="6"/>
      <c r="C25" s="7"/>
      <c r="D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/>
    </row>
    <row r="26" spans="2:17"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/>
    </row>
    <row r="27" spans="2:17"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8"/>
    </row>
    <row r="28" spans="2:17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8"/>
    </row>
    <row r="29" spans="2:17"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8"/>
    </row>
    <row r="30" spans="2:17">
      <c r="B30" s="6"/>
      <c r="C30" s="7"/>
      <c r="D30" s="7"/>
      <c r="E30" s="7" t="s">
        <v>79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8"/>
    </row>
    <row r="31" spans="2:17"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8"/>
    </row>
    <row r="32" spans="2:17" ht="15.75" thickBot="1"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</row>
    <row r="33" spans="2:17"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8"/>
    </row>
    <row r="34" spans="2:17" ht="18">
      <c r="B34" s="6"/>
      <c r="C34" s="7" t="s">
        <v>86</v>
      </c>
      <c r="D34" s="7"/>
      <c r="E34" s="7"/>
      <c r="F34" s="7"/>
      <c r="G34" s="7"/>
      <c r="H34" s="7"/>
      <c r="I34" s="7"/>
      <c r="J34" s="7"/>
      <c r="K34" s="7" t="s">
        <v>84</v>
      </c>
      <c r="L34" s="7"/>
      <c r="M34" s="7"/>
      <c r="N34" s="7"/>
      <c r="O34" s="7"/>
      <c r="P34" s="1"/>
      <c r="Q34" s="8"/>
    </row>
    <row r="35" spans="2:17" ht="18">
      <c r="B35" s="6"/>
      <c r="C35" s="7"/>
      <c r="D35" s="7"/>
      <c r="F35" s="7"/>
      <c r="G35" s="7"/>
      <c r="H35" s="7"/>
      <c r="I35" s="7"/>
      <c r="J35" s="7"/>
      <c r="K35" s="7" t="s">
        <v>85</v>
      </c>
      <c r="L35" s="7"/>
      <c r="M35" s="7"/>
      <c r="N35" s="7"/>
      <c r="O35" s="7"/>
      <c r="P35" s="1"/>
      <c r="Q35" s="8"/>
    </row>
    <row r="36" spans="2:17" ht="18" customHeight="1">
      <c r="B36" s="6"/>
      <c r="C36" s="7"/>
      <c r="D36" s="7"/>
      <c r="F36" s="7"/>
      <c r="G36" s="7"/>
      <c r="H36" s="7"/>
      <c r="I36" s="7"/>
      <c r="J36" s="7"/>
      <c r="K36" s="7" t="s">
        <v>87</v>
      </c>
      <c r="L36" s="7"/>
      <c r="M36" s="7"/>
      <c r="N36" s="7"/>
      <c r="O36" s="7"/>
      <c r="P36" s="1"/>
      <c r="Q36" s="8"/>
    </row>
    <row r="37" spans="2:17" ht="15.75" thickBot="1">
      <c r="B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9"/>
      <c r="Q37" s="8"/>
    </row>
    <row r="38" spans="2:17" ht="18" customHeight="1" thickBot="1">
      <c r="B38" s="6"/>
      <c r="C38" s="7"/>
      <c r="D38" s="7"/>
      <c r="E38" s="7"/>
      <c r="F38" s="7"/>
      <c r="G38" s="7"/>
      <c r="H38" s="7"/>
      <c r="I38" s="7"/>
      <c r="J38" s="7"/>
      <c r="K38" s="14" t="s">
        <v>88</v>
      </c>
      <c r="L38" s="7"/>
      <c r="M38" s="7"/>
      <c r="N38" s="7"/>
      <c r="O38" s="7"/>
      <c r="P38" s="2">
        <f>IFERROR(POWER((8/PI())*((P34*P35)/P36),(1/3)),0)</f>
        <v>0</v>
      </c>
      <c r="Q38" s="8"/>
    </row>
    <row r="39" spans="2:17" ht="15.75" thickBot="1">
      <c r="B39" s="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9"/>
      <c r="Q39" s="8"/>
    </row>
    <row r="40" spans="2:17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13"/>
      <c r="Q40" s="5"/>
    </row>
    <row r="41" spans="2:17" ht="18" customHeight="1">
      <c r="B41" s="6"/>
      <c r="C41" s="7" t="s">
        <v>89</v>
      </c>
      <c r="D41" s="7"/>
      <c r="E41" s="7"/>
      <c r="F41" s="7"/>
      <c r="G41" s="7"/>
      <c r="H41" s="7"/>
      <c r="I41" s="7"/>
      <c r="J41" s="7"/>
      <c r="K41" s="7" t="s">
        <v>92</v>
      </c>
      <c r="L41" s="7"/>
      <c r="M41" s="7"/>
      <c r="N41" s="7"/>
      <c r="O41" s="7"/>
      <c r="P41" s="1"/>
      <c r="Q41" s="8"/>
    </row>
    <row r="42" spans="2:17" ht="18" customHeight="1">
      <c r="B42" s="6"/>
      <c r="C42" s="7"/>
      <c r="D42" s="7"/>
      <c r="E42" s="7"/>
      <c r="F42" s="7"/>
      <c r="G42" s="7"/>
      <c r="H42" s="7"/>
      <c r="I42" s="7"/>
      <c r="J42" s="7"/>
      <c r="K42" s="7" t="s">
        <v>91</v>
      </c>
      <c r="L42" s="7"/>
      <c r="M42" s="7"/>
      <c r="N42" s="7"/>
      <c r="O42" s="7"/>
      <c r="P42" s="1">
        <f>IFERROR(1+(5/4)*(P41/P35)+(7/8)*POWER((P41/P35),2)+POWER((P41/P35),3),0)</f>
        <v>0</v>
      </c>
      <c r="Q42" s="8"/>
    </row>
    <row r="43" spans="2:17" ht="15.75" thickBot="1"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9"/>
      <c r="Q43" s="8"/>
    </row>
    <row r="44" spans="2:17" ht="18" customHeight="1" thickBot="1">
      <c r="B44" s="6"/>
      <c r="D44" s="7"/>
      <c r="E44" s="7"/>
      <c r="F44" s="7"/>
      <c r="G44" s="7"/>
      <c r="H44" s="7"/>
      <c r="I44" s="7"/>
      <c r="J44" s="7"/>
      <c r="K44" s="7" t="s">
        <v>90</v>
      </c>
      <c r="L44" s="7"/>
      <c r="M44" s="7"/>
      <c r="N44" s="7"/>
      <c r="O44" s="7"/>
      <c r="P44" s="2">
        <f>IFERROR(P42*(8/PI())*((P34*P35)/POWER(P41,3)),0)</f>
        <v>0</v>
      </c>
      <c r="Q44" s="8"/>
    </row>
    <row r="45" spans="2:17" ht="15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9"/>
      <c r="Q45" s="8"/>
    </row>
    <row r="46" spans="2:17">
      <c r="B46" s="3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13"/>
      <c r="Q46" s="5"/>
    </row>
    <row r="47" spans="2:17" ht="18">
      <c r="B47" s="6"/>
      <c r="C47" s="7" t="s">
        <v>103</v>
      </c>
      <c r="D47" s="7"/>
      <c r="E47" s="7"/>
      <c r="F47" s="7"/>
      <c r="G47" s="7"/>
      <c r="H47" s="7"/>
      <c r="I47" s="7"/>
      <c r="J47" s="7"/>
      <c r="K47" s="7" t="s">
        <v>94</v>
      </c>
      <c r="L47" s="7"/>
      <c r="M47" s="7"/>
      <c r="N47" s="7"/>
      <c r="O47" s="7"/>
      <c r="P47" s="1"/>
      <c r="Q47" s="8"/>
    </row>
    <row r="48" spans="2:17" ht="15.75" thickBot="1">
      <c r="B48" s="6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9"/>
      <c r="Q48" s="8"/>
    </row>
    <row r="49" spans="2:17" ht="18" customHeight="1" thickBot="1">
      <c r="B49" s="6"/>
      <c r="C49" s="7"/>
      <c r="D49" s="7"/>
      <c r="E49" s="7"/>
      <c r="F49" s="7"/>
      <c r="G49" s="7"/>
      <c r="H49" s="7"/>
      <c r="I49" s="7"/>
      <c r="J49" s="7"/>
      <c r="K49" s="7" t="s">
        <v>95</v>
      </c>
      <c r="L49" s="7"/>
      <c r="M49" s="7"/>
      <c r="N49" s="7"/>
      <c r="O49" s="7"/>
      <c r="P49" s="2">
        <f>IFERROR(P44*(P47/P34),0)</f>
        <v>0</v>
      </c>
      <c r="Q49" s="8"/>
    </row>
    <row r="50" spans="2:17" ht="15.75" thickBot="1">
      <c r="B50" s="6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9"/>
      <c r="Q50" s="8"/>
    </row>
    <row r="51" spans="2:17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13"/>
      <c r="Q51" s="5"/>
    </row>
    <row r="52" spans="2:17" ht="18">
      <c r="B52" s="6"/>
      <c r="C52" s="7" t="s">
        <v>93</v>
      </c>
      <c r="D52" s="7"/>
      <c r="E52" s="7"/>
      <c r="F52" s="7"/>
      <c r="G52" s="7"/>
      <c r="H52" s="7"/>
      <c r="I52" s="7"/>
      <c r="J52" s="7"/>
      <c r="K52" s="7" t="s">
        <v>96</v>
      </c>
      <c r="L52" s="7"/>
      <c r="M52" s="7"/>
      <c r="N52" s="7"/>
      <c r="O52" s="7"/>
      <c r="P52" s="1"/>
      <c r="Q52" s="8"/>
    </row>
    <row r="53" spans="2:17" ht="18" customHeight="1">
      <c r="B53" s="6"/>
      <c r="C53" s="7"/>
      <c r="D53" s="7"/>
      <c r="E53" s="7"/>
      <c r="F53" s="7"/>
      <c r="G53" s="7"/>
      <c r="H53" s="7"/>
      <c r="I53" s="7"/>
      <c r="J53" s="7"/>
      <c r="K53" s="7" t="s">
        <v>97</v>
      </c>
      <c r="L53" s="7"/>
      <c r="M53" s="7"/>
      <c r="N53" s="7"/>
      <c r="O53" s="7"/>
      <c r="P53" s="1"/>
      <c r="Q53" s="8"/>
    </row>
    <row r="54" spans="2:17" ht="15.75" thickBot="1"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9"/>
      <c r="Q54" s="8"/>
    </row>
    <row r="55" spans="2:17" ht="18" customHeight="1" thickBot="1">
      <c r="B55" s="6"/>
      <c r="C55" s="7"/>
      <c r="D55" s="7"/>
      <c r="E55" s="7"/>
      <c r="F55" s="7"/>
      <c r="G55" s="7"/>
      <c r="H55" s="7"/>
      <c r="I55" s="7"/>
      <c r="J55" s="7"/>
      <c r="K55" s="7" t="s">
        <v>98</v>
      </c>
      <c r="L55" s="7"/>
      <c r="M55" s="7"/>
      <c r="N55" s="7"/>
      <c r="O55" s="7"/>
      <c r="P55" s="2">
        <f>IFERROR(P52*(P34/(P34-P47)),0)</f>
        <v>0</v>
      </c>
      <c r="Q55" s="8"/>
    </row>
    <row r="56" spans="2:17" ht="15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9"/>
      <c r="Q56" s="8"/>
    </row>
    <row r="57" spans="2:17" ht="18" customHeight="1" thickBot="1">
      <c r="B57" s="6"/>
      <c r="C57" s="7"/>
      <c r="D57" s="7"/>
      <c r="E57" s="7"/>
      <c r="F57" s="7"/>
      <c r="G57" s="7"/>
      <c r="H57" s="7"/>
      <c r="I57" s="7"/>
      <c r="J57" s="7"/>
      <c r="K57" s="14" t="s">
        <v>99</v>
      </c>
      <c r="L57" s="7"/>
      <c r="M57" s="7"/>
      <c r="N57" s="7"/>
      <c r="O57" s="7"/>
      <c r="P57" s="2">
        <f>IFERROR(((P55*P53*POWER(P41,4))/(8*POWER(P35,3)*P34)),0)</f>
        <v>0</v>
      </c>
      <c r="Q57" s="8"/>
    </row>
    <row r="58" spans="2:17" ht="15.75" thickBot="1">
      <c r="B58" s="6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9"/>
      <c r="Q58" s="8"/>
    </row>
    <row r="59" spans="2:17">
      <c r="B59" s="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3"/>
      <c r="Q59" s="5"/>
    </row>
    <row r="60" spans="2:17" ht="18" customHeight="1">
      <c r="B60" s="6"/>
      <c r="C60" s="7" t="s">
        <v>100</v>
      </c>
      <c r="D60" s="7"/>
      <c r="E60" s="7"/>
      <c r="F60" s="7"/>
      <c r="G60" s="7"/>
      <c r="H60" s="7"/>
      <c r="I60" s="7"/>
      <c r="J60" s="7"/>
      <c r="K60" s="7" t="s">
        <v>102</v>
      </c>
      <c r="L60" s="7"/>
      <c r="M60" s="7"/>
      <c r="N60" s="7"/>
      <c r="O60" s="7"/>
      <c r="P60" s="1"/>
      <c r="Q60" s="8"/>
    </row>
    <row r="61" spans="2:17" ht="15.75" thickBot="1">
      <c r="B61" s="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9"/>
      <c r="Q61" s="8"/>
    </row>
    <row r="62" spans="2:17" ht="18" customHeight="1" thickBot="1">
      <c r="B62" s="6"/>
      <c r="C62" s="7"/>
      <c r="D62" s="7"/>
      <c r="E62" s="7"/>
      <c r="F62" s="7"/>
      <c r="G62" s="7"/>
      <c r="H62" s="7"/>
      <c r="I62" s="7"/>
      <c r="J62" s="7"/>
      <c r="K62" s="7" t="s">
        <v>101</v>
      </c>
      <c r="L62" s="7"/>
      <c r="M62" s="7"/>
      <c r="N62" s="7"/>
      <c r="O62" s="7"/>
      <c r="P62" s="2">
        <f>IFERROR((361.7*(P41/(P60*POWER(P35,2)))),0)</f>
        <v>0</v>
      </c>
      <c r="Q62" s="8"/>
    </row>
    <row r="63" spans="2:17">
      <c r="B63" s="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8"/>
    </row>
    <row r="64" spans="2:17" ht="15.75" thickBot="1">
      <c r="B64" s="10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2"/>
    </row>
  </sheetData>
  <mergeCells count="1">
    <mergeCell ref="B5:Q6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Výpočet rychlosti plynů</vt:lpstr>
      <vt:lpstr>Kinematika zdvihátka</vt:lpstr>
      <vt:lpstr>Výpočet setrvačných sil</vt:lpstr>
      <vt:lpstr>Výpočet parametrů pružiny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</dc:creator>
  <cp:lastModifiedBy>Rous</cp:lastModifiedBy>
  <dcterms:created xsi:type="dcterms:W3CDTF">2012-12-10T08:36:48Z</dcterms:created>
  <dcterms:modified xsi:type="dcterms:W3CDTF">2012-12-17T08:26:41Z</dcterms:modified>
</cp:coreProperties>
</file>