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 firstSheet="4" activeTab="9"/>
  </bookViews>
  <sheets>
    <sheet name="sablona" sheetId="1" r:id="rId1"/>
    <sheet name="Dijkstra_mala" sheetId="2" r:id="rId2"/>
    <sheet name="Dijkstra_stredni" sheetId="3" r:id="rId3"/>
    <sheet name="Dijkstra_velka" sheetId="4" r:id="rId4"/>
    <sheet name="Kostra_mala" sheetId="8" r:id="rId5"/>
    <sheet name="Kostra_stredni" sheetId="10" r:id="rId6"/>
    <sheet name="Kostra_velka" sheetId="9" r:id="rId7"/>
    <sheet name="Obchodnik_mala" sheetId="5" r:id="rId8"/>
    <sheet name="Obchodnik_stredni" sheetId="6" r:id="rId9"/>
    <sheet name="Obchodnik_velka" sheetId="7" r:id="rId10"/>
  </sheets>
  <calcPr calcId="125725"/>
</workbook>
</file>

<file path=xl/calcChain.xml><?xml version="1.0" encoding="utf-8"?>
<calcChain xmlns="http://schemas.openxmlformats.org/spreadsheetml/2006/main">
  <c r="G34" i="3"/>
  <c r="I40" i="7"/>
  <c r="I35"/>
  <c r="G35"/>
  <c r="J40" s="1"/>
  <c r="F35"/>
  <c r="E35"/>
  <c r="D35"/>
  <c r="C35"/>
  <c r="B35"/>
  <c r="G34"/>
  <c r="F34"/>
  <c r="E34"/>
  <c r="D34"/>
  <c r="C34"/>
  <c r="B34"/>
  <c r="G33"/>
  <c r="F33"/>
  <c r="I38" s="1"/>
  <c r="E33"/>
  <c r="D33"/>
  <c r="C33"/>
  <c r="B33"/>
  <c r="G32"/>
  <c r="F32"/>
  <c r="E32"/>
  <c r="D32"/>
  <c r="C32"/>
  <c r="I37" s="1"/>
  <c r="B32"/>
  <c r="G31"/>
  <c r="F31"/>
  <c r="E31"/>
  <c r="D31"/>
  <c r="C31"/>
  <c r="B31"/>
  <c r="D5"/>
  <c r="D1"/>
  <c r="G35" i="6"/>
  <c r="F35"/>
  <c r="E35"/>
  <c r="D35"/>
  <c r="C35"/>
  <c r="I35" s="1"/>
  <c r="B35"/>
  <c r="G34"/>
  <c r="J39" s="1"/>
  <c r="F34"/>
  <c r="E34"/>
  <c r="H34" s="1"/>
  <c r="D34"/>
  <c r="J34" s="1"/>
  <c r="C34"/>
  <c r="B34"/>
  <c r="G33"/>
  <c r="F33"/>
  <c r="E33"/>
  <c r="D33"/>
  <c r="C33"/>
  <c r="B33"/>
  <c r="H33" s="1"/>
  <c r="G32"/>
  <c r="J32" s="1"/>
  <c r="F32"/>
  <c r="E32"/>
  <c r="D32"/>
  <c r="J37" s="1"/>
  <c r="C32"/>
  <c r="B32"/>
  <c r="I31"/>
  <c r="G31"/>
  <c r="F31"/>
  <c r="E31"/>
  <c r="D31"/>
  <c r="J31" s="1"/>
  <c r="C31"/>
  <c r="B31"/>
  <c r="D5"/>
  <c r="D1"/>
  <c r="I40" i="5"/>
  <c r="I35"/>
  <c r="G35"/>
  <c r="F35"/>
  <c r="E35"/>
  <c r="D35"/>
  <c r="C35"/>
  <c r="B35"/>
  <c r="G34"/>
  <c r="F34"/>
  <c r="E34"/>
  <c r="D34"/>
  <c r="C34"/>
  <c r="B34"/>
  <c r="H39" s="1"/>
  <c r="G33"/>
  <c r="F33"/>
  <c r="I38" s="1"/>
  <c r="E33"/>
  <c r="D33"/>
  <c r="C33"/>
  <c r="B33"/>
  <c r="G32"/>
  <c r="F32"/>
  <c r="E32"/>
  <c r="D32"/>
  <c r="C32"/>
  <c r="I37" s="1"/>
  <c r="B32"/>
  <c r="H32" s="1"/>
  <c r="G31"/>
  <c r="F31"/>
  <c r="E31"/>
  <c r="D31"/>
  <c r="C31"/>
  <c r="B31"/>
  <c r="D5"/>
  <c r="D1"/>
  <c r="G35" i="10"/>
  <c r="F35"/>
  <c r="G34"/>
  <c r="F34"/>
  <c r="G33"/>
  <c r="F33"/>
  <c r="G32"/>
  <c r="F32"/>
  <c r="G31"/>
  <c r="F31"/>
  <c r="D35"/>
  <c r="C35"/>
  <c r="D34"/>
  <c r="C34"/>
  <c r="D33"/>
  <c r="C33"/>
  <c r="D32"/>
  <c r="C32"/>
  <c r="D31"/>
  <c r="C31"/>
  <c r="G35" i="9"/>
  <c r="F35"/>
  <c r="G34"/>
  <c r="F34"/>
  <c r="G33"/>
  <c r="F33"/>
  <c r="I38" s="1"/>
  <c r="G32"/>
  <c r="F32"/>
  <c r="G31"/>
  <c r="F31"/>
  <c r="D35"/>
  <c r="C35"/>
  <c r="D34"/>
  <c r="C34"/>
  <c r="D33"/>
  <c r="C33"/>
  <c r="D32"/>
  <c r="C32"/>
  <c r="I32" s="1"/>
  <c r="D31"/>
  <c r="C31"/>
  <c r="B36" i="2"/>
  <c r="C36"/>
  <c r="D36"/>
  <c r="E36"/>
  <c r="F36"/>
  <c r="G36"/>
  <c r="D5" i="10"/>
  <c r="D1"/>
  <c r="D5" i="9"/>
  <c r="D1"/>
  <c r="G35" i="8"/>
  <c r="F35"/>
  <c r="G34"/>
  <c r="F34"/>
  <c r="G33"/>
  <c r="F33"/>
  <c r="G32"/>
  <c r="F32"/>
  <c r="G31"/>
  <c r="F31"/>
  <c r="D35"/>
  <c r="C35"/>
  <c r="D34"/>
  <c r="C34"/>
  <c r="D33"/>
  <c r="C33"/>
  <c r="D32"/>
  <c r="C32"/>
  <c r="D31"/>
  <c r="C31"/>
  <c r="D5"/>
  <c r="D1"/>
  <c r="E35" i="10"/>
  <c r="B35"/>
  <c r="E34"/>
  <c r="B34"/>
  <c r="E33"/>
  <c r="B33"/>
  <c r="E32"/>
  <c r="J37"/>
  <c r="B32"/>
  <c r="E31"/>
  <c r="B31"/>
  <c r="E35" i="9"/>
  <c r="J35"/>
  <c r="B35"/>
  <c r="I34"/>
  <c r="E34"/>
  <c r="B34"/>
  <c r="E33"/>
  <c r="H38" s="1"/>
  <c r="B33"/>
  <c r="E32"/>
  <c r="B32"/>
  <c r="E31"/>
  <c r="B31"/>
  <c r="E35" i="8"/>
  <c r="B35"/>
  <c r="E34"/>
  <c r="B34"/>
  <c r="E33"/>
  <c r="B33"/>
  <c r="E32"/>
  <c r="B32"/>
  <c r="E31"/>
  <c r="B31"/>
  <c r="G75" i="2"/>
  <c r="F75"/>
  <c r="G74"/>
  <c r="F74"/>
  <c r="G73"/>
  <c r="F73"/>
  <c r="G72"/>
  <c r="F72"/>
  <c r="D75"/>
  <c r="C75"/>
  <c r="D71"/>
  <c r="C71"/>
  <c r="G71"/>
  <c r="F71"/>
  <c r="D74"/>
  <c r="C74"/>
  <c r="D73"/>
  <c r="C73"/>
  <c r="D72"/>
  <c r="C72"/>
  <c r="C45"/>
  <c r="C41"/>
  <c r="G75" i="3"/>
  <c r="F75"/>
  <c r="G74"/>
  <c r="F74"/>
  <c r="G73"/>
  <c r="F73"/>
  <c r="G72"/>
  <c r="F72"/>
  <c r="G71"/>
  <c r="F71"/>
  <c r="D75"/>
  <c r="C75"/>
  <c r="D74"/>
  <c r="C74"/>
  <c r="D73"/>
  <c r="C73"/>
  <c r="D72"/>
  <c r="C72"/>
  <c r="D71"/>
  <c r="C71"/>
  <c r="G35"/>
  <c r="F35"/>
  <c r="F34"/>
  <c r="G33"/>
  <c r="F33"/>
  <c r="G32"/>
  <c r="F32"/>
  <c r="G31"/>
  <c r="F31"/>
  <c r="D35"/>
  <c r="C35"/>
  <c r="D34"/>
  <c r="C34"/>
  <c r="D33"/>
  <c r="C33"/>
  <c r="D32"/>
  <c r="C32"/>
  <c r="D31"/>
  <c r="C31"/>
  <c r="D35" i="2"/>
  <c r="C35"/>
  <c r="D31"/>
  <c r="C31"/>
  <c r="G35"/>
  <c r="F35"/>
  <c r="G34"/>
  <c r="F34"/>
  <c r="G33"/>
  <c r="F33"/>
  <c r="G32"/>
  <c r="F32"/>
  <c r="G31"/>
  <c r="F31"/>
  <c r="D34"/>
  <c r="C34"/>
  <c r="D33"/>
  <c r="C33"/>
  <c r="D32"/>
  <c r="C32"/>
  <c r="G75" i="4"/>
  <c r="F75"/>
  <c r="I80" s="1"/>
  <c r="G74"/>
  <c r="J79" s="1"/>
  <c r="F74"/>
  <c r="G73"/>
  <c r="F73"/>
  <c r="I78" s="1"/>
  <c r="G72"/>
  <c r="F72"/>
  <c r="G71"/>
  <c r="F71"/>
  <c r="D75"/>
  <c r="J80" s="1"/>
  <c r="C75"/>
  <c r="D74"/>
  <c r="C74"/>
  <c r="D73"/>
  <c r="C73"/>
  <c r="D72"/>
  <c r="C72"/>
  <c r="D71"/>
  <c r="C71"/>
  <c r="D5"/>
  <c r="D1"/>
  <c r="C45"/>
  <c r="C41"/>
  <c r="G35"/>
  <c r="F35"/>
  <c r="G34"/>
  <c r="F34"/>
  <c r="G33"/>
  <c r="F33"/>
  <c r="G32"/>
  <c r="F32"/>
  <c r="G31"/>
  <c r="F31"/>
  <c r="D35"/>
  <c r="C35"/>
  <c r="D34"/>
  <c r="C34"/>
  <c r="D33"/>
  <c r="C33"/>
  <c r="D32"/>
  <c r="C32"/>
  <c r="D31"/>
  <c r="C31"/>
  <c r="E75"/>
  <c r="B75"/>
  <c r="E74"/>
  <c r="I79"/>
  <c r="B74"/>
  <c r="E73"/>
  <c r="H73" s="1"/>
  <c r="B73"/>
  <c r="I72"/>
  <c r="E72"/>
  <c r="B72"/>
  <c r="E71"/>
  <c r="J71"/>
  <c r="B71"/>
  <c r="E35"/>
  <c r="B35"/>
  <c r="J39"/>
  <c r="E34"/>
  <c r="H34" s="1"/>
  <c r="I39"/>
  <c r="B34"/>
  <c r="H39" s="1"/>
  <c r="E33"/>
  <c r="B33"/>
  <c r="I32"/>
  <c r="E32"/>
  <c r="J37"/>
  <c r="B32"/>
  <c r="E31"/>
  <c r="H31" s="1"/>
  <c r="B31"/>
  <c r="E75" i="3"/>
  <c r="B75"/>
  <c r="E74"/>
  <c r="B74"/>
  <c r="E73"/>
  <c r="B73"/>
  <c r="E72"/>
  <c r="B72"/>
  <c r="E71"/>
  <c r="B71"/>
  <c r="E35"/>
  <c r="B35"/>
  <c r="E34"/>
  <c r="B34"/>
  <c r="E33"/>
  <c r="B33"/>
  <c r="E32"/>
  <c r="B32"/>
  <c r="E31"/>
  <c r="B31"/>
  <c r="E75" i="2"/>
  <c r="B75"/>
  <c r="E74"/>
  <c r="B74"/>
  <c r="E73"/>
  <c r="B73"/>
  <c r="E72"/>
  <c r="B72"/>
  <c r="E71"/>
  <c r="B71"/>
  <c r="I32"/>
  <c r="E31"/>
  <c r="H31" s="1"/>
  <c r="E32"/>
  <c r="B31"/>
  <c r="E35"/>
  <c r="B35"/>
  <c r="E34"/>
  <c r="B34"/>
  <c r="E33"/>
  <c r="B33"/>
  <c r="B32"/>
  <c r="G35" i="1"/>
  <c r="G34"/>
  <c r="J34" s="1"/>
  <c r="G33"/>
  <c r="G32"/>
  <c r="J32" s="1"/>
  <c r="G31"/>
  <c r="J31"/>
  <c r="F35"/>
  <c r="F34"/>
  <c r="I34" s="1"/>
  <c r="F33"/>
  <c r="I33" s="1"/>
  <c r="F32"/>
  <c r="F31"/>
  <c r="I31" s="1"/>
  <c r="H32"/>
  <c r="I32"/>
  <c r="H33"/>
  <c r="J33"/>
  <c r="H34"/>
  <c r="H35"/>
  <c r="I35"/>
  <c r="J35"/>
  <c r="H31"/>
  <c r="E35"/>
  <c r="E34"/>
  <c r="E33"/>
  <c r="E32"/>
  <c r="E31"/>
  <c r="D35"/>
  <c r="C35"/>
  <c r="D34"/>
  <c r="C34"/>
  <c r="B35"/>
  <c r="B34"/>
  <c r="D31"/>
  <c r="C31"/>
  <c r="B31"/>
  <c r="D32"/>
  <c r="C32"/>
  <c r="B32"/>
  <c r="D33"/>
  <c r="C33"/>
  <c r="B33"/>
  <c r="J37" i="7" l="1"/>
  <c r="J34"/>
  <c r="I31"/>
  <c r="H32"/>
  <c r="H39"/>
  <c r="J32"/>
  <c r="J39"/>
  <c r="J31"/>
  <c r="J38"/>
  <c r="I32"/>
  <c r="I34"/>
  <c r="H38"/>
  <c r="H37"/>
  <c r="H40"/>
  <c r="H31"/>
  <c r="H34"/>
  <c r="J40" i="6"/>
  <c r="I37"/>
  <c r="H32"/>
  <c r="H39"/>
  <c r="J38"/>
  <c r="I38"/>
  <c r="I40"/>
  <c r="I39"/>
  <c r="H31"/>
  <c r="H37"/>
  <c r="H40"/>
  <c r="H38"/>
  <c r="J33" i="7"/>
  <c r="H35"/>
  <c r="H33"/>
  <c r="J35"/>
  <c r="I39"/>
  <c r="I33"/>
  <c r="J33" i="6"/>
  <c r="I34"/>
  <c r="I32"/>
  <c r="J35"/>
  <c r="H35"/>
  <c r="I33"/>
  <c r="J37" i="5"/>
  <c r="J34"/>
  <c r="I31"/>
  <c r="J32"/>
  <c r="J39"/>
  <c r="J40"/>
  <c r="J31"/>
  <c r="J38"/>
  <c r="I32"/>
  <c r="I34"/>
  <c r="H37"/>
  <c r="H40"/>
  <c r="H38"/>
  <c r="H31"/>
  <c r="H34"/>
  <c r="J33"/>
  <c r="H35"/>
  <c r="H33"/>
  <c r="J35"/>
  <c r="I39"/>
  <c r="I33"/>
  <c r="J31" i="10"/>
  <c r="J38"/>
  <c r="J35"/>
  <c r="I39"/>
  <c r="H39"/>
  <c r="I37"/>
  <c r="H33"/>
  <c r="H33" i="9"/>
  <c r="J40"/>
  <c r="J38"/>
  <c r="J31"/>
  <c r="I37"/>
  <c r="H37"/>
  <c r="H40"/>
  <c r="H31"/>
  <c r="H34"/>
  <c r="I38" i="10"/>
  <c r="I40"/>
  <c r="I32"/>
  <c r="J39"/>
  <c r="J40"/>
  <c r="I31"/>
  <c r="J32"/>
  <c r="I34"/>
  <c r="I31" i="9"/>
  <c r="J32"/>
  <c r="I33"/>
  <c r="I40"/>
  <c r="I39"/>
  <c r="J39"/>
  <c r="J31" i="8"/>
  <c r="I31"/>
  <c r="I35"/>
  <c r="J37"/>
  <c r="J34"/>
  <c r="I40"/>
  <c r="J38"/>
  <c r="I38"/>
  <c r="H33"/>
  <c r="H37"/>
  <c r="H34"/>
  <c r="H35"/>
  <c r="H31"/>
  <c r="H31" i="10"/>
  <c r="H37"/>
  <c r="H40"/>
  <c r="H38"/>
  <c r="H34"/>
  <c r="J34"/>
  <c r="I35"/>
  <c r="J33"/>
  <c r="H35"/>
  <c r="H32"/>
  <c r="I33"/>
  <c r="H32" i="9"/>
  <c r="J34"/>
  <c r="I35"/>
  <c r="J37"/>
  <c r="H39"/>
  <c r="J33"/>
  <c r="H35"/>
  <c r="H32" i="8"/>
  <c r="J39"/>
  <c r="I32"/>
  <c r="J32"/>
  <c r="H39"/>
  <c r="I39"/>
  <c r="J40"/>
  <c r="H38"/>
  <c r="J33"/>
  <c r="I37"/>
  <c r="H40"/>
  <c r="I33"/>
  <c r="I34"/>
  <c r="J35"/>
  <c r="J72" i="2"/>
  <c r="J80"/>
  <c r="I72"/>
  <c r="H71"/>
  <c r="J35"/>
  <c r="I34"/>
  <c r="J32"/>
  <c r="J39"/>
  <c r="I38"/>
  <c r="I35"/>
  <c r="H34"/>
  <c r="J38" i="3"/>
  <c r="H31"/>
  <c r="J75" i="4"/>
  <c r="J72"/>
  <c r="J78"/>
  <c r="I71"/>
  <c r="I74"/>
  <c r="I77"/>
  <c r="H78"/>
  <c r="H71"/>
  <c r="H74"/>
  <c r="H77"/>
  <c r="H80"/>
  <c r="J40"/>
  <c r="J31"/>
  <c r="J35"/>
  <c r="H33"/>
  <c r="J32"/>
  <c r="J38"/>
  <c r="I31"/>
  <c r="I37"/>
  <c r="I34"/>
  <c r="I38"/>
  <c r="I40"/>
  <c r="H37"/>
  <c r="H40"/>
  <c r="H38"/>
  <c r="H72"/>
  <c r="J74"/>
  <c r="I75"/>
  <c r="J77"/>
  <c r="H79"/>
  <c r="J73"/>
  <c r="H75"/>
  <c r="I73"/>
  <c r="H32"/>
  <c r="J34"/>
  <c r="J33"/>
  <c r="H35"/>
  <c r="I35"/>
  <c r="I33"/>
  <c r="J77" i="3"/>
  <c r="I73"/>
  <c r="I71"/>
  <c r="I80"/>
  <c r="I77"/>
  <c r="J72"/>
  <c r="J79"/>
  <c r="J78"/>
  <c r="J80"/>
  <c r="J71"/>
  <c r="J74"/>
  <c r="I74"/>
  <c r="I78"/>
  <c r="H80"/>
  <c r="H74"/>
  <c r="H72"/>
  <c r="H71"/>
  <c r="H79"/>
  <c r="H78"/>
  <c r="J31"/>
  <c r="J40"/>
  <c r="J37"/>
  <c r="I38"/>
  <c r="I31"/>
  <c r="I32"/>
  <c r="I39"/>
  <c r="J33"/>
  <c r="J34"/>
  <c r="I40"/>
  <c r="I34"/>
  <c r="H39"/>
  <c r="H35"/>
  <c r="H33"/>
  <c r="H32"/>
  <c r="H40"/>
  <c r="H38"/>
  <c r="I37"/>
  <c r="H77"/>
  <c r="J32"/>
  <c r="I33"/>
  <c r="H34"/>
  <c r="H37"/>
  <c r="J39"/>
  <c r="I72"/>
  <c r="H73"/>
  <c r="J75"/>
  <c r="I79"/>
  <c r="J35"/>
  <c r="I75"/>
  <c r="I35"/>
  <c r="J73"/>
  <c r="H75"/>
  <c r="I79" i="2"/>
  <c r="J71"/>
  <c r="J75"/>
  <c r="J78"/>
  <c r="J79"/>
  <c r="I71"/>
  <c r="I74"/>
  <c r="I77"/>
  <c r="I78"/>
  <c r="I80"/>
  <c r="H73"/>
  <c r="H77"/>
  <c r="H80"/>
  <c r="H78"/>
  <c r="H74"/>
  <c r="H72"/>
  <c r="J74"/>
  <c r="I75"/>
  <c r="J77"/>
  <c r="H79"/>
  <c r="J73"/>
  <c r="H75"/>
  <c r="I73"/>
  <c r="H35"/>
  <c r="H37"/>
  <c r="I39"/>
  <c r="I31"/>
  <c r="I33"/>
  <c r="I37"/>
  <c r="H38"/>
  <c r="J38"/>
  <c r="J31"/>
  <c r="J37"/>
  <c r="H39"/>
  <c r="J40"/>
  <c r="H33"/>
  <c r="J34"/>
  <c r="H32"/>
  <c r="H40"/>
  <c r="J33"/>
  <c r="I40"/>
</calcChain>
</file>

<file path=xl/sharedStrings.xml><?xml version="1.0" encoding="utf-8"?>
<sst xmlns="http://schemas.openxmlformats.org/spreadsheetml/2006/main" count="349" uniqueCount="26">
  <si>
    <t>Neo4j</t>
  </si>
  <si>
    <t>Oracle</t>
  </si>
  <si>
    <t>Algoritmus xxx</t>
  </si>
  <si>
    <t>Vytížení CPU [%]</t>
  </si>
  <si>
    <t>Vytížení CPU Neo4j [%]</t>
  </si>
  <si>
    <t>Vytížení CPU Oracle Spatial [%]</t>
  </si>
  <si>
    <t>Časy operací Neo4j [s]</t>
  </si>
  <si>
    <t>Časy operací Oracle Spatial [s]</t>
  </si>
  <si>
    <t>Počet uzlů v grafu:</t>
  </si>
  <si>
    <t>Průměr</t>
  </si>
  <si>
    <t>Maximum</t>
  </si>
  <si>
    <t>Medián</t>
  </si>
  <si>
    <t>Rozptyl</t>
  </si>
  <si>
    <t>Oracle Spatial</t>
  </si>
  <si>
    <t>Časy operací [s]</t>
  </si>
  <si>
    <t>Směrodatná odchylka</t>
  </si>
  <si>
    <t>Rozdíl</t>
  </si>
  <si>
    <t>Dijkstrův algoritmus připravený v Java API databázového systému</t>
  </si>
  <si>
    <t>Naměřených hodnot</t>
  </si>
  <si>
    <t>Dijkstrův algoritmus vlastní implementace</t>
  </si>
  <si>
    <t>Kruskalův algoritmus vlastní implementace</t>
  </si>
  <si>
    <t>Variační koeficient</t>
  </si>
  <si>
    <t>Využití RAM Neo4j [MB]</t>
  </si>
  <si>
    <t>Využití RAM Oracle Spatial [MB]</t>
  </si>
  <si>
    <t>Využití RAM [MB]</t>
  </si>
  <si>
    <t>2Aproximační algoritmus obchodního cestujícího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</si>
</sst>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1" fillId="0" borderId="0" xfId="0" applyFont="1"/>
    <xf numFmtId="2" fontId="0" fillId="0" borderId="0" xfId="0" applyNumberFormat="1"/>
    <xf numFmtId="0" fontId="1" fillId="0" borderId="1" xfId="0" applyFon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164" fontId="0" fillId="0" borderId="5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1" fillId="0" borderId="4" xfId="0" applyFont="1" applyBorder="1"/>
    <xf numFmtId="0" fontId="1" fillId="0" borderId="6" xfId="0" applyFont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wrapText="1"/>
    </xf>
    <xf numFmtId="2" fontId="0" fillId="0" borderId="1" xfId="0" applyNumberFormat="1" applyBorder="1"/>
    <xf numFmtId="2" fontId="0" fillId="0" borderId="7" xfId="0" applyNumberFormat="1" applyBorder="1"/>
    <xf numFmtId="1" fontId="0" fillId="0" borderId="1" xfId="0" applyNumberFormat="1" applyFont="1" applyBorder="1"/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" fontId="0" fillId="3" borderId="1" xfId="0" applyNumberFormat="1" applyFill="1" applyBorder="1"/>
    <xf numFmtId="2" fontId="0" fillId="3" borderId="5" xfId="0" applyNumberFormat="1" applyFill="1" applyBorder="1"/>
    <xf numFmtId="2" fontId="0" fillId="3" borderId="8" xfId="0" applyNumberFormat="1" applyFill="1" applyBorder="1"/>
    <xf numFmtId="2" fontId="0" fillId="2" borderId="1" xfId="0" applyNumberFormat="1" applyFill="1" applyBorder="1"/>
    <xf numFmtId="2" fontId="0" fillId="2" borderId="5" xfId="0" applyNumberFormat="1" applyFill="1" applyBorder="1"/>
    <xf numFmtId="2" fontId="0" fillId="2" borderId="8" xfId="0" applyNumberFormat="1" applyFill="1" applyBorder="1"/>
    <xf numFmtId="2" fontId="0" fillId="2" borderId="0" xfId="0" applyNumberFormat="1" applyFill="1"/>
    <xf numFmtId="2" fontId="0" fillId="3" borderId="7" xfId="0" applyNumberFormat="1" applyFill="1" applyBorder="1"/>
    <xf numFmtId="2" fontId="0" fillId="3" borderId="0" xfId="0" applyNumberFormat="1" applyFill="1"/>
    <xf numFmtId="1" fontId="0" fillId="4" borderId="1" xfId="0" applyNumberFormat="1" applyFill="1" applyBorder="1"/>
    <xf numFmtId="1" fontId="0" fillId="4" borderId="5" xfId="0" applyNumberFormat="1" applyFill="1" applyBorder="1"/>
    <xf numFmtId="2" fontId="0" fillId="4" borderId="1" xfId="0" applyNumberFormat="1" applyFill="1" applyBorder="1"/>
    <xf numFmtId="2" fontId="0" fillId="4" borderId="7" xfId="0" applyNumberFormat="1" applyFill="1" applyBorder="1"/>
    <xf numFmtId="2" fontId="0" fillId="2" borderId="7" xfId="0" applyNumberFormat="1" applyFill="1" applyBorder="1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1" xfId="0" applyFont="1" applyFill="1" applyBorder="1" applyAlignment="1">
      <alignment wrapText="1"/>
    </xf>
  </cellXfs>
  <cellStyles count="1">
    <cellStyle name="normální" xfId="0" builtinId="0"/>
  </cellStyles>
  <dxfs count="14"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  <dxf>
      <fill>
        <patternFill>
          <bgColor theme="2" tint="-0.499984740745262"/>
        </patternFill>
      </fill>
    </dxf>
  </dxfs>
  <tableStyles count="0" defaultTableStyle="TableStyleMedium9" defaultPivotStyle="PivotStyleLight16"/>
  <colors>
    <mruColors>
      <color rgb="FF99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sablona!$C$2:$AF$2</c:f>
              <c:numCache>
                <c:formatCode>General</c:formatCode>
                <c:ptCount val="30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sablona!$C$6:$AF$6</c:f>
              <c:numCache>
                <c:formatCode>General</c:formatCode>
                <c:ptCount val="30"/>
                <c:pt idx="0">
                  <c:v>25</c:v>
                </c:pt>
                <c:pt idx="1">
                  <c:v>28</c:v>
                </c:pt>
                <c:pt idx="2">
                  <c:v>31</c:v>
                </c:pt>
                <c:pt idx="3">
                  <c:v>34</c:v>
                </c:pt>
                <c:pt idx="4">
                  <c:v>37</c:v>
                </c:pt>
                <c:pt idx="5">
                  <c:v>40</c:v>
                </c:pt>
                <c:pt idx="6">
                  <c:v>43</c:v>
                </c:pt>
                <c:pt idx="7">
                  <c:v>46</c:v>
                </c:pt>
                <c:pt idx="8">
                  <c:v>49</c:v>
                </c:pt>
                <c:pt idx="9">
                  <c:v>52</c:v>
                </c:pt>
                <c:pt idx="10">
                  <c:v>55</c:v>
                </c:pt>
                <c:pt idx="11">
                  <c:v>58</c:v>
                </c:pt>
                <c:pt idx="12">
                  <c:v>61</c:v>
                </c:pt>
                <c:pt idx="13">
                  <c:v>64</c:v>
                </c:pt>
                <c:pt idx="14">
                  <c:v>67</c:v>
                </c:pt>
                <c:pt idx="15">
                  <c:v>70</c:v>
                </c:pt>
                <c:pt idx="16">
                  <c:v>73</c:v>
                </c:pt>
                <c:pt idx="17">
                  <c:v>76</c:v>
                </c:pt>
                <c:pt idx="18">
                  <c:v>79</c:v>
                </c:pt>
                <c:pt idx="19">
                  <c:v>82</c:v>
                </c:pt>
                <c:pt idx="20">
                  <c:v>85</c:v>
                </c:pt>
                <c:pt idx="21">
                  <c:v>88</c:v>
                </c:pt>
                <c:pt idx="22">
                  <c:v>91</c:v>
                </c:pt>
                <c:pt idx="23">
                  <c:v>94</c:v>
                </c:pt>
                <c:pt idx="24">
                  <c:v>97</c:v>
                </c:pt>
                <c:pt idx="25">
                  <c:v>100</c:v>
                </c:pt>
                <c:pt idx="26">
                  <c:v>103</c:v>
                </c:pt>
                <c:pt idx="27">
                  <c:v>106</c:v>
                </c:pt>
                <c:pt idx="28">
                  <c:v>109</c:v>
                </c:pt>
                <c:pt idx="29">
                  <c:v>112</c:v>
                </c:pt>
              </c:numCache>
            </c:numRef>
          </c:val>
        </c:ser>
        <c:marker val="1"/>
        <c:axId val="76301056"/>
        <c:axId val="76302592"/>
      </c:lineChart>
      <c:catAx>
        <c:axId val="76301056"/>
        <c:scaling>
          <c:orientation val="minMax"/>
        </c:scaling>
        <c:axPos val="b"/>
        <c:tickLblPos val="low"/>
        <c:crossAx val="76302592"/>
        <c:crosses val="autoZero"/>
        <c:auto val="1"/>
        <c:lblAlgn val="ctr"/>
        <c:lblOffset val="100"/>
      </c:catAx>
      <c:valAx>
        <c:axId val="76302592"/>
        <c:scaling>
          <c:orientation val="minMax"/>
        </c:scaling>
        <c:axPos val="l"/>
        <c:majorGridlines/>
        <c:numFmt formatCode="General" sourceLinked="1"/>
        <c:tickLblPos val="nextTo"/>
        <c:crossAx val="7630105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sablona!$C$3:$AF$3</c:f>
              <c:numCache>
                <c:formatCode>@</c:formatCode>
                <c:ptCount val="30"/>
                <c:pt idx="0" formatCode="0.00">
                  <c:v>37.643999999999998</c:v>
                </c:pt>
                <c:pt idx="1">
                  <c:v>25.515999999999998</c:v>
                </c:pt>
                <c:pt idx="2">
                  <c:v>27.454999999999998</c:v>
                </c:pt>
                <c:pt idx="3">
                  <c:v>29.716000000000001</c:v>
                </c:pt>
                <c:pt idx="4">
                  <c:v>32.347999999999999</c:v>
                </c:pt>
                <c:pt idx="5">
                  <c:v>36.548000000000002</c:v>
                </c:pt>
                <c:pt idx="6">
                  <c:v>39.133000000000003</c:v>
                </c:pt>
                <c:pt idx="7">
                  <c:v>41.393999999999998</c:v>
                </c:pt>
                <c:pt idx="8">
                  <c:v>31.779</c:v>
                </c:pt>
                <c:pt idx="9">
                  <c:v>40.561999999999998</c:v>
                </c:pt>
                <c:pt idx="10">
                  <c:v>35.252000000000002</c:v>
                </c:pt>
                <c:pt idx="11">
                  <c:v>25.783999999999999</c:v>
                </c:pt>
                <c:pt idx="12">
                  <c:v>36.817</c:v>
                </c:pt>
                <c:pt idx="13">
                  <c:v>26.997</c:v>
                </c:pt>
                <c:pt idx="14">
                  <c:v>37.472999999999999</c:v>
                </c:pt>
                <c:pt idx="15">
                  <c:v>46.996000000000002</c:v>
                </c:pt>
                <c:pt idx="16">
                  <c:v>32.692999999999998</c:v>
                </c:pt>
                <c:pt idx="17">
                  <c:v>41.744</c:v>
                </c:pt>
                <c:pt idx="18">
                  <c:v>26.823</c:v>
                </c:pt>
                <c:pt idx="19">
                  <c:v>34.840000000000003</c:v>
                </c:pt>
                <c:pt idx="20">
                  <c:v>42.853999999999999</c:v>
                </c:pt>
                <c:pt idx="21">
                  <c:v>50.87</c:v>
                </c:pt>
                <c:pt idx="22">
                  <c:v>28.626999999999999</c:v>
                </c:pt>
                <c:pt idx="23">
                  <c:v>36.164000000000001</c:v>
                </c:pt>
                <c:pt idx="24">
                  <c:v>43.033000000000001</c:v>
                </c:pt>
                <c:pt idx="25">
                  <c:v>49.902000000000001</c:v>
                </c:pt>
                <c:pt idx="26">
                  <c:v>27.341999999999999</c:v>
                </c:pt>
                <c:pt idx="27">
                  <c:v>33.997</c:v>
                </c:pt>
                <c:pt idx="28">
                  <c:v>40.651000000000003</c:v>
                </c:pt>
                <c:pt idx="29">
                  <c:v>47.304000000000002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sablona!$C$4:$AF$4</c:f>
              <c:numCache>
                <c:formatCode>General</c:formatCode>
                <c:ptCount val="30"/>
                <c:pt idx="0">
                  <c:v>37.770000000000003</c:v>
                </c:pt>
                <c:pt idx="1">
                  <c:v>63.02</c:v>
                </c:pt>
                <c:pt idx="2">
                  <c:v>46.79</c:v>
                </c:pt>
                <c:pt idx="3">
                  <c:v>38.979999999999997</c:v>
                </c:pt>
                <c:pt idx="4">
                  <c:v>23.38</c:v>
                </c:pt>
                <c:pt idx="5">
                  <c:v>37.89</c:v>
                </c:pt>
                <c:pt idx="6">
                  <c:v>88.72</c:v>
                </c:pt>
                <c:pt idx="7">
                  <c:v>70.5</c:v>
                </c:pt>
                <c:pt idx="8">
                  <c:v>70.209999999999994</c:v>
                </c:pt>
                <c:pt idx="9">
                  <c:v>70.180000000000007</c:v>
                </c:pt>
                <c:pt idx="10">
                  <c:v>39</c:v>
                </c:pt>
                <c:pt idx="11">
                  <c:v>31.2</c:v>
                </c:pt>
                <c:pt idx="12">
                  <c:v>23.39</c:v>
                </c:pt>
                <c:pt idx="13">
                  <c:v>23.39</c:v>
                </c:pt>
                <c:pt idx="14">
                  <c:v>23.4</c:v>
                </c:pt>
                <c:pt idx="15">
                  <c:v>23.37</c:v>
                </c:pt>
                <c:pt idx="16">
                  <c:v>31.22</c:v>
                </c:pt>
                <c:pt idx="17">
                  <c:v>23.39</c:v>
                </c:pt>
                <c:pt idx="18">
                  <c:v>39</c:v>
                </c:pt>
                <c:pt idx="19">
                  <c:v>23.38</c:v>
                </c:pt>
                <c:pt idx="20">
                  <c:v>31.21</c:v>
                </c:pt>
                <c:pt idx="21">
                  <c:v>23.38</c:v>
                </c:pt>
                <c:pt idx="22">
                  <c:v>23.4</c:v>
                </c:pt>
                <c:pt idx="23">
                  <c:v>23.39</c:v>
                </c:pt>
                <c:pt idx="24">
                  <c:v>23.41</c:v>
                </c:pt>
                <c:pt idx="25">
                  <c:v>31.18</c:v>
                </c:pt>
                <c:pt idx="26">
                  <c:v>23.41</c:v>
                </c:pt>
                <c:pt idx="27">
                  <c:v>23.38</c:v>
                </c:pt>
                <c:pt idx="28">
                  <c:v>23.4</c:v>
                </c:pt>
                <c:pt idx="29">
                  <c:v>23.4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sablona!$C$7:$AF$7</c:f>
              <c:numCache>
                <c:formatCode>@</c:formatCode>
                <c:ptCount val="30"/>
                <c:pt idx="0" formatCode="0.00">
                  <c:v>37.643999999999998</c:v>
                </c:pt>
                <c:pt idx="1">
                  <c:v>25.515999999999998</c:v>
                </c:pt>
                <c:pt idx="2">
                  <c:v>27.454999999999998</c:v>
                </c:pt>
                <c:pt idx="3">
                  <c:v>29.716000000000001</c:v>
                </c:pt>
                <c:pt idx="4">
                  <c:v>32.347999999999999</c:v>
                </c:pt>
                <c:pt idx="5">
                  <c:v>36.548000000000002</c:v>
                </c:pt>
                <c:pt idx="6">
                  <c:v>39.133000000000003</c:v>
                </c:pt>
                <c:pt idx="7">
                  <c:v>41.393999999999998</c:v>
                </c:pt>
                <c:pt idx="8">
                  <c:v>31.779</c:v>
                </c:pt>
                <c:pt idx="9">
                  <c:v>40.561999999999998</c:v>
                </c:pt>
                <c:pt idx="10">
                  <c:v>35.252000000000002</c:v>
                </c:pt>
                <c:pt idx="11">
                  <c:v>25.783999999999999</c:v>
                </c:pt>
                <c:pt idx="12">
                  <c:v>36.817</c:v>
                </c:pt>
                <c:pt idx="13">
                  <c:v>26.997</c:v>
                </c:pt>
                <c:pt idx="14">
                  <c:v>37.472999999999999</c:v>
                </c:pt>
                <c:pt idx="15">
                  <c:v>46.996000000000002</c:v>
                </c:pt>
                <c:pt idx="16">
                  <c:v>32.692999999999998</c:v>
                </c:pt>
                <c:pt idx="17">
                  <c:v>41.744</c:v>
                </c:pt>
                <c:pt idx="18">
                  <c:v>26.823</c:v>
                </c:pt>
                <c:pt idx="19">
                  <c:v>34.840000000000003</c:v>
                </c:pt>
                <c:pt idx="20">
                  <c:v>42.853999999999999</c:v>
                </c:pt>
                <c:pt idx="21">
                  <c:v>50.87</c:v>
                </c:pt>
                <c:pt idx="22">
                  <c:v>28.626999999999999</c:v>
                </c:pt>
                <c:pt idx="23">
                  <c:v>36.164000000000001</c:v>
                </c:pt>
                <c:pt idx="24">
                  <c:v>43.033000000000001</c:v>
                </c:pt>
                <c:pt idx="25">
                  <c:v>49.902000000000001</c:v>
                </c:pt>
                <c:pt idx="26">
                  <c:v>27.341999999999999</c:v>
                </c:pt>
                <c:pt idx="27">
                  <c:v>33.997</c:v>
                </c:pt>
                <c:pt idx="28">
                  <c:v>40.651000000000003</c:v>
                </c:pt>
                <c:pt idx="29">
                  <c:v>47.304000000000002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sablona!$C$8:$AF$8</c:f>
              <c:numCache>
                <c:formatCode>General</c:formatCode>
                <c:ptCount val="30"/>
                <c:pt idx="0">
                  <c:v>37.770000000000003</c:v>
                </c:pt>
                <c:pt idx="1">
                  <c:v>63.02</c:v>
                </c:pt>
                <c:pt idx="2">
                  <c:v>46.79</c:v>
                </c:pt>
                <c:pt idx="3">
                  <c:v>38.979999999999997</c:v>
                </c:pt>
                <c:pt idx="4">
                  <c:v>23.38</c:v>
                </c:pt>
                <c:pt idx="5">
                  <c:v>37.89</c:v>
                </c:pt>
                <c:pt idx="6">
                  <c:v>88.72</c:v>
                </c:pt>
                <c:pt idx="7">
                  <c:v>70.5</c:v>
                </c:pt>
                <c:pt idx="8">
                  <c:v>70.209999999999994</c:v>
                </c:pt>
                <c:pt idx="9">
                  <c:v>70.180000000000007</c:v>
                </c:pt>
                <c:pt idx="10">
                  <c:v>39</c:v>
                </c:pt>
                <c:pt idx="11">
                  <c:v>31.2</c:v>
                </c:pt>
                <c:pt idx="12">
                  <c:v>23.39</c:v>
                </c:pt>
                <c:pt idx="13">
                  <c:v>23.39</c:v>
                </c:pt>
                <c:pt idx="14">
                  <c:v>23.4</c:v>
                </c:pt>
                <c:pt idx="15">
                  <c:v>23.37</c:v>
                </c:pt>
                <c:pt idx="16">
                  <c:v>31.22</c:v>
                </c:pt>
                <c:pt idx="17">
                  <c:v>23.39</c:v>
                </c:pt>
                <c:pt idx="18">
                  <c:v>39</c:v>
                </c:pt>
                <c:pt idx="19">
                  <c:v>23.38</c:v>
                </c:pt>
                <c:pt idx="20">
                  <c:v>31.21</c:v>
                </c:pt>
                <c:pt idx="21">
                  <c:v>23.38</c:v>
                </c:pt>
                <c:pt idx="22">
                  <c:v>23.4</c:v>
                </c:pt>
                <c:pt idx="23">
                  <c:v>23.39</c:v>
                </c:pt>
                <c:pt idx="24">
                  <c:v>23.41</c:v>
                </c:pt>
                <c:pt idx="25">
                  <c:v>31.18</c:v>
                </c:pt>
                <c:pt idx="26">
                  <c:v>23.41</c:v>
                </c:pt>
                <c:pt idx="27">
                  <c:v>23.38</c:v>
                </c:pt>
                <c:pt idx="28">
                  <c:v>23.4</c:v>
                </c:pt>
                <c:pt idx="29">
                  <c:v>23.4</c:v>
                </c:pt>
              </c:numCache>
            </c:numRef>
          </c:val>
        </c:ser>
        <c:marker val="1"/>
        <c:axId val="85712256"/>
        <c:axId val="86043264"/>
      </c:lineChart>
      <c:catAx>
        <c:axId val="85712256"/>
        <c:scaling>
          <c:orientation val="minMax"/>
        </c:scaling>
        <c:axPos val="b"/>
        <c:tickLblPos val="nextTo"/>
        <c:crossAx val="86043264"/>
        <c:crosses val="autoZero"/>
        <c:auto val="1"/>
        <c:lblAlgn val="ctr"/>
        <c:lblOffset val="100"/>
      </c:catAx>
      <c:valAx>
        <c:axId val="86043264"/>
        <c:scaling>
          <c:orientation val="minMax"/>
        </c:scaling>
        <c:axPos val="l"/>
        <c:majorGridlines/>
        <c:numFmt formatCode="0.00" sourceLinked="1"/>
        <c:tickLblPos val="nextTo"/>
        <c:crossAx val="8571225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Dijkstra_mala!$C$2:$AF$2</c:f>
              <c:numCache>
                <c:formatCode>General</c:formatCode>
                <c:ptCount val="30"/>
                <c:pt idx="0">
                  <c:v>4.9000000000000002E-2</c:v>
                </c:pt>
                <c:pt idx="1">
                  <c:v>4.7E-2</c:v>
                </c:pt>
                <c:pt idx="2">
                  <c:v>3.1E-2</c:v>
                </c:pt>
                <c:pt idx="3">
                  <c:v>0.03</c:v>
                </c:pt>
                <c:pt idx="4">
                  <c:v>3.1E-2</c:v>
                </c:pt>
                <c:pt idx="5">
                  <c:v>3.2000000000000001E-2</c:v>
                </c:pt>
                <c:pt idx="6">
                  <c:v>0.03</c:v>
                </c:pt>
                <c:pt idx="7">
                  <c:v>3.1E-2</c:v>
                </c:pt>
                <c:pt idx="8">
                  <c:v>2.9000000000000001E-2</c:v>
                </c:pt>
                <c:pt idx="9">
                  <c:v>2.9000000000000001E-2</c:v>
                </c:pt>
                <c:pt idx="10">
                  <c:v>2.9000000000000001E-2</c:v>
                </c:pt>
                <c:pt idx="11">
                  <c:v>2.9000000000000001E-2</c:v>
                </c:pt>
                <c:pt idx="12">
                  <c:v>3.5000000000000003E-2</c:v>
                </c:pt>
                <c:pt idx="13">
                  <c:v>2.8000000000000001E-2</c:v>
                </c:pt>
                <c:pt idx="14">
                  <c:v>2.9000000000000001E-2</c:v>
                </c:pt>
                <c:pt idx="15">
                  <c:v>2.8000000000000001E-2</c:v>
                </c:pt>
                <c:pt idx="16">
                  <c:v>2.9000000000000001E-2</c:v>
                </c:pt>
                <c:pt idx="17">
                  <c:v>3.6999999999999998E-2</c:v>
                </c:pt>
                <c:pt idx="18">
                  <c:v>0.03</c:v>
                </c:pt>
                <c:pt idx="19">
                  <c:v>2.9000000000000001E-2</c:v>
                </c:pt>
                <c:pt idx="20">
                  <c:v>2.8000000000000001E-2</c:v>
                </c:pt>
                <c:pt idx="21">
                  <c:v>2.8000000000000001E-2</c:v>
                </c:pt>
                <c:pt idx="22">
                  <c:v>2.8000000000000001E-2</c:v>
                </c:pt>
                <c:pt idx="23">
                  <c:v>2.8000000000000001E-2</c:v>
                </c:pt>
                <c:pt idx="24">
                  <c:v>0.03</c:v>
                </c:pt>
                <c:pt idx="25">
                  <c:v>3.4000000000000002E-2</c:v>
                </c:pt>
                <c:pt idx="26">
                  <c:v>2.8000000000000001E-2</c:v>
                </c:pt>
                <c:pt idx="27">
                  <c:v>2.9000000000000001E-2</c:v>
                </c:pt>
                <c:pt idx="28">
                  <c:v>2.9000000000000001E-2</c:v>
                </c:pt>
                <c:pt idx="29">
                  <c:v>2.9000000000000001E-2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Dijkstra_mala!$C$6:$AF$6</c:f>
              <c:numCache>
                <c:formatCode>General</c:formatCode>
                <c:ptCount val="30"/>
                <c:pt idx="0">
                  <c:v>5.6000000000000001E-2</c:v>
                </c:pt>
                <c:pt idx="1">
                  <c:v>3.3000000000000002E-2</c:v>
                </c:pt>
                <c:pt idx="2">
                  <c:v>3.3000000000000002E-2</c:v>
                </c:pt>
                <c:pt idx="3">
                  <c:v>3.5999999999999997E-2</c:v>
                </c:pt>
                <c:pt idx="4">
                  <c:v>3.6999999999999998E-2</c:v>
                </c:pt>
                <c:pt idx="5">
                  <c:v>5.8999999999999997E-2</c:v>
                </c:pt>
                <c:pt idx="6">
                  <c:v>3.1E-2</c:v>
                </c:pt>
                <c:pt idx="7">
                  <c:v>3.2000000000000001E-2</c:v>
                </c:pt>
                <c:pt idx="8">
                  <c:v>3.2000000000000001E-2</c:v>
                </c:pt>
                <c:pt idx="9">
                  <c:v>3.2000000000000001E-2</c:v>
                </c:pt>
                <c:pt idx="10">
                  <c:v>3.4000000000000002E-2</c:v>
                </c:pt>
                <c:pt idx="11">
                  <c:v>3.3000000000000002E-2</c:v>
                </c:pt>
                <c:pt idx="12">
                  <c:v>3.2000000000000001E-2</c:v>
                </c:pt>
                <c:pt idx="13">
                  <c:v>3.9E-2</c:v>
                </c:pt>
                <c:pt idx="14">
                  <c:v>3.2000000000000001E-2</c:v>
                </c:pt>
                <c:pt idx="15">
                  <c:v>3.1E-2</c:v>
                </c:pt>
                <c:pt idx="16">
                  <c:v>3.2000000000000001E-2</c:v>
                </c:pt>
                <c:pt idx="17">
                  <c:v>3.1E-2</c:v>
                </c:pt>
                <c:pt idx="18">
                  <c:v>3.1E-2</c:v>
                </c:pt>
                <c:pt idx="19">
                  <c:v>3.2000000000000001E-2</c:v>
                </c:pt>
                <c:pt idx="20">
                  <c:v>3.2000000000000001E-2</c:v>
                </c:pt>
                <c:pt idx="21">
                  <c:v>3.5999999999999997E-2</c:v>
                </c:pt>
                <c:pt idx="22">
                  <c:v>3.4000000000000002E-2</c:v>
                </c:pt>
                <c:pt idx="23">
                  <c:v>3.5000000000000003E-2</c:v>
                </c:pt>
                <c:pt idx="24">
                  <c:v>3.2000000000000001E-2</c:v>
                </c:pt>
                <c:pt idx="25">
                  <c:v>3.2000000000000001E-2</c:v>
                </c:pt>
                <c:pt idx="26">
                  <c:v>3.2000000000000001E-2</c:v>
                </c:pt>
                <c:pt idx="27">
                  <c:v>3.2000000000000001E-2</c:v>
                </c:pt>
                <c:pt idx="28">
                  <c:v>3.1E-2</c:v>
                </c:pt>
                <c:pt idx="29">
                  <c:v>3.1E-2</c:v>
                </c:pt>
              </c:numCache>
            </c:numRef>
          </c:val>
        </c:ser>
        <c:marker val="1"/>
        <c:axId val="95271936"/>
        <c:axId val="113292032"/>
      </c:lineChart>
      <c:catAx>
        <c:axId val="952719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13292032"/>
        <c:crosses val="autoZero"/>
        <c:auto val="1"/>
        <c:lblAlgn val="ctr"/>
        <c:lblOffset val="100"/>
      </c:catAx>
      <c:valAx>
        <c:axId val="113292032"/>
        <c:scaling>
          <c:orientation val="minMax"/>
        </c:scaling>
        <c:axPos val="l"/>
        <c:majorGridlines/>
        <c:numFmt formatCode="General" sourceLinked="1"/>
        <c:tickLblPos val="nextTo"/>
        <c:crossAx val="9527193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Dijkstra_mala!$C$3:$AH$3</c:f>
              <c:numCache>
                <c:formatCode>General</c:formatCode>
                <c:ptCount val="32"/>
                <c:pt idx="0">
                  <c:v>125.22</c:v>
                </c:pt>
                <c:pt idx="1">
                  <c:v>130.27000000000001</c:v>
                </c:pt>
                <c:pt idx="2">
                  <c:v>136.26</c:v>
                </c:pt>
                <c:pt idx="3">
                  <c:v>34.549999999999997</c:v>
                </c:pt>
                <c:pt idx="4">
                  <c:v>42.65</c:v>
                </c:pt>
                <c:pt idx="5">
                  <c:v>50.9</c:v>
                </c:pt>
                <c:pt idx="6">
                  <c:v>61.05</c:v>
                </c:pt>
                <c:pt idx="7">
                  <c:v>69.31</c:v>
                </c:pt>
                <c:pt idx="8">
                  <c:v>79.459999999999994</c:v>
                </c:pt>
                <c:pt idx="9">
                  <c:v>87.72</c:v>
                </c:pt>
                <c:pt idx="10">
                  <c:v>97.87</c:v>
                </c:pt>
                <c:pt idx="11">
                  <c:v>106.12</c:v>
                </c:pt>
                <c:pt idx="12">
                  <c:v>116.28</c:v>
                </c:pt>
                <c:pt idx="13">
                  <c:v>124.53</c:v>
                </c:pt>
                <c:pt idx="14">
                  <c:v>133.41</c:v>
                </c:pt>
                <c:pt idx="15">
                  <c:v>42.13</c:v>
                </c:pt>
                <c:pt idx="16">
                  <c:v>52.41</c:v>
                </c:pt>
                <c:pt idx="17">
                  <c:v>62.69</c:v>
                </c:pt>
                <c:pt idx="18">
                  <c:v>70.7</c:v>
                </c:pt>
                <c:pt idx="19">
                  <c:v>78.72</c:v>
                </c:pt>
                <c:pt idx="20">
                  <c:v>91.26</c:v>
                </c:pt>
                <c:pt idx="21">
                  <c:v>99.28</c:v>
                </c:pt>
                <c:pt idx="22">
                  <c:v>109.56</c:v>
                </c:pt>
                <c:pt idx="23">
                  <c:v>119.84</c:v>
                </c:pt>
                <c:pt idx="24">
                  <c:v>130.15</c:v>
                </c:pt>
                <c:pt idx="25">
                  <c:v>138.16</c:v>
                </c:pt>
                <c:pt idx="26">
                  <c:v>148.44</c:v>
                </c:pt>
                <c:pt idx="27">
                  <c:v>36.54</c:v>
                </c:pt>
                <c:pt idx="28">
                  <c:v>47.25</c:v>
                </c:pt>
                <c:pt idx="29">
                  <c:v>55.61</c:v>
                </c:pt>
                <c:pt idx="30">
                  <c:v>66.319999999999993</c:v>
                </c:pt>
                <c:pt idx="31">
                  <c:v>77.03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Dijkstra_mala!$C$4:$AH$4</c:f>
              <c:numCache>
                <c:formatCode>General</c:formatCode>
                <c:ptCount val="32"/>
                <c:pt idx="0">
                  <c:v>18.13</c:v>
                </c:pt>
                <c:pt idx="1">
                  <c:v>35.450000000000003</c:v>
                </c:pt>
                <c:pt idx="2">
                  <c:v>35.76</c:v>
                </c:pt>
                <c:pt idx="3">
                  <c:v>35.5</c:v>
                </c:pt>
                <c:pt idx="4">
                  <c:v>36.54</c:v>
                </c:pt>
                <c:pt idx="5">
                  <c:v>36.07</c:v>
                </c:pt>
                <c:pt idx="6">
                  <c:v>18.510000000000002</c:v>
                </c:pt>
                <c:pt idx="7">
                  <c:v>35.51</c:v>
                </c:pt>
                <c:pt idx="8">
                  <c:v>36.51</c:v>
                </c:pt>
                <c:pt idx="9">
                  <c:v>18.38</c:v>
                </c:pt>
                <c:pt idx="10">
                  <c:v>18.350000000000001</c:v>
                </c:pt>
                <c:pt idx="11">
                  <c:v>18.309999999999999</c:v>
                </c:pt>
                <c:pt idx="12">
                  <c:v>18.28</c:v>
                </c:pt>
                <c:pt idx="13">
                  <c:v>18.47</c:v>
                </c:pt>
                <c:pt idx="14">
                  <c:v>13.65</c:v>
                </c:pt>
                <c:pt idx="15">
                  <c:v>17.690000000000001</c:v>
                </c:pt>
                <c:pt idx="16">
                  <c:v>18.52</c:v>
                </c:pt>
                <c:pt idx="17">
                  <c:v>17.78</c:v>
                </c:pt>
                <c:pt idx="18">
                  <c:v>35.94</c:v>
                </c:pt>
                <c:pt idx="19">
                  <c:v>34.28</c:v>
                </c:pt>
                <c:pt idx="20">
                  <c:v>18.45</c:v>
                </c:pt>
                <c:pt idx="21">
                  <c:v>18.09</c:v>
                </c:pt>
                <c:pt idx="22">
                  <c:v>36.24</c:v>
                </c:pt>
                <c:pt idx="23">
                  <c:v>35.58</c:v>
                </c:pt>
                <c:pt idx="24">
                  <c:v>35.619999999999997</c:v>
                </c:pt>
                <c:pt idx="25">
                  <c:v>17.66</c:v>
                </c:pt>
                <c:pt idx="26">
                  <c:v>18.29</c:v>
                </c:pt>
                <c:pt idx="27">
                  <c:v>18.32</c:v>
                </c:pt>
                <c:pt idx="28">
                  <c:v>17.72</c:v>
                </c:pt>
                <c:pt idx="29">
                  <c:v>18.239999999999998</c:v>
                </c:pt>
                <c:pt idx="30">
                  <c:v>18.190000000000001</c:v>
                </c:pt>
                <c:pt idx="31">
                  <c:v>18.34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Dijkstra_mala!$C$7:$AH$7</c:f>
              <c:numCache>
                <c:formatCode>General</c:formatCode>
                <c:ptCount val="32"/>
                <c:pt idx="0">
                  <c:v>116.39</c:v>
                </c:pt>
                <c:pt idx="1">
                  <c:v>139.47</c:v>
                </c:pt>
                <c:pt idx="2">
                  <c:v>167.96</c:v>
                </c:pt>
                <c:pt idx="3">
                  <c:v>208.14</c:v>
                </c:pt>
                <c:pt idx="4">
                  <c:v>242.61</c:v>
                </c:pt>
                <c:pt idx="5">
                  <c:v>282.77999999999997</c:v>
                </c:pt>
                <c:pt idx="6">
                  <c:v>311.56</c:v>
                </c:pt>
                <c:pt idx="7">
                  <c:v>34.590000000000003</c:v>
                </c:pt>
                <c:pt idx="8">
                  <c:v>68.92</c:v>
                </c:pt>
                <c:pt idx="9">
                  <c:v>108.42</c:v>
                </c:pt>
                <c:pt idx="10">
                  <c:v>142.69</c:v>
                </c:pt>
                <c:pt idx="11">
                  <c:v>176.96</c:v>
                </c:pt>
                <c:pt idx="12">
                  <c:v>216.47</c:v>
                </c:pt>
                <c:pt idx="13">
                  <c:v>250.74</c:v>
                </c:pt>
                <c:pt idx="14">
                  <c:v>290.25</c:v>
                </c:pt>
                <c:pt idx="15">
                  <c:v>319.27999999999997</c:v>
                </c:pt>
                <c:pt idx="16">
                  <c:v>72.569999999999993</c:v>
                </c:pt>
                <c:pt idx="17">
                  <c:v>108.4</c:v>
                </c:pt>
                <c:pt idx="18">
                  <c:v>144.21</c:v>
                </c:pt>
                <c:pt idx="19">
                  <c:v>180.01</c:v>
                </c:pt>
                <c:pt idx="20">
                  <c:v>215.82</c:v>
                </c:pt>
                <c:pt idx="21">
                  <c:v>251.63</c:v>
                </c:pt>
                <c:pt idx="22">
                  <c:v>287.43</c:v>
                </c:pt>
                <c:pt idx="23">
                  <c:v>328.71</c:v>
                </c:pt>
                <c:pt idx="24">
                  <c:v>67.31</c:v>
                </c:pt>
                <c:pt idx="25">
                  <c:v>96.84</c:v>
                </c:pt>
                <c:pt idx="26">
                  <c:v>137.4</c:v>
                </c:pt>
                <c:pt idx="27">
                  <c:v>172.44</c:v>
                </c:pt>
                <c:pt idx="28">
                  <c:v>207.49</c:v>
                </c:pt>
                <c:pt idx="29">
                  <c:v>242.53</c:v>
                </c:pt>
                <c:pt idx="30">
                  <c:v>277.57</c:v>
                </c:pt>
                <c:pt idx="31">
                  <c:v>312.64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Dijkstra_mala!$C$8:$AH$8</c:f>
              <c:numCache>
                <c:formatCode>General</c:formatCode>
                <c:ptCount val="32"/>
                <c:pt idx="0">
                  <c:v>31.58</c:v>
                </c:pt>
                <c:pt idx="1">
                  <c:v>31.17</c:v>
                </c:pt>
                <c:pt idx="2">
                  <c:v>31.53</c:v>
                </c:pt>
                <c:pt idx="3">
                  <c:v>31.96</c:v>
                </c:pt>
                <c:pt idx="4">
                  <c:v>30.92</c:v>
                </c:pt>
                <c:pt idx="5">
                  <c:v>15.87</c:v>
                </c:pt>
                <c:pt idx="6">
                  <c:v>31.5</c:v>
                </c:pt>
                <c:pt idx="7">
                  <c:v>37.950000000000003</c:v>
                </c:pt>
                <c:pt idx="8">
                  <c:v>31.13</c:v>
                </c:pt>
                <c:pt idx="9">
                  <c:v>32.28</c:v>
                </c:pt>
                <c:pt idx="10">
                  <c:v>32.06</c:v>
                </c:pt>
                <c:pt idx="11">
                  <c:v>32.119999999999997</c:v>
                </c:pt>
                <c:pt idx="12">
                  <c:v>31.66</c:v>
                </c:pt>
                <c:pt idx="13">
                  <c:v>32.31</c:v>
                </c:pt>
                <c:pt idx="14">
                  <c:v>31.55</c:v>
                </c:pt>
                <c:pt idx="15">
                  <c:v>15.96</c:v>
                </c:pt>
                <c:pt idx="16">
                  <c:v>32.17</c:v>
                </c:pt>
                <c:pt idx="17">
                  <c:v>31.21</c:v>
                </c:pt>
                <c:pt idx="18">
                  <c:v>31.35</c:v>
                </c:pt>
                <c:pt idx="19">
                  <c:v>31.74</c:v>
                </c:pt>
                <c:pt idx="20">
                  <c:v>31.33</c:v>
                </c:pt>
                <c:pt idx="21">
                  <c:v>32.200000000000003</c:v>
                </c:pt>
                <c:pt idx="22">
                  <c:v>32.049999999999997</c:v>
                </c:pt>
                <c:pt idx="23">
                  <c:v>29.13</c:v>
                </c:pt>
                <c:pt idx="24">
                  <c:v>15.73</c:v>
                </c:pt>
                <c:pt idx="25">
                  <c:v>15.89</c:v>
                </c:pt>
                <c:pt idx="26">
                  <c:v>32.14</c:v>
                </c:pt>
                <c:pt idx="27">
                  <c:v>32.29</c:v>
                </c:pt>
                <c:pt idx="28">
                  <c:v>32.31</c:v>
                </c:pt>
                <c:pt idx="29">
                  <c:v>32.229999999999997</c:v>
                </c:pt>
                <c:pt idx="30">
                  <c:v>31.85</c:v>
                </c:pt>
                <c:pt idx="31">
                  <c:v>31.48</c:v>
                </c:pt>
              </c:numCache>
            </c:numRef>
          </c:val>
        </c:ser>
        <c:marker val="1"/>
        <c:axId val="113653632"/>
        <c:axId val="113655168"/>
      </c:lineChart>
      <c:catAx>
        <c:axId val="1136536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13655168"/>
        <c:crosses val="autoZero"/>
        <c:auto val="1"/>
        <c:lblAlgn val="ctr"/>
        <c:lblOffset val="100"/>
      </c:catAx>
      <c:valAx>
        <c:axId val="113655168"/>
        <c:scaling>
          <c:orientation val="minMax"/>
        </c:scaling>
        <c:axPos val="l"/>
        <c:majorGridlines/>
        <c:numFmt formatCode="General" sourceLinked="1"/>
        <c:tickLblPos val="nextTo"/>
        <c:crossAx val="11365363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Dijkstra_mala!$C$42:$AF$42</c:f>
              <c:numCache>
                <c:formatCode>General</c:formatCode>
                <c:ptCount val="30"/>
                <c:pt idx="0">
                  <c:v>0.75900000000000001</c:v>
                </c:pt>
                <c:pt idx="1">
                  <c:v>0.748</c:v>
                </c:pt>
                <c:pt idx="2">
                  <c:v>0.51800000000000002</c:v>
                </c:pt>
                <c:pt idx="3">
                  <c:v>0.746</c:v>
                </c:pt>
                <c:pt idx="4">
                  <c:v>0.747</c:v>
                </c:pt>
                <c:pt idx="5">
                  <c:v>0.72299999999999998</c:v>
                </c:pt>
                <c:pt idx="6">
                  <c:v>0.74199999999999999</c:v>
                </c:pt>
                <c:pt idx="7">
                  <c:v>0.746</c:v>
                </c:pt>
                <c:pt idx="8">
                  <c:v>0.73799999999999999</c:v>
                </c:pt>
                <c:pt idx="9">
                  <c:v>0.73399999999999999</c:v>
                </c:pt>
                <c:pt idx="10">
                  <c:v>0.76700000000000002</c:v>
                </c:pt>
                <c:pt idx="11">
                  <c:v>0.29199999999999998</c:v>
                </c:pt>
                <c:pt idx="12">
                  <c:v>0.77100000000000002</c:v>
                </c:pt>
                <c:pt idx="13">
                  <c:v>0.73399999999999999</c:v>
                </c:pt>
                <c:pt idx="14">
                  <c:v>0.72399999999999998</c:v>
                </c:pt>
                <c:pt idx="15">
                  <c:v>0.67400000000000004</c:v>
                </c:pt>
                <c:pt idx="16">
                  <c:v>0.73299999999999998</c:v>
                </c:pt>
                <c:pt idx="17">
                  <c:v>0.746</c:v>
                </c:pt>
                <c:pt idx="18">
                  <c:v>0.74099999999999999</c:v>
                </c:pt>
                <c:pt idx="19">
                  <c:v>0.73499999999999999</c:v>
                </c:pt>
                <c:pt idx="20">
                  <c:v>0.74</c:v>
                </c:pt>
                <c:pt idx="21">
                  <c:v>0.72799999999999998</c:v>
                </c:pt>
                <c:pt idx="22">
                  <c:v>0.73199999999999998</c:v>
                </c:pt>
                <c:pt idx="23">
                  <c:v>0.748</c:v>
                </c:pt>
                <c:pt idx="24">
                  <c:v>0.73099999999999998</c:v>
                </c:pt>
                <c:pt idx="25">
                  <c:v>0.73699999999999999</c:v>
                </c:pt>
                <c:pt idx="26">
                  <c:v>0.72299999999999998</c:v>
                </c:pt>
                <c:pt idx="27">
                  <c:v>0.57499999999999996</c:v>
                </c:pt>
                <c:pt idx="28">
                  <c:v>0.747</c:v>
                </c:pt>
                <c:pt idx="29">
                  <c:v>0.74199999999999999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Dijkstra_mala!$C$46:$AF$46</c:f>
              <c:numCache>
                <c:formatCode>General</c:formatCode>
                <c:ptCount val="30"/>
                <c:pt idx="0">
                  <c:v>0.216</c:v>
                </c:pt>
                <c:pt idx="1">
                  <c:v>0.184</c:v>
                </c:pt>
                <c:pt idx="2">
                  <c:v>0.191</c:v>
                </c:pt>
                <c:pt idx="3">
                  <c:v>0.23400000000000001</c:v>
                </c:pt>
                <c:pt idx="4">
                  <c:v>0.188</c:v>
                </c:pt>
                <c:pt idx="5">
                  <c:v>0.183</c:v>
                </c:pt>
                <c:pt idx="6">
                  <c:v>0.183</c:v>
                </c:pt>
                <c:pt idx="7">
                  <c:v>0.184</c:v>
                </c:pt>
                <c:pt idx="8">
                  <c:v>0.19800000000000001</c:v>
                </c:pt>
                <c:pt idx="9">
                  <c:v>0.192</c:v>
                </c:pt>
                <c:pt idx="10">
                  <c:v>0.191</c:v>
                </c:pt>
                <c:pt idx="11">
                  <c:v>0.19400000000000001</c:v>
                </c:pt>
                <c:pt idx="12">
                  <c:v>0.184</c:v>
                </c:pt>
                <c:pt idx="13">
                  <c:v>0.183</c:v>
                </c:pt>
                <c:pt idx="14">
                  <c:v>0.20399999999999999</c:v>
                </c:pt>
                <c:pt idx="15">
                  <c:v>0.216</c:v>
                </c:pt>
                <c:pt idx="16">
                  <c:v>0.193</c:v>
                </c:pt>
                <c:pt idx="17">
                  <c:v>0.182</c:v>
                </c:pt>
                <c:pt idx="18">
                  <c:v>0.183</c:v>
                </c:pt>
                <c:pt idx="19">
                  <c:v>0.192</c:v>
                </c:pt>
                <c:pt idx="20">
                  <c:v>0.19400000000000001</c:v>
                </c:pt>
                <c:pt idx="21">
                  <c:v>0.38500000000000001</c:v>
                </c:pt>
                <c:pt idx="22">
                  <c:v>0.184</c:v>
                </c:pt>
                <c:pt idx="23">
                  <c:v>0.188</c:v>
                </c:pt>
                <c:pt idx="24">
                  <c:v>0.182</c:v>
                </c:pt>
                <c:pt idx="25">
                  <c:v>0.185</c:v>
                </c:pt>
                <c:pt idx="26">
                  <c:v>0.184</c:v>
                </c:pt>
                <c:pt idx="27">
                  <c:v>0.184</c:v>
                </c:pt>
                <c:pt idx="28">
                  <c:v>0.183</c:v>
                </c:pt>
                <c:pt idx="29">
                  <c:v>0.19</c:v>
                </c:pt>
              </c:numCache>
            </c:numRef>
          </c:val>
        </c:ser>
        <c:marker val="1"/>
        <c:axId val="113151360"/>
        <c:axId val="114472064"/>
      </c:lineChart>
      <c:catAx>
        <c:axId val="1131513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14472064"/>
        <c:crosses val="autoZero"/>
        <c:auto val="1"/>
        <c:lblAlgn val="ctr"/>
        <c:lblOffset val="100"/>
      </c:catAx>
      <c:valAx>
        <c:axId val="114472064"/>
        <c:scaling>
          <c:orientation val="minMax"/>
        </c:scaling>
        <c:axPos val="l"/>
        <c:majorGridlines/>
        <c:numFmt formatCode="General" sourceLinked="1"/>
        <c:tickLblPos val="nextTo"/>
        <c:crossAx val="11315136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Dijkstra_mala!$C$43:$BF$43</c:f>
              <c:numCache>
                <c:formatCode>General</c:formatCode>
                <c:ptCount val="56"/>
                <c:pt idx="0">
                  <c:v>104.12</c:v>
                </c:pt>
                <c:pt idx="1">
                  <c:v>106.43</c:v>
                </c:pt>
                <c:pt idx="2">
                  <c:v>121.89</c:v>
                </c:pt>
                <c:pt idx="3">
                  <c:v>124.2</c:v>
                </c:pt>
                <c:pt idx="4">
                  <c:v>53.73</c:v>
                </c:pt>
                <c:pt idx="5">
                  <c:v>70.86</c:v>
                </c:pt>
                <c:pt idx="6">
                  <c:v>73.08</c:v>
                </c:pt>
                <c:pt idx="7">
                  <c:v>89.65</c:v>
                </c:pt>
                <c:pt idx="8">
                  <c:v>91.87</c:v>
                </c:pt>
                <c:pt idx="9">
                  <c:v>106.79</c:v>
                </c:pt>
                <c:pt idx="10">
                  <c:v>109.01</c:v>
                </c:pt>
                <c:pt idx="11">
                  <c:v>125.57</c:v>
                </c:pt>
                <c:pt idx="12">
                  <c:v>127.8</c:v>
                </c:pt>
                <c:pt idx="13">
                  <c:v>57.64</c:v>
                </c:pt>
                <c:pt idx="14">
                  <c:v>59.77</c:v>
                </c:pt>
                <c:pt idx="15">
                  <c:v>75.64</c:v>
                </c:pt>
                <c:pt idx="16">
                  <c:v>79.36</c:v>
                </c:pt>
                <c:pt idx="17">
                  <c:v>93.64</c:v>
                </c:pt>
                <c:pt idx="18">
                  <c:v>95.77</c:v>
                </c:pt>
                <c:pt idx="19">
                  <c:v>111.64</c:v>
                </c:pt>
                <c:pt idx="20">
                  <c:v>113.76</c:v>
                </c:pt>
                <c:pt idx="21">
                  <c:v>66.42</c:v>
                </c:pt>
                <c:pt idx="22">
                  <c:v>68.459999999999994</c:v>
                </c:pt>
                <c:pt idx="23">
                  <c:v>85.18</c:v>
                </c:pt>
                <c:pt idx="24">
                  <c:v>87.21</c:v>
                </c:pt>
                <c:pt idx="25">
                  <c:v>102.41</c:v>
                </c:pt>
                <c:pt idx="26">
                  <c:v>105.97</c:v>
                </c:pt>
                <c:pt idx="27">
                  <c:v>121.17</c:v>
                </c:pt>
                <c:pt idx="28">
                  <c:v>122.76</c:v>
                </c:pt>
                <c:pt idx="29">
                  <c:v>61.27</c:v>
                </c:pt>
                <c:pt idx="30">
                  <c:v>63.09</c:v>
                </c:pt>
                <c:pt idx="31">
                  <c:v>79.11</c:v>
                </c:pt>
                <c:pt idx="32">
                  <c:v>80.94</c:v>
                </c:pt>
                <c:pt idx="33">
                  <c:v>96.96</c:v>
                </c:pt>
                <c:pt idx="34">
                  <c:v>98.79</c:v>
                </c:pt>
                <c:pt idx="35">
                  <c:v>114.8</c:v>
                </c:pt>
                <c:pt idx="36">
                  <c:v>116.63</c:v>
                </c:pt>
                <c:pt idx="37">
                  <c:v>57.72</c:v>
                </c:pt>
                <c:pt idx="38">
                  <c:v>61.01</c:v>
                </c:pt>
                <c:pt idx="39">
                  <c:v>76.48</c:v>
                </c:pt>
                <c:pt idx="40">
                  <c:v>78.36</c:v>
                </c:pt>
                <c:pt idx="41">
                  <c:v>93.83</c:v>
                </c:pt>
                <c:pt idx="42">
                  <c:v>95.71</c:v>
                </c:pt>
                <c:pt idx="43">
                  <c:v>112.58</c:v>
                </c:pt>
                <c:pt idx="44">
                  <c:v>114.46</c:v>
                </c:pt>
                <c:pt idx="45">
                  <c:v>58.65</c:v>
                </c:pt>
                <c:pt idx="46">
                  <c:v>60.46</c:v>
                </c:pt>
                <c:pt idx="47">
                  <c:v>76.63</c:v>
                </c:pt>
                <c:pt idx="48">
                  <c:v>78.44</c:v>
                </c:pt>
                <c:pt idx="49">
                  <c:v>94.62</c:v>
                </c:pt>
                <c:pt idx="50">
                  <c:v>96.42</c:v>
                </c:pt>
                <c:pt idx="51">
                  <c:v>112.6</c:v>
                </c:pt>
                <c:pt idx="52">
                  <c:v>62.17</c:v>
                </c:pt>
                <c:pt idx="53">
                  <c:v>63.9</c:v>
                </c:pt>
                <c:pt idx="54">
                  <c:v>80.7</c:v>
                </c:pt>
                <c:pt idx="55">
                  <c:v>82.43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Dijkstra_mala!$C$44:$BF$44</c:f>
              <c:numCache>
                <c:formatCode>General</c:formatCode>
                <c:ptCount val="56"/>
                <c:pt idx="0">
                  <c:v>24.75</c:v>
                </c:pt>
                <c:pt idx="1">
                  <c:v>24.7</c:v>
                </c:pt>
                <c:pt idx="2">
                  <c:v>24.7</c:v>
                </c:pt>
                <c:pt idx="3">
                  <c:v>24.7</c:v>
                </c:pt>
                <c:pt idx="4">
                  <c:v>24.71</c:v>
                </c:pt>
                <c:pt idx="5">
                  <c:v>24.7</c:v>
                </c:pt>
                <c:pt idx="6">
                  <c:v>24.69</c:v>
                </c:pt>
                <c:pt idx="7">
                  <c:v>24.74</c:v>
                </c:pt>
                <c:pt idx="8">
                  <c:v>24.69</c:v>
                </c:pt>
                <c:pt idx="9">
                  <c:v>24.73</c:v>
                </c:pt>
                <c:pt idx="10">
                  <c:v>24.7</c:v>
                </c:pt>
                <c:pt idx="11">
                  <c:v>24.75</c:v>
                </c:pt>
                <c:pt idx="12">
                  <c:v>23.39</c:v>
                </c:pt>
                <c:pt idx="13">
                  <c:v>27.38</c:v>
                </c:pt>
                <c:pt idx="14">
                  <c:v>24.7</c:v>
                </c:pt>
                <c:pt idx="15">
                  <c:v>26.05</c:v>
                </c:pt>
                <c:pt idx="16">
                  <c:v>24.69</c:v>
                </c:pt>
                <c:pt idx="17">
                  <c:v>24.76</c:v>
                </c:pt>
                <c:pt idx="18">
                  <c:v>24.69</c:v>
                </c:pt>
                <c:pt idx="19">
                  <c:v>24.74</c:v>
                </c:pt>
                <c:pt idx="20">
                  <c:v>23.4</c:v>
                </c:pt>
                <c:pt idx="21">
                  <c:v>24.68</c:v>
                </c:pt>
                <c:pt idx="22">
                  <c:v>24.73</c:v>
                </c:pt>
                <c:pt idx="23">
                  <c:v>26.06</c:v>
                </c:pt>
                <c:pt idx="24">
                  <c:v>24.7</c:v>
                </c:pt>
                <c:pt idx="25">
                  <c:v>24.71</c:v>
                </c:pt>
                <c:pt idx="26">
                  <c:v>25.99</c:v>
                </c:pt>
                <c:pt idx="27">
                  <c:v>27.35</c:v>
                </c:pt>
                <c:pt idx="28">
                  <c:v>24.69</c:v>
                </c:pt>
                <c:pt idx="29">
                  <c:v>24.69</c:v>
                </c:pt>
                <c:pt idx="30">
                  <c:v>24.7</c:v>
                </c:pt>
                <c:pt idx="31">
                  <c:v>24.72</c:v>
                </c:pt>
                <c:pt idx="32">
                  <c:v>24.7</c:v>
                </c:pt>
                <c:pt idx="33">
                  <c:v>24.73</c:v>
                </c:pt>
                <c:pt idx="34">
                  <c:v>24.69</c:v>
                </c:pt>
                <c:pt idx="35">
                  <c:v>24.75</c:v>
                </c:pt>
                <c:pt idx="36">
                  <c:v>25.99</c:v>
                </c:pt>
                <c:pt idx="37">
                  <c:v>24.73</c:v>
                </c:pt>
                <c:pt idx="38">
                  <c:v>26</c:v>
                </c:pt>
                <c:pt idx="39">
                  <c:v>24.7</c:v>
                </c:pt>
                <c:pt idx="40">
                  <c:v>24.7</c:v>
                </c:pt>
                <c:pt idx="41">
                  <c:v>24.74</c:v>
                </c:pt>
                <c:pt idx="42">
                  <c:v>24.69</c:v>
                </c:pt>
                <c:pt idx="43">
                  <c:v>26.03</c:v>
                </c:pt>
                <c:pt idx="44">
                  <c:v>24.69</c:v>
                </c:pt>
                <c:pt idx="45">
                  <c:v>26.02</c:v>
                </c:pt>
                <c:pt idx="46">
                  <c:v>24.7</c:v>
                </c:pt>
                <c:pt idx="47">
                  <c:v>24.77</c:v>
                </c:pt>
                <c:pt idx="48">
                  <c:v>26</c:v>
                </c:pt>
                <c:pt idx="49">
                  <c:v>26.04</c:v>
                </c:pt>
                <c:pt idx="50">
                  <c:v>23.39</c:v>
                </c:pt>
                <c:pt idx="51">
                  <c:v>24.77</c:v>
                </c:pt>
                <c:pt idx="52">
                  <c:v>24.77</c:v>
                </c:pt>
                <c:pt idx="53">
                  <c:v>24.69</c:v>
                </c:pt>
                <c:pt idx="54">
                  <c:v>24.74</c:v>
                </c:pt>
                <c:pt idx="55">
                  <c:v>24.69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Dijkstra_mala!$C$47:$AG$47</c:f>
              <c:numCache>
                <c:formatCode>General</c:formatCode>
                <c:ptCount val="31"/>
                <c:pt idx="0">
                  <c:v>61.96</c:v>
                </c:pt>
                <c:pt idx="1">
                  <c:v>67.81</c:v>
                </c:pt>
                <c:pt idx="2">
                  <c:v>72.540000000000006</c:v>
                </c:pt>
                <c:pt idx="3">
                  <c:v>76.16</c:v>
                </c:pt>
                <c:pt idx="4">
                  <c:v>80.88</c:v>
                </c:pt>
                <c:pt idx="5">
                  <c:v>85.63</c:v>
                </c:pt>
                <c:pt idx="6">
                  <c:v>90.36</c:v>
                </c:pt>
                <c:pt idx="7">
                  <c:v>95.09</c:v>
                </c:pt>
                <c:pt idx="8">
                  <c:v>98.7</c:v>
                </c:pt>
                <c:pt idx="9">
                  <c:v>103.45</c:v>
                </c:pt>
                <c:pt idx="10">
                  <c:v>51.95</c:v>
                </c:pt>
                <c:pt idx="11">
                  <c:v>56.49</c:v>
                </c:pt>
                <c:pt idx="12">
                  <c:v>61.03</c:v>
                </c:pt>
                <c:pt idx="13">
                  <c:v>65.569999999999993</c:v>
                </c:pt>
                <c:pt idx="14">
                  <c:v>70.099999999999994</c:v>
                </c:pt>
                <c:pt idx="15">
                  <c:v>74.64</c:v>
                </c:pt>
                <c:pt idx="16">
                  <c:v>79.180000000000007</c:v>
                </c:pt>
                <c:pt idx="17">
                  <c:v>83.72</c:v>
                </c:pt>
                <c:pt idx="18">
                  <c:v>88.26</c:v>
                </c:pt>
                <c:pt idx="19">
                  <c:v>92.79</c:v>
                </c:pt>
                <c:pt idx="20">
                  <c:v>97.33</c:v>
                </c:pt>
                <c:pt idx="21">
                  <c:v>100.8</c:v>
                </c:pt>
                <c:pt idx="22">
                  <c:v>28.63</c:v>
                </c:pt>
                <c:pt idx="23">
                  <c:v>30.83</c:v>
                </c:pt>
                <c:pt idx="24">
                  <c:v>35.19</c:v>
                </c:pt>
                <c:pt idx="25">
                  <c:v>40.57</c:v>
                </c:pt>
                <c:pt idx="26">
                  <c:v>43.91</c:v>
                </c:pt>
                <c:pt idx="27">
                  <c:v>49.29</c:v>
                </c:pt>
                <c:pt idx="28">
                  <c:v>53.65</c:v>
                </c:pt>
                <c:pt idx="29">
                  <c:v>58.01</c:v>
                </c:pt>
                <c:pt idx="30">
                  <c:v>62.37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Dijkstra_mala!$C$48:$AG$48</c:f>
              <c:numCache>
                <c:formatCode>General</c:formatCode>
                <c:ptCount val="31"/>
                <c:pt idx="0">
                  <c:v>26.09</c:v>
                </c:pt>
                <c:pt idx="1">
                  <c:v>23.95</c:v>
                </c:pt>
                <c:pt idx="2">
                  <c:v>23.86</c:v>
                </c:pt>
                <c:pt idx="3">
                  <c:v>23.86</c:v>
                </c:pt>
                <c:pt idx="4">
                  <c:v>26.03</c:v>
                </c:pt>
                <c:pt idx="5">
                  <c:v>26.07</c:v>
                </c:pt>
                <c:pt idx="6">
                  <c:v>23.92</c:v>
                </c:pt>
                <c:pt idx="7">
                  <c:v>23.95</c:v>
                </c:pt>
                <c:pt idx="8">
                  <c:v>26.11</c:v>
                </c:pt>
                <c:pt idx="9">
                  <c:v>26.02</c:v>
                </c:pt>
                <c:pt idx="10">
                  <c:v>26.06</c:v>
                </c:pt>
                <c:pt idx="11">
                  <c:v>23.94</c:v>
                </c:pt>
                <c:pt idx="12">
                  <c:v>26.09</c:v>
                </c:pt>
                <c:pt idx="13">
                  <c:v>23.95</c:v>
                </c:pt>
                <c:pt idx="14">
                  <c:v>21.76</c:v>
                </c:pt>
                <c:pt idx="15">
                  <c:v>23.88</c:v>
                </c:pt>
                <c:pt idx="16">
                  <c:v>23.87</c:v>
                </c:pt>
                <c:pt idx="17">
                  <c:v>23.91</c:v>
                </c:pt>
                <c:pt idx="18">
                  <c:v>23.85</c:v>
                </c:pt>
                <c:pt idx="19">
                  <c:v>26.03</c:v>
                </c:pt>
                <c:pt idx="20">
                  <c:v>23.95</c:v>
                </c:pt>
                <c:pt idx="21">
                  <c:v>26.08</c:v>
                </c:pt>
                <c:pt idx="22">
                  <c:v>70.739999999999995</c:v>
                </c:pt>
                <c:pt idx="23">
                  <c:v>23.91</c:v>
                </c:pt>
                <c:pt idx="24">
                  <c:v>21.68</c:v>
                </c:pt>
                <c:pt idx="25">
                  <c:v>23.85</c:v>
                </c:pt>
                <c:pt idx="26">
                  <c:v>28.3</c:v>
                </c:pt>
                <c:pt idx="27">
                  <c:v>26.05</c:v>
                </c:pt>
                <c:pt idx="28">
                  <c:v>26.06</c:v>
                </c:pt>
                <c:pt idx="29">
                  <c:v>25.97</c:v>
                </c:pt>
                <c:pt idx="30">
                  <c:v>21.76</c:v>
                </c:pt>
              </c:numCache>
            </c:numRef>
          </c:val>
        </c:ser>
        <c:marker val="1"/>
        <c:axId val="114633344"/>
        <c:axId val="114901376"/>
      </c:lineChart>
      <c:catAx>
        <c:axId val="114633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14901376"/>
        <c:crosses val="autoZero"/>
        <c:auto val="1"/>
        <c:lblAlgn val="ctr"/>
        <c:lblOffset val="100"/>
      </c:catAx>
      <c:valAx>
        <c:axId val="114901376"/>
        <c:scaling>
          <c:orientation val="minMax"/>
        </c:scaling>
        <c:axPos val="l"/>
        <c:majorGridlines/>
        <c:numFmt formatCode="General" sourceLinked="1"/>
        <c:tickLblPos val="nextTo"/>
        <c:crossAx val="11463334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Dijkstra_stredni!$C$2:$AF$2</c:f>
              <c:numCache>
                <c:formatCode>General</c:formatCode>
                <c:ptCount val="30"/>
                <c:pt idx="0">
                  <c:v>2.1000000000000001E-2</c:v>
                </c:pt>
                <c:pt idx="1">
                  <c:v>1.7999999999999999E-2</c:v>
                </c:pt>
                <c:pt idx="2">
                  <c:v>0.01</c:v>
                </c:pt>
                <c:pt idx="3">
                  <c:v>1.0999999999999999E-2</c:v>
                </c:pt>
                <c:pt idx="4">
                  <c:v>0.01</c:v>
                </c:pt>
                <c:pt idx="5">
                  <c:v>1.0999999999999999E-2</c:v>
                </c:pt>
                <c:pt idx="6">
                  <c:v>8.9999999999999993E-3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0.02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8.9999999999999993E-3</c:v>
                </c:pt>
                <c:pt idx="21">
                  <c:v>8.9999999999999993E-3</c:v>
                </c:pt>
                <c:pt idx="22">
                  <c:v>0.01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8.9999999999999993E-3</c:v>
                </c:pt>
                <c:pt idx="26">
                  <c:v>8.9999999999999993E-3</c:v>
                </c:pt>
                <c:pt idx="27">
                  <c:v>0.01</c:v>
                </c:pt>
                <c:pt idx="28">
                  <c:v>8.9999999999999993E-3</c:v>
                </c:pt>
                <c:pt idx="29">
                  <c:v>8.9999999999999993E-3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Dijkstra_stredni!$C$6:$AF$6</c:f>
              <c:numCache>
                <c:formatCode>General</c:formatCode>
                <c:ptCount val="30"/>
                <c:pt idx="0">
                  <c:v>2.1999999999999999E-2</c:v>
                </c:pt>
                <c:pt idx="1">
                  <c:v>1.2E-2</c:v>
                </c:pt>
                <c:pt idx="2">
                  <c:v>0.01</c:v>
                </c:pt>
                <c:pt idx="3">
                  <c:v>0.01</c:v>
                </c:pt>
                <c:pt idx="4">
                  <c:v>1.2E-2</c:v>
                </c:pt>
                <c:pt idx="5">
                  <c:v>7.0000000000000001E-3</c:v>
                </c:pt>
                <c:pt idx="6">
                  <c:v>8.9999999999999993E-3</c:v>
                </c:pt>
                <c:pt idx="7">
                  <c:v>8.0000000000000002E-3</c:v>
                </c:pt>
                <c:pt idx="8">
                  <c:v>7.0000000000000001E-3</c:v>
                </c:pt>
                <c:pt idx="9">
                  <c:v>8.0000000000000002E-3</c:v>
                </c:pt>
                <c:pt idx="10">
                  <c:v>0.01</c:v>
                </c:pt>
                <c:pt idx="11">
                  <c:v>1.0999999999999999E-2</c:v>
                </c:pt>
                <c:pt idx="12">
                  <c:v>8.0000000000000002E-3</c:v>
                </c:pt>
                <c:pt idx="13">
                  <c:v>8.9999999999999993E-3</c:v>
                </c:pt>
                <c:pt idx="14">
                  <c:v>8.0000000000000002E-3</c:v>
                </c:pt>
                <c:pt idx="15">
                  <c:v>1.0999999999999999E-2</c:v>
                </c:pt>
                <c:pt idx="16">
                  <c:v>8.0000000000000002E-3</c:v>
                </c:pt>
                <c:pt idx="17">
                  <c:v>8.9999999999999993E-3</c:v>
                </c:pt>
                <c:pt idx="18">
                  <c:v>8.9999999999999993E-3</c:v>
                </c:pt>
                <c:pt idx="19">
                  <c:v>8.0000000000000002E-3</c:v>
                </c:pt>
                <c:pt idx="20">
                  <c:v>8.0000000000000002E-3</c:v>
                </c:pt>
                <c:pt idx="21">
                  <c:v>8.0000000000000002E-3</c:v>
                </c:pt>
                <c:pt idx="22">
                  <c:v>8.9999999999999993E-3</c:v>
                </c:pt>
                <c:pt idx="23">
                  <c:v>8.0000000000000002E-3</c:v>
                </c:pt>
                <c:pt idx="24">
                  <c:v>0.01</c:v>
                </c:pt>
                <c:pt idx="25">
                  <c:v>8.0000000000000002E-3</c:v>
                </c:pt>
                <c:pt idx="26">
                  <c:v>8.0000000000000002E-3</c:v>
                </c:pt>
                <c:pt idx="27">
                  <c:v>1.0999999999999999E-2</c:v>
                </c:pt>
                <c:pt idx="28">
                  <c:v>8.0000000000000002E-3</c:v>
                </c:pt>
                <c:pt idx="29">
                  <c:v>8.0000000000000002E-3</c:v>
                </c:pt>
              </c:numCache>
            </c:numRef>
          </c:val>
        </c:ser>
        <c:marker val="1"/>
        <c:axId val="126300544"/>
        <c:axId val="126302080"/>
      </c:lineChart>
      <c:catAx>
        <c:axId val="1263005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26302080"/>
        <c:crosses val="autoZero"/>
        <c:auto val="1"/>
        <c:lblAlgn val="ctr"/>
        <c:lblOffset val="100"/>
      </c:catAx>
      <c:valAx>
        <c:axId val="126302080"/>
        <c:scaling>
          <c:orientation val="minMax"/>
        </c:scaling>
        <c:axPos val="l"/>
        <c:majorGridlines/>
        <c:numFmt formatCode="General" sourceLinked="1"/>
        <c:tickLblPos val="nextTo"/>
        <c:crossAx val="12630054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Dijkstra_stredni!$C$3:$AI$3</c:f>
              <c:numCache>
                <c:formatCode>General</c:formatCode>
                <c:ptCount val="33"/>
                <c:pt idx="0">
                  <c:v>145.25</c:v>
                </c:pt>
                <c:pt idx="1">
                  <c:v>146.36000000000001</c:v>
                </c:pt>
                <c:pt idx="2">
                  <c:v>149.53</c:v>
                </c:pt>
                <c:pt idx="3">
                  <c:v>153.80000000000001</c:v>
                </c:pt>
                <c:pt idx="4">
                  <c:v>153.80000000000001</c:v>
                </c:pt>
                <c:pt idx="5">
                  <c:v>158.08000000000001</c:v>
                </c:pt>
                <c:pt idx="6">
                  <c:v>162.36000000000001</c:v>
                </c:pt>
                <c:pt idx="7">
                  <c:v>166.64</c:v>
                </c:pt>
                <c:pt idx="8">
                  <c:v>174.08</c:v>
                </c:pt>
                <c:pt idx="9">
                  <c:v>175.19</c:v>
                </c:pt>
                <c:pt idx="10">
                  <c:v>179.47</c:v>
                </c:pt>
                <c:pt idx="11">
                  <c:v>183.75</c:v>
                </c:pt>
                <c:pt idx="12">
                  <c:v>191.19</c:v>
                </c:pt>
                <c:pt idx="13">
                  <c:v>192.3</c:v>
                </c:pt>
                <c:pt idx="14">
                  <c:v>196.58</c:v>
                </c:pt>
                <c:pt idx="15">
                  <c:v>200.85</c:v>
                </c:pt>
                <c:pt idx="16">
                  <c:v>39.450000000000003</c:v>
                </c:pt>
                <c:pt idx="17">
                  <c:v>40.130000000000003</c:v>
                </c:pt>
                <c:pt idx="18">
                  <c:v>45.2</c:v>
                </c:pt>
                <c:pt idx="19">
                  <c:v>50.26</c:v>
                </c:pt>
                <c:pt idx="20">
                  <c:v>55.33</c:v>
                </c:pt>
                <c:pt idx="21">
                  <c:v>60.39</c:v>
                </c:pt>
                <c:pt idx="22">
                  <c:v>65.459999999999994</c:v>
                </c:pt>
                <c:pt idx="23">
                  <c:v>66.790000000000006</c:v>
                </c:pt>
                <c:pt idx="24">
                  <c:v>71.849999999999994</c:v>
                </c:pt>
                <c:pt idx="25">
                  <c:v>76.92</c:v>
                </c:pt>
                <c:pt idx="26">
                  <c:v>81.98</c:v>
                </c:pt>
                <c:pt idx="27">
                  <c:v>87.05</c:v>
                </c:pt>
                <c:pt idx="28">
                  <c:v>92.11</c:v>
                </c:pt>
                <c:pt idx="29">
                  <c:v>97.18</c:v>
                </c:pt>
                <c:pt idx="30">
                  <c:v>98.51</c:v>
                </c:pt>
                <c:pt idx="31">
                  <c:v>103.57</c:v>
                </c:pt>
                <c:pt idx="32">
                  <c:v>108.64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Dijkstra_stredni!$C$4:$AI$4</c:f>
              <c:numCache>
                <c:formatCode>General</c:formatCode>
                <c:ptCount val="33"/>
                <c:pt idx="0">
                  <c:v>0</c:v>
                </c:pt>
                <c:pt idx="1">
                  <c:v>43.26</c:v>
                </c:pt>
                <c:pt idx="2">
                  <c:v>47.59</c:v>
                </c:pt>
                <c:pt idx="3">
                  <c:v>0</c:v>
                </c:pt>
                <c:pt idx="4">
                  <c:v>46.57</c:v>
                </c:pt>
                <c:pt idx="5">
                  <c:v>0</c:v>
                </c:pt>
                <c:pt idx="6">
                  <c:v>0</c:v>
                </c:pt>
                <c:pt idx="7">
                  <c:v>47.76</c:v>
                </c:pt>
                <c:pt idx="8">
                  <c:v>44.29</c:v>
                </c:pt>
                <c:pt idx="9">
                  <c:v>0</c:v>
                </c:pt>
                <c:pt idx="10">
                  <c:v>46.38</c:v>
                </c:pt>
                <c:pt idx="11">
                  <c:v>47.12</c:v>
                </c:pt>
                <c:pt idx="12">
                  <c:v>0</c:v>
                </c:pt>
                <c:pt idx="13">
                  <c:v>46.59</c:v>
                </c:pt>
                <c:pt idx="14">
                  <c:v>43.12</c:v>
                </c:pt>
                <c:pt idx="15">
                  <c:v>0</c:v>
                </c:pt>
                <c:pt idx="16">
                  <c:v>120.44</c:v>
                </c:pt>
                <c:pt idx="17">
                  <c:v>46.62</c:v>
                </c:pt>
                <c:pt idx="18">
                  <c:v>0</c:v>
                </c:pt>
                <c:pt idx="19">
                  <c:v>47.76</c:v>
                </c:pt>
                <c:pt idx="20">
                  <c:v>0</c:v>
                </c:pt>
                <c:pt idx="21">
                  <c:v>46.86</c:v>
                </c:pt>
                <c:pt idx="22">
                  <c:v>46.36</c:v>
                </c:pt>
                <c:pt idx="23">
                  <c:v>0</c:v>
                </c:pt>
                <c:pt idx="24">
                  <c:v>44.09</c:v>
                </c:pt>
                <c:pt idx="25">
                  <c:v>47.85</c:v>
                </c:pt>
                <c:pt idx="26">
                  <c:v>0</c:v>
                </c:pt>
                <c:pt idx="27">
                  <c:v>42.85</c:v>
                </c:pt>
                <c:pt idx="28">
                  <c:v>43.09</c:v>
                </c:pt>
                <c:pt idx="29">
                  <c:v>0</c:v>
                </c:pt>
                <c:pt idx="30">
                  <c:v>47.47</c:v>
                </c:pt>
                <c:pt idx="31">
                  <c:v>0</c:v>
                </c:pt>
                <c:pt idx="32">
                  <c:v>44.26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Dijkstra_stredni!$C$7:$AG$7</c:f>
              <c:numCache>
                <c:formatCode>General</c:formatCode>
                <c:ptCount val="31"/>
                <c:pt idx="0">
                  <c:v>75.22</c:v>
                </c:pt>
                <c:pt idx="1">
                  <c:v>77.66</c:v>
                </c:pt>
                <c:pt idx="2">
                  <c:v>80.91</c:v>
                </c:pt>
                <c:pt idx="3">
                  <c:v>85.79</c:v>
                </c:pt>
                <c:pt idx="4">
                  <c:v>94.73</c:v>
                </c:pt>
                <c:pt idx="5">
                  <c:v>103.67</c:v>
                </c:pt>
                <c:pt idx="6">
                  <c:v>33.01</c:v>
                </c:pt>
                <c:pt idx="7">
                  <c:v>45.51</c:v>
                </c:pt>
                <c:pt idx="8">
                  <c:v>52.24</c:v>
                </c:pt>
                <c:pt idx="9">
                  <c:v>60.9</c:v>
                </c:pt>
                <c:pt idx="10">
                  <c:v>71.47</c:v>
                </c:pt>
                <c:pt idx="11">
                  <c:v>85.89</c:v>
                </c:pt>
                <c:pt idx="12">
                  <c:v>96.47</c:v>
                </c:pt>
                <c:pt idx="13">
                  <c:v>107.04</c:v>
                </c:pt>
                <c:pt idx="14">
                  <c:v>113.78</c:v>
                </c:pt>
                <c:pt idx="15">
                  <c:v>124.35</c:v>
                </c:pt>
                <c:pt idx="16">
                  <c:v>32.869999999999997</c:v>
                </c:pt>
                <c:pt idx="17">
                  <c:v>45.22</c:v>
                </c:pt>
                <c:pt idx="18">
                  <c:v>53.1</c:v>
                </c:pt>
                <c:pt idx="19">
                  <c:v>63.21</c:v>
                </c:pt>
                <c:pt idx="20">
                  <c:v>73.33</c:v>
                </c:pt>
                <c:pt idx="21">
                  <c:v>81.2</c:v>
                </c:pt>
                <c:pt idx="22">
                  <c:v>91.32</c:v>
                </c:pt>
                <c:pt idx="23">
                  <c:v>99.19</c:v>
                </c:pt>
                <c:pt idx="24">
                  <c:v>109.31</c:v>
                </c:pt>
                <c:pt idx="25">
                  <c:v>117.18</c:v>
                </c:pt>
                <c:pt idx="26">
                  <c:v>127.3</c:v>
                </c:pt>
                <c:pt idx="27">
                  <c:v>137.41</c:v>
                </c:pt>
                <c:pt idx="28">
                  <c:v>145.28</c:v>
                </c:pt>
                <c:pt idx="29">
                  <c:v>38.82</c:v>
                </c:pt>
                <c:pt idx="30">
                  <c:v>50.64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Dijkstra_stredni!$C$8:$AG$8</c:f>
              <c:numCache>
                <c:formatCode>General</c:formatCode>
                <c:ptCount val="31"/>
                <c:pt idx="0">
                  <c:v>0</c:v>
                </c:pt>
                <c:pt idx="1">
                  <c:v>55.78</c:v>
                </c:pt>
                <c:pt idx="2">
                  <c:v>0</c:v>
                </c:pt>
                <c:pt idx="3">
                  <c:v>61.74</c:v>
                </c:pt>
                <c:pt idx="4">
                  <c:v>0</c:v>
                </c:pt>
                <c:pt idx="5">
                  <c:v>0</c:v>
                </c:pt>
                <c:pt idx="6">
                  <c:v>51.53</c:v>
                </c:pt>
                <c:pt idx="7">
                  <c:v>55.95</c:v>
                </c:pt>
                <c:pt idx="8">
                  <c:v>0</c:v>
                </c:pt>
                <c:pt idx="9">
                  <c:v>62.01</c:v>
                </c:pt>
                <c:pt idx="10">
                  <c:v>0</c:v>
                </c:pt>
                <c:pt idx="11">
                  <c:v>0</c:v>
                </c:pt>
                <c:pt idx="12">
                  <c:v>51.16</c:v>
                </c:pt>
                <c:pt idx="13">
                  <c:v>58.51</c:v>
                </c:pt>
                <c:pt idx="14">
                  <c:v>0</c:v>
                </c:pt>
                <c:pt idx="15">
                  <c:v>58.21</c:v>
                </c:pt>
                <c:pt idx="16">
                  <c:v>0</c:v>
                </c:pt>
                <c:pt idx="17">
                  <c:v>61.33</c:v>
                </c:pt>
                <c:pt idx="18">
                  <c:v>0</c:v>
                </c:pt>
                <c:pt idx="19">
                  <c:v>0</c:v>
                </c:pt>
                <c:pt idx="20">
                  <c:v>57.69</c:v>
                </c:pt>
                <c:pt idx="21">
                  <c:v>0</c:v>
                </c:pt>
                <c:pt idx="22">
                  <c:v>63.47</c:v>
                </c:pt>
                <c:pt idx="23">
                  <c:v>0</c:v>
                </c:pt>
                <c:pt idx="24">
                  <c:v>61.16</c:v>
                </c:pt>
                <c:pt idx="25">
                  <c:v>0</c:v>
                </c:pt>
                <c:pt idx="26">
                  <c:v>0</c:v>
                </c:pt>
                <c:pt idx="27">
                  <c:v>56.65</c:v>
                </c:pt>
                <c:pt idx="28">
                  <c:v>0</c:v>
                </c:pt>
                <c:pt idx="29">
                  <c:v>63.75</c:v>
                </c:pt>
                <c:pt idx="30">
                  <c:v>0</c:v>
                </c:pt>
              </c:numCache>
            </c:numRef>
          </c:val>
        </c:ser>
        <c:marker val="1"/>
        <c:axId val="124547072"/>
        <c:axId val="124548608"/>
      </c:lineChart>
      <c:catAx>
        <c:axId val="124547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24548608"/>
        <c:crosses val="autoZero"/>
        <c:auto val="1"/>
        <c:lblAlgn val="ctr"/>
        <c:lblOffset val="100"/>
      </c:catAx>
      <c:valAx>
        <c:axId val="124548608"/>
        <c:scaling>
          <c:orientation val="minMax"/>
        </c:scaling>
        <c:axPos val="l"/>
        <c:majorGridlines/>
        <c:numFmt formatCode="General" sourceLinked="1"/>
        <c:tickLblPos val="nextTo"/>
        <c:crossAx val="12454707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Dijkstra_stredni!$C$42:$AF$42</c:f>
              <c:numCache>
                <c:formatCode>General</c:formatCode>
                <c:ptCount val="30"/>
                <c:pt idx="0">
                  <c:v>0.41399999999999998</c:v>
                </c:pt>
                <c:pt idx="1">
                  <c:v>0.39500000000000002</c:v>
                </c:pt>
                <c:pt idx="2">
                  <c:v>0.40300000000000002</c:v>
                </c:pt>
                <c:pt idx="3">
                  <c:v>0.39100000000000001</c:v>
                </c:pt>
                <c:pt idx="4">
                  <c:v>0.40500000000000003</c:v>
                </c:pt>
                <c:pt idx="5">
                  <c:v>0.40100000000000002</c:v>
                </c:pt>
                <c:pt idx="6">
                  <c:v>0.40100000000000002</c:v>
                </c:pt>
                <c:pt idx="7">
                  <c:v>0.39500000000000002</c:v>
                </c:pt>
                <c:pt idx="8">
                  <c:v>0.40600000000000003</c:v>
                </c:pt>
                <c:pt idx="9">
                  <c:v>0.26500000000000001</c:v>
                </c:pt>
                <c:pt idx="10">
                  <c:v>0.39700000000000002</c:v>
                </c:pt>
                <c:pt idx="11">
                  <c:v>0.38700000000000001</c:v>
                </c:pt>
                <c:pt idx="12">
                  <c:v>0.41299999999999998</c:v>
                </c:pt>
                <c:pt idx="13">
                  <c:v>0.39</c:v>
                </c:pt>
                <c:pt idx="14">
                  <c:v>0.40500000000000003</c:v>
                </c:pt>
                <c:pt idx="15">
                  <c:v>0.39100000000000001</c:v>
                </c:pt>
                <c:pt idx="16">
                  <c:v>0.38900000000000001</c:v>
                </c:pt>
                <c:pt idx="17">
                  <c:v>0.27100000000000002</c:v>
                </c:pt>
                <c:pt idx="18">
                  <c:v>0.39700000000000002</c:v>
                </c:pt>
                <c:pt idx="19">
                  <c:v>0.39900000000000002</c:v>
                </c:pt>
                <c:pt idx="20">
                  <c:v>0.4</c:v>
                </c:pt>
                <c:pt idx="21">
                  <c:v>0.39700000000000002</c:v>
                </c:pt>
                <c:pt idx="22">
                  <c:v>0.40300000000000002</c:v>
                </c:pt>
                <c:pt idx="23">
                  <c:v>0.41499999999999998</c:v>
                </c:pt>
                <c:pt idx="24">
                  <c:v>0.40699999999999997</c:v>
                </c:pt>
                <c:pt idx="25">
                  <c:v>0.4</c:v>
                </c:pt>
                <c:pt idx="26">
                  <c:v>0.4</c:v>
                </c:pt>
                <c:pt idx="27">
                  <c:v>0.39800000000000002</c:v>
                </c:pt>
                <c:pt idx="28">
                  <c:v>0.40300000000000002</c:v>
                </c:pt>
                <c:pt idx="29">
                  <c:v>0.39600000000000002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Dijkstra_stredni!$C$46:$AF$46</c:f>
              <c:numCache>
                <c:formatCode>General</c:formatCode>
                <c:ptCount val="30"/>
                <c:pt idx="0">
                  <c:v>0.127</c:v>
                </c:pt>
                <c:pt idx="1">
                  <c:v>0.11799999999999999</c:v>
                </c:pt>
                <c:pt idx="2">
                  <c:v>0.11899999999999999</c:v>
                </c:pt>
                <c:pt idx="3">
                  <c:v>0.11700000000000001</c:v>
                </c:pt>
                <c:pt idx="4">
                  <c:v>0.122</c:v>
                </c:pt>
                <c:pt idx="5">
                  <c:v>0.122</c:v>
                </c:pt>
                <c:pt idx="6">
                  <c:v>0.13500000000000001</c:v>
                </c:pt>
                <c:pt idx="7">
                  <c:v>0.12</c:v>
                </c:pt>
                <c:pt idx="8">
                  <c:v>0.11799999999999999</c:v>
                </c:pt>
                <c:pt idx="9">
                  <c:v>0.11799999999999999</c:v>
                </c:pt>
                <c:pt idx="10">
                  <c:v>0.11799999999999999</c:v>
                </c:pt>
                <c:pt idx="11">
                  <c:v>0.11700000000000001</c:v>
                </c:pt>
                <c:pt idx="12">
                  <c:v>0.11799999999999999</c:v>
                </c:pt>
                <c:pt idx="13">
                  <c:v>0.11899999999999999</c:v>
                </c:pt>
                <c:pt idx="14">
                  <c:v>0.11899999999999999</c:v>
                </c:pt>
                <c:pt idx="15">
                  <c:v>0.123</c:v>
                </c:pt>
                <c:pt idx="16">
                  <c:v>0.125</c:v>
                </c:pt>
                <c:pt idx="17">
                  <c:v>0.125</c:v>
                </c:pt>
                <c:pt idx="18">
                  <c:v>0.12</c:v>
                </c:pt>
                <c:pt idx="19">
                  <c:v>0.121</c:v>
                </c:pt>
                <c:pt idx="20">
                  <c:v>0.11799999999999999</c:v>
                </c:pt>
                <c:pt idx="21">
                  <c:v>0.11700000000000001</c:v>
                </c:pt>
                <c:pt idx="22">
                  <c:v>0.121</c:v>
                </c:pt>
                <c:pt idx="23">
                  <c:v>0.13300000000000001</c:v>
                </c:pt>
                <c:pt idx="24">
                  <c:v>0.121</c:v>
                </c:pt>
                <c:pt idx="25">
                  <c:v>0.123</c:v>
                </c:pt>
                <c:pt idx="26">
                  <c:v>0.11700000000000001</c:v>
                </c:pt>
                <c:pt idx="27">
                  <c:v>0.11700000000000001</c:v>
                </c:pt>
                <c:pt idx="28">
                  <c:v>0.121</c:v>
                </c:pt>
                <c:pt idx="29">
                  <c:v>0.11799999999999999</c:v>
                </c:pt>
              </c:numCache>
            </c:numRef>
          </c:val>
        </c:ser>
        <c:marker val="1"/>
        <c:axId val="124560896"/>
        <c:axId val="124562432"/>
      </c:lineChart>
      <c:catAx>
        <c:axId val="1245608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24562432"/>
        <c:crosses val="autoZero"/>
        <c:auto val="1"/>
        <c:lblAlgn val="ctr"/>
        <c:lblOffset val="100"/>
      </c:catAx>
      <c:valAx>
        <c:axId val="124562432"/>
        <c:scaling>
          <c:orientation val="minMax"/>
        </c:scaling>
        <c:axPos val="l"/>
        <c:majorGridlines/>
        <c:numFmt formatCode="General" sourceLinked="1"/>
        <c:tickLblPos val="nextTo"/>
        <c:crossAx val="12456089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Dijkstra_stredni!$C$43:$AS$43</c:f>
              <c:numCache>
                <c:formatCode>General</c:formatCode>
                <c:ptCount val="43"/>
                <c:pt idx="0">
                  <c:v>177.49</c:v>
                </c:pt>
                <c:pt idx="1">
                  <c:v>179.36</c:v>
                </c:pt>
                <c:pt idx="2">
                  <c:v>52.59</c:v>
                </c:pt>
                <c:pt idx="3">
                  <c:v>68.97</c:v>
                </c:pt>
                <c:pt idx="4">
                  <c:v>69.650000000000006</c:v>
                </c:pt>
                <c:pt idx="5">
                  <c:v>85.34</c:v>
                </c:pt>
                <c:pt idx="6">
                  <c:v>101.71</c:v>
                </c:pt>
                <c:pt idx="7">
                  <c:v>102.4</c:v>
                </c:pt>
                <c:pt idx="8">
                  <c:v>118.09</c:v>
                </c:pt>
                <c:pt idx="9">
                  <c:v>118.78</c:v>
                </c:pt>
                <c:pt idx="10">
                  <c:v>134.46</c:v>
                </c:pt>
                <c:pt idx="11">
                  <c:v>135.15</c:v>
                </c:pt>
                <c:pt idx="12">
                  <c:v>150.87</c:v>
                </c:pt>
                <c:pt idx="13">
                  <c:v>167.24</c:v>
                </c:pt>
                <c:pt idx="14">
                  <c:v>167.93</c:v>
                </c:pt>
                <c:pt idx="15">
                  <c:v>46.78</c:v>
                </c:pt>
                <c:pt idx="16">
                  <c:v>62.52</c:v>
                </c:pt>
                <c:pt idx="17">
                  <c:v>78.510000000000005</c:v>
                </c:pt>
                <c:pt idx="18">
                  <c:v>94.46</c:v>
                </c:pt>
                <c:pt idx="19">
                  <c:v>95.34</c:v>
                </c:pt>
                <c:pt idx="20">
                  <c:v>110.42</c:v>
                </c:pt>
                <c:pt idx="21">
                  <c:v>128.88999999999999</c:v>
                </c:pt>
                <c:pt idx="22">
                  <c:v>129.76</c:v>
                </c:pt>
                <c:pt idx="23">
                  <c:v>144.85</c:v>
                </c:pt>
                <c:pt idx="24">
                  <c:v>160.84</c:v>
                </c:pt>
                <c:pt idx="25">
                  <c:v>46.42</c:v>
                </c:pt>
                <c:pt idx="26">
                  <c:v>61.66</c:v>
                </c:pt>
                <c:pt idx="27">
                  <c:v>79.31</c:v>
                </c:pt>
                <c:pt idx="28">
                  <c:v>94.55</c:v>
                </c:pt>
                <c:pt idx="29">
                  <c:v>112.19</c:v>
                </c:pt>
                <c:pt idx="30">
                  <c:v>127.43</c:v>
                </c:pt>
                <c:pt idx="31">
                  <c:v>130.66999999999999</c:v>
                </c:pt>
                <c:pt idx="32">
                  <c:v>145.07</c:v>
                </c:pt>
                <c:pt idx="33">
                  <c:v>145.91</c:v>
                </c:pt>
                <c:pt idx="34">
                  <c:v>160.31</c:v>
                </c:pt>
                <c:pt idx="35">
                  <c:v>162</c:v>
                </c:pt>
                <c:pt idx="36">
                  <c:v>52.71</c:v>
                </c:pt>
                <c:pt idx="37">
                  <c:v>53.5</c:v>
                </c:pt>
                <c:pt idx="38">
                  <c:v>69.58</c:v>
                </c:pt>
                <c:pt idx="39">
                  <c:v>84.14</c:v>
                </c:pt>
                <c:pt idx="40">
                  <c:v>101</c:v>
                </c:pt>
                <c:pt idx="41">
                  <c:v>101.8</c:v>
                </c:pt>
                <c:pt idx="42">
                  <c:v>117.86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Dijkstra_stredni!$C$44:$AS$44</c:f>
              <c:numCache>
                <c:formatCode>General</c:formatCode>
                <c:ptCount val="43"/>
                <c:pt idx="0">
                  <c:v>25.35</c:v>
                </c:pt>
                <c:pt idx="1">
                  <c:v>25.35</c:v>
                </c:pt>
                <c:pt idx="2">
                  <c:v>25.4</c:v>
                </c:pt>
                <c:pt idx="3">
                  <c:v>25.45</c:v>
                </c:pt>
                <c:pt idx="4">
                  <c:v>23.39</c:v>
                </c:pt>
                <c:pt idx="5">
                  <c:v>25.37</c:v>
                </c:pt>
                <c:pt idx="6">
                  <c:v>25.45</c:v>
                </c:pt>
                <c:pt idx="7">
                  <c:v>23.4</c:v>
                </c:pt>
                <c:pt idx="8">
                  <c:v>25.37</c:v>
                </c:pt>
                <c:pt idx="9">
                  <c:v>23.39</c:v>
                </c:pt>
                <c:pt idx="10">
                  <c:v>23.4</c:v>
                </c:pt>
                <c:pt idx="11">
                  <c:v>23.4</c:v>
                </c:pt>
                <c:pt idx="12">
                  <c:v>25.39</c:v>
                </c:pt>
                <c:pt idx="13">
                  <c:v>23.48</c:v>
                </c:pt>
                <c:pt idx="14">
                  <c:v>25.34</c:v>
                </c:pt>
                <c:pt idx="15">
                  <c:v>21.54</c:v>
                </c:pt>
                <c:pt idx="16">
                  <c:v>23.42</c:v>
                </c:pt>
                <c:pt idx="17">
                  <c:v>25.36</c:v>
                </c:pt>
                <c:pt idx="18">
                  <c:v>23.43</c:v>
                </c:pt>
                <c:pt idx="19">
                  <c:v>25.34</c:v>
                </c:pt>
                <c:pt idx="20">
                  <c:v>23.39</c:v>
                </c:pt>
                <c:pt idx="21">
                  <c:v>23.49</c:v>
                </c:pt>
                <c:pt idx="22">
                  <c:v>23.4</c:v>
                </c:pt>
                <c:pt idx="23">
                  <c:v>23.42</c:v>
                </c:pt>
                <c:pt idx="24">
                  <c:v>23.47</c:v>
                </c:pt>
                <c:pt idx="25">
                  <c:v>21.52</c:v>
                </c:pt>
                <c:pt idx="26">
                  <c:v>25.34</c:v>
                </c:pt>
                <c:pt idx="27">
                  <c:v>25.46</c:v>
                </c:pt>
                <c:pt idx="28">
                  <c:v>23.48</c:v>
                </c:pt>
                <c:pt idx="29">
                  <c:v>25.42</c:v>
                </c:pt>
                <c:pt idx="30">
                  <c:v>25.41</c:v>
                </c:pt>
                <c:pt idx="31">
                  <c:v>25.34</c:v>
                </c:pt>
                <c:pt idx="32">
                  <c:v>25.36</c:v>
                </c:pt>
                <c:pt idx="33">
                  <c:v>25.35</c:v>
                </c:pt>
                <c:pt idx="34">
                  <c:v>25.4</c:v>
                </c:pt>
                <c:pt idx="35">
                  <c:v>23.39</c:v>
                </c:pt>
                <c:pt idx="36">
                  <c:v>25.45</c:v>
                </c:pt>
                <c:pt idx="37">
                  <c:v>23.4</c:v>
                </c:pt>
                <c:pt idx="38">
                  <c:v>23.4</c:v>
                </c:pt>
                <c:pt idx="39">
                  <c:v>25.43</c:v>
                </c:pt>
                <c:pt idx="40">
                  <c:v>23.5</c:v>
                </c:pt>
                <c:pt idx="41">
                  <c:v>25.35</c:v>
                </c:pt>
                <c:pt idx="42">
                  <c:v>25.39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Dijkstra_stredni!$C$47:$AF$47</c:f>
              <c:numCache>
                <c:formatCode>General</c:formatCode>
                <c:ptCount val="30"/>
                <c:pt idx="0">
                  <c:v>94.75</c:v>
                </c:pt>
                <c:pt idx="1">
                  <c:v>95.51</c:v>
                </c:pt>
                <c:pt idx="2">
                  <c:v>98.46</c:v>
                </c:pt>
                <c:pt idx="3">
                  <c:v>101.42</c:v>
                </c:pt>
                <c:pt idx="4">
                  <c:v>102.18</c:v>
                </c:pt>
                <c:pt idx="5">
                  <c:v>105.13</c:v>
                </c:pt>
                <c:pt idx="6">
                  <c:v>105.9</c:v>
                </c:pt>
                <c:pt idx="7">
                  <c:v>108.86</c:v>
                </c:pt>
                <c:pt idx="8">
                  <c:v>111.81</c:v>
                </c:pt>
                <c:pt idx="9">
                  <c:v>112.58</c:v>
                </c:pt>
                <c:pt idx="10">
                  <c:v>115.53</c:v>
                </c:pt>
                <c:pt idx="11">
                  <c:v>118.49</c:v>
                </c:pt>
                <c:pt idx="12">
                  <c:v>119.26</c:v>
                </c:pt>
                <c:pt idx="13">
                  <c:v>122.22</c:v>
                </c:pt>
                <c:pt idx="14">
                  <c:v>122.98</c:v>
                </c:pt>
                <c:pt idx="15">
                  <c:v>125.94</c:v>
                </c:pt>
                <c:pt idx="16">
                  <c:v>128.88999999999999</c:v>
                </c:pt>
                <c:pt idx="17">
                  <c:v>129.65</c:v>
                </c:pt>
                <c:pt idx="18">
                  <c:v>132.61000000000001</c:v>
                </c:pt>
                <c:pt idx="19">
                  <c:v>133.37</c:v>
                </c:pt>
                <c:pt idx="20">
                  <c:v>136.33000000000001</c:v>
                </c:pt>
                <c:pt idx="21">
                  <c:v>139.28</c:v>
                </c:pt>
                <c:pt idx="22">
                  <c:v>140.05000000000001</c:v>
                </c:pt>
                <c:pt idx="23">
                  <c:v>143</c:v>
                </c:pt>
                <c:pt idx="24">
                  <c:v>143.77000000000001</c:v>
                </c:pt>
                <c:pt idx="25">
                  <c:v>146.72</c:v>
                </c:pt>
                <c:pt idx="26">
                  <c:v>149.68</c:v>
                </c:pt>
                <c:pt idx="27">
                  <c:v>150.44</c:v>
                </c:pt>
                <c:pt idx="28">
                  <c:v>152.9</c:v>
                </c:pt>
                <c:pt idx="29">
                  <c:v>41.4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Dijkstra_stredni!$C$48:$AF$48</c:f>
              <c:numCache>
                <c:formatCode>General</c:formatCode>
                <c:ptCount val="30"/>
                <c:pt idx="0">
                  <c:v>23.28</c:v>
                </c:pt>
                <c:pt idx="1">
                  <c:v>23.56</c:v>
                </c:pt>
                <c:pt idx="2">
                  <c:v>27.54</c:v>
                </c:pt>
                <c:pt idx="3">
                  <c:v>23.41</c:v>
                </c:pt>
                <c:pt idx="4">
                  <c:v>23.46</c:v>
                </c:pt>
                <c:pt idx="5">
                  <c:v>23.4</c:v>
                </c:pt>
                <c:pt idx="6">
                  <c:v>27.53</c:v>
                </c:pt>
                <c:pt idx="7">
                  <c:v>23.39</c:v>
                </c:pt>
                <c:pt idx="8">
                  <c:v>23.4</c:v>
                </c:pt>
                <c:pt idx="9">
                  <c:v>27.34</c:v>
                </c:pt>
                <c:pt idx="10">
                  <c:v>23.44</c:v>
                </c:pt>
                <c:pt idx="11">
                  <c:v>23.47</c:v>
                </c:pt>
                <c:pt idx="12">
                  <c:v>27.33</c:v>
                </c:pt>
                <c:pt idx="13">
                  <c:v>23.4</c:v>
                </c:pt>
                <c:pt idx="14">
                  <c:v>23.52</c:v>
                </c:pt>
                <c:pt idx="15">
                  <c:v>27.33</c:v>
                </c:pt>
                <c:pt idx="16">
                  <c:v>27.28</c:v>
                </c:pt>
                <c:pt idx="17">
                  <c:v>27.32</c:v>
                </c:pt>
                <c:pt idx="18">
                  <c:v>27.37</c:v>
                </c:pt>
                <c:pt idx="19">
                  <c:v>23.59</c:v>
                </c:pt>
                <c:pt idx="20">
                  <c:v>23.48</c:v>
                </c:pt>
                <c:pt idx="21">
                  <c:v>27.31</c:v>
                </c:pt>
                <c:pt idx="22">
                  <c:v>19.649999999999999</c:v>
                </c:pt>
                <c:pt idx="23">
                  <c:v>27.4</c:v>
                </c:pt>
                <c:pt idx="24">
                  <c:v>23.57</c:v>
                </c:pt>
                <c:pt idx="25">
                  <c:v>23.44</c:v>
                </c:pt>
                <c:pt idx="26">
                  <c:v>23.48</c:v>
                </c:pt>
                <c:pt idx="27">
                  <c:v>27.51</c:v>
                </c:pt>
                <c:pt idx="28">
                  <c:v>22.5</c:v>
                </c:pt>
                <c:pt idx="29">
                  <c:v>23.41</c:v>
                </c:pt>
              </c:numCache>
            </c:numRef>
          </c:val>
        </c:ser>
        <c:marker val="1"/>
        <c:axId val="125735680"/>
        <c:axId val="125737216"/>
      </c:lineChart>
      <c:catAx>
        <c:axId val="125735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25737216"/>
        <c:crosses val="autoZero"/>
        <c:auto val="1"/>
        <c:lblAlgn val="ctr"/>
        <c:lblOffset val="100"/>
      </c:catAx>
      <c:valAx>
        <c:axId val="125737216"/>
        <c:scaling>
          <c:orientation val="minMax"/>
        </c:scaling>
        <c:axPos val="l"/>
        <c:majorGridlines/>
        <c:numFmt formatCode="General" sourceLinked="1"/>
        <c:tickLblPos val="nextTo"/>
        <c:crossAx val="12573568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Dijkstra_velka!$C$2:$AF$2</c:f>
              <c:numCache>
                <c:formatCode>General</c:formatCode>
                <c:ptCount val="30"/>
                <c:pt idx="0">
                  <c:v>8.1000000000000003E-2</c:v>
                </c:pt>
                <c:pt idx="1">
                  <c:v>0.11799999999999999</c:v>
                </c:pt>
                <c:pt idx="2">
                  <c:v>0.106</c:v>
                </c:pt>
                <c:pt idx="3">
                  <c:v>0.14799999999999999</c:v>
                </c:pt>
                <c:pt idx="4">
                  <c:v>7.3999999999999996E-2</c:v>
                </c:pt>
                <c:pt idx="5">
                  <c:v>7.4999999999999997E-2</c:v>
                </c:pt>
                <c:pt idx="6">
                  <c:v>7.9000000000000001E-2</c:v>
                </c:pt>
                <c:pt idx="7">
                  <c:v>8.1000000000000003E-2</c:v>
                </c:pt>
                <c:pt idx="8">
                  <c:v>9.0999999999999998E-2</c:v>
                </c:pt>
                <c:pt idx="9">
                  <c:v>0.08</c:v>
                </c:pt>
                <c:pt idx="10">
                  <c:v>8.4000000000000005E-2</c:v>
                </c:pt>
                <c:pt idx="11">
                  <c:v>7.6999999999999999E-2</c:v>
                </c:pt>
                <c:pt idx="12">
                  <c:v>8.4000000000000005E-2</c:v>
                </c:pt>
                <c:pt idx="13">
                  <c:v>7.6999999999999999E-2</c:v>
                </c:pt>
                <c:pt idx="14">
                  <c:v>7.5999999999999998E-2</c:v>
                </c:pt>
                <c:pt idx="15">
                  <c:v>7.6999999999999999E-2</c:v>
                </c:pt>
                <c:pt idx="16">
                  <c:v>8.5000000000000006E-2</c:v>
                </c:pt>
                <c:pt idx="17">
                  <c:v>0.11600000000000001</c:v>
                </c:pt>
                <c:pt idx="18">
                  <c:v>7.3999999999999996E-2</c:v>
                </c:pt>
                <c:pt idx="19">
                  <c:v>7.6999999999999999E-2</c:v>
                </c:pt>
                <c:pt idx="20">
                  <c:v>7.3999999999999996E-2</c:v>
                </c:pt>
                <c:pt idx="21">
                  <c:v>7.4999999999999997E-2</c:v>
                </c:pt>
                <c:pt idx="22">
                  <c:v>9.4E-2</c:v>
                </c:pt>
                <c:pt idx="23">
                  <c:v>7.3999999999999996E-2</c:v>
                </c:pt>
                <c:pt idx="24">
                  <c:v>8.8999999999999996E-2</c:v>
                </c:pt>
                <c:pt idx="25">
                  <c:v>9.9000000000000005E-2</c:v>
                </c:pt>
                <c:pt idx="26">
                  <c:v>7.3999999999999996E-2</c:v>
                </c:pt>
                <c:pt idx="27">
                  <c:v>7.3999999999999996E-2</c:v>
                </c:pt>
                <c:pt idx="28">
                  <c:v>7.2999999999999995E-2</c:v>
                </c:pt>
                <c:pt idx="29">
                  <c:v>7.3999999999999996E-2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Dijkstra_velka!$C$6:$AF$6</c:f>
              <c:numCache>
                <c:formatCode>General</c:formatCode>
                <c:ptCount val="30"/>
                <c:pt idx="0">
                  <c:v>7.6999999999999999E-2</c:v>
                </c:pt>
                <c:pt idx="1">
                  <c:v>6.9000000000000006E-2</c:v>
                </c:pt>
                <c:pt idx="2">
                  <c:v>8.2000000000000003E-2</c:v>
                </c:pt>
                <c:pt idx="3">
                  <c:v>6.3E-2</c:v>
                </c:pt>
                <c:pt idx="4">
                  <c:v>6.0999999999999999E-2</c:v>
                </c:pt>
                <c:pt idx="5">
                  <c:v>7.4999999999999997E-2</c:v>
                </c:pt>
                <c:pt idx="6">
                  <c:v>6.7000000000000004E-2</c:v>
                </c:pt>
                <c:pt idx="7">
                  <c:v>6.8000000000000005E-2</c:v>
                </c:pt>
                <c:pt idx="8">
                  <c:v>6.0999999999999999E-2</c:v>
                </c:pt>
                <c:pt idx="9">
                  <c:v>6.2E-2</c:v>
                </c:pt>
                <c:pt idx="10">
                  <c:v>6.0999999999999999E-2</c:v>
                </c:pt>
                <c:pt idx="11">
                  <c:v>6.0999999999999999E-2</c:v>
                </c:pt>
                <c:pt idx="12">
                  <c:v>6.6000000000000003E-2</c:v>
                </c:pt>
                <c:pt idx="13">
                  <c:v>6.0999999999999999E-2</c:v>
                </c:pt>
                <c:pt idx="14">
                  <c:v>6.2E-2</c:v>
                </c:pt>
                <c:pt idx="15">
                  <c:v>6.2E-2</c:v>
                </c:pt>
                <c:pt idx="16">
                  <c:v>6.2E-2</c:v>
                </c:pt>
                <c:pt idx="17">
                  <c:v>6.7000000000000004E-2</c:v>
                </c:pt>
                <c:pt idx="18">
                  <c:v>6.0999999999999999E-2</c:v>
                </c:pt>
                <c:pt idx="19">
                  <c:v>0.06</c:v>
                </c:pt>
                <c:pt idx="20">
                  <c:v>0.06</c:v>
                </c:pt>
                <c:pt idx="21">
                  <c:v>6.9000000000000006E-2</c:v>
                </c:pt>
                <c:pt idx="22">
                  <c:v>6.9000000000000006E-2</c:v>
                </c:pt>
                <c:pt idx="23">
                  <c:v>6.2E-2</c:v>
                </c:pt>
                <c:pt idx="24">
                  <c:v>6.5000000000000002E-2</c:v>
                </c:pt>
                <c:pt idx="25">
                  <c:v>6.5000000000000002E-2</c:v>
                </c:pt>
                <c:pt idx="26">
                  <c:v>6.8000000000000005E-2</c:v>
                </c:pt>
                <c:pt idx="27">
                  <c:v>6.4000000000000001E-2</c:v>
                </c:pt>
                <c:pt idx="28">
                  <c:v>6.0999999999999999E-2</c:v>
                </c:pt>
                <c:pt idx="29">
                  <c:v>6.0999999999999999E-2</c:v>
                </c:pt>
              </c:numCache>
            </c:numRef>
          </c:val>
        </c:ser>
        <c:marker val="1"/>
        <c:axId val="126854656"/>
        <c:axId val="126856192"/>
      </c:lineChart>
      <c:catAx>
        <c:axId val="1268546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26856192"/>
        <c:crosses val="autoZero"/>
        <c:auto val="1"/>
        <c:lblAlgn val="ctr"/>
        <c:lblOffset val="100"/>
      </c:catAx>
      <c:valAx>
        <c:axId val="126856192"/>
        <c:scaling>
          <c:orientation val="minMax"/>
        </c:scaling>
        <c:axPos val="l"/>
        <c:majorGridlines/>
        <c:numFmt formatCode="General" sourceLinked="1"/>
        <c:tickLblPos val="nextTo"/>
        <c:crossAx val="12685465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Dijkstra_velka!$C$3:$AF$3</c:f>
              <c:numCache>
                <c:formatCode>General</c:formatCode>
                <c:ptCount val="30"/>
                <c:pt idx="0">
                  <c:v>176.65</c:v>
                </c:pt>
                <c:pt idx="1">
                  <c:v>190.6</c:v>
                </c:pt>
                <c:pt idx="2">
                  <c:v>210.15</c:v>
                </c:pt>
                <c:pt idx="3">
                  <c:v>224.1</c:v>
                </c:pt>
                <c:pt idx="4">
                  <c:v>238.06</c:v>
                </c:pt>
                <c:pt idx="5">
                  <c:v>249.24</c:v>
                </c:pt>
                <c:pt idx="6">
                  <c:v>268.77999999999997</c:v>
                </c:pt>
                <c:pt idx="7">
                  <c:v>288.32</c:v>
                </c:pt>
                <c:pt idx="8">
                  <c:v>307.87</c:v>
                </c:pt>
                <c:pt idx="9">
                  <c:v>50.81</c:v>
                </c:pt>
                <c:pt idx="10">
                  <c:v>86.18</c:v>
                </c:pt>
                <c:pt idx="11">
                  <c:v>104.33</c:v>
                </c:pt>
                <c:pt idx="12">
                  <c:v>122.48</c:v>
                </c:pt>
                <c:pt idx="13">
                  <c:v>140.63999999999999</c:v>
                </c:pt>
                <c:pt idx="14">
                  <c:v>158.79</c:v>
                </c:pt>
                <c:pt idx="15">
                  <c:v>176.94</c:v>
                </c:pt>
                <c:pt idx="16">
                  <c:v>189.66</c:v>
                </c:pt>
                <c:pt idx="17">
                  <c:v>207.81</c:v>
                </c:pt>
                <c:pt idx="18">
                  <c:v>225.96</c:v>
                </c:pt>
                <c:pt idx="19">
                  <c:v>244.11</c:v>
                </c:pt>
                <c:pt idx="20">
                  <c:v>262.26</c:v>
                </c:pt>
                <c:pt idx="21">
                  <c:v>280.39999999999998</c:v>
                </c:pt>
                <c:pt idx="22">
                  <c:v>293.12</c:v>
                </c:pt>
                <c:pt idx="23">
                  <c:v>316.7</c:v>
                </c:pt>
                <c:pt idx="24">
                  <c:v>49.94</c:v>
                </c:pt>
                <c:pt idx="25">
                  <c:v>68.61</c:v>
                </c:pt>
                <c:pt idx="26">
                  <c:v>86.79</c:v>
                </c:pt>
                <c:pt idx="27">
                  <c:v>104.97</c:v>
                </c:pt>
                <c:pt idx="28">
                  <c:v>123.15</c:v>
                </c:pt>
                <c:pt idx="29">
                  <c:v>141.33000000000001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Dijkstra_velka!$C$4:$AF$4</c:f>
              <c:numCache>
                <c:formatCode>General</c:formatCode>
                <c:ptCount val="30"/>
                <c:pt idx="0">
                  <c:v>22.54</c:v>
                </c:pt>
                <c:pt idx="1">
                  <c:v>11.25</c:v>
                </c:pt>
                <c:pt idx="2">
                  <c:v>22.47</c:v>
                </c:pt>
                <c:pt idx="3">
                  <c:v>27.97</c:v>
                </c:pt>
                <c:pt idx="4">
                  <c:v>16.71</c:v>
                </c:pt>
                <c:pt idx="5">
                  <c:v>22.44</c:v>
                </c:pt>
                <c:pt idx="6">
                  <c:v>22.29</c:v>
                </c:pt>
                <c:pt idx="7">
                  <c:v>22.25</c:v>
                </c:pt>
                <c:pt idx="8">
                  <c:v>22.43</c:v>
                </c:pt>
                <c:pt idx="9">
                  <c:v>28.06</c:v>
                </c:pt>
                <c:pt idx="10">
                  <c:v>22.34</c:v>
                </c:pt>
                <c:pt idx="11">
                  <c:v>28.19</c:v>
                </c:pt>
                <c:pt idx="12">
                  <c:v>28.12</c:v>
                </c:pt>
                <c:pt idx="13">
                  <c:v>22.5</c:v>
                </c:pt>
                <c:pt idx="14">
                  <c:v>22.46</c:v>
                </c:pt>
                <c:pt idx="15">
                  <c:v>28.21</c:v>
                </c:pt>
                <c:pt idx="16">
                  <c:v>28.06</c:v>
                </c:pt>
                <c:pt idx="17">
                  <c:v>22.3</c:v>
                </c:pt>
                <c:pt idx="18">
                  <c:v>27.88</c:v>
                </c:pt>
                <c:pt idx="19">
                  <c:v>28.15</c:v>
                </c:pt>
                <c:pt idx="20">
                  <c:v>27.83</c:v>
                </c:pt>
                <c:pt idx="21">
                  <c:v>22.52</c:v>
                </c:pt>
                <c:pt idx="22">
                  <c:v>16.86</c:v>
                </c:pt>
                <c:pt idx="23">
                  <c:v>22.28</c:v>
                </c:pt>
                <c:pt idx="24">
                  <c:v>33.54</c:v>
                </c:pt>
                <c:pt idx="25">
                  <c:v>28.21</c:v>
                </c:pt>
                <c:pt idx="26">
                  <c:v>22.32</c:v>
                </c:pt>
                <c:pt idx="27">
                  <c:v>27.77</c:v>
                </c:pt>
                <c:pt idx="28">
                  <c:v>28.06</c:v>
                </c:pt>
                <c:pt idx="29">
                  <c:v>22.41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Dijkstra_velka!$C$7:$AF$7</c:f>
              <c:numCache>
                <c:formatCode>General</c:formatCode>
                <c:ptCount val="30"/>
                <c:pt idx="0">
                  <c:v>204.39</c:v>
                </c:pt>
                <c:pt idx="1">
                  <c:v>267.14</c:v>
                </c:pt>
                <c:pt idx="2">
                  <c:v>324.32</c:v>
                </c:pt>
                <c:pt idx="3">
                  <c:v>98.09</c:v>
                </c:pt>
                <c:pt idx="4">
                  <c:v>158.26</c:v>
                </c:pt>
                <c:pt idx="5">
                  <c:v>207.75</c:v>
                </c:pt>
                <c:pt idx="6">
                  <c:v>267.93</c:v>
                </c:pt>
                <c:pt idx="7">
                  <c:v>44.42</c:v>
                </c:pt>
                <c:pt idx="8">
                  <c:v>107.84</c:v>
                </c:pt>
                <c:pt idx="9">
                  <c:v>171.74</c:v>
                </c:pt>
                <c:pt idx="10">
                  <c:v>230.01</c:v>
                </c:pt>
                <c:pt idx="11">
                  <c:v>288.27</c:v>
                </c:pt>
                <c:pt idx="12">
                  <c:v>50.03</c:v>
                </c:pt>
                <c:pt idx="13">
                  <c:v>113.93</c:v>
                </c:pt>
                <c:pt idx="14">
                  <c:v>173.17</c:v>
                </c:pt>
                <c:pt idx="15">
                  <c:v>232.4</c:v>
                </c:pt>
                <c:pt idx="16">
                  <c:v>291.64</c:v>
                </c:pt>
                <c:pt idx="17">
                  <c:v>61.57</c:v>
                </c:pt>
                <c:pt idx="18">
                  <c:v>121.56</c:v>
                </c:pt>
                <c:pt idx="19">
                  <c:v>181.54</c:v>
                </c:pt>
                <c:pt idx="20">
                  <c:v>241.58</c:v>
                </c:pt>
                <c:pt idx="21">
                  <c:v>295.86</c:v>
                </c:pt>
                <c:pt idx="22">
                  <c:v>61.33</c:v>
                </c:pt>
                <c:pt idx="23">
                  <c:v>126.58</c:v>
                </c:pt>
                <c:pt idx="24">
                  <c:v>180.5</c:v>
                </c:pt>
                <c:pt idx="25">
                  <c:v>245.81</c:v>
                </c:pt>
                <c:pt idx="26">
                  <c:v>299.77999999999997</c:v>
                </c:pt>
                <c:pt idx="27">
                  <c:v>67.05</c:v>
                </c:pt>
                <c:pt idx="28">
                  <c:v>132.55000000000001</c:v>
                </c:pt>
                <c:pt idx="29">
                  <c:v>192.37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Dijkstra_velka!$C$8:$AF$8</c:f>
              <c:numCache>
                <c:formatCode>General</c:formatCode>
                <c:ptCount val="30"/>
                <c:pt idx="0">
                  <c:v>26.21</c:v>
                </c:pt>
                <c:pt idx="1">
                  <c:v>26.22</c:v>
                </c:pt>
                <c:pt idx="2">
                  <c:v>19.71</c:v>
                </c:pt>
                <c:pt idx="3">
                  <c:v>26.14</c:v>
                </c:pt>
                <c:pt idx="4">
                  <c:v>26.29</c:v>
                </c:pt>
                <c:pt idx="5">
                  <c:v>19.52</c:v>
                </c:pt>
                <c:pt idx="6">
                  <c:v>26.09</c:v>
                </c:pt>
                <c:pt idx="7">
                  <c:v>39.090000000000003</c:v>
                </c:pt>
                <c:pt idx="8">
                  <c:v>19.63</c:v>
                </c:pt>
                <c:pt idx="9">
                  <c:v>26.39</c:v>
                </c:pt>
                <c:pt idx="10">
                  <c:v>26.33</c:v>
                </c:pt>
                <c:pt idx="11">
                  <c:v>26.26</c:v>
                </c:pt>
                <c:pt idx="12">
                  <c:v>26.38</c:v>
                </c:pt>
                <c:pt idx="13">
                  <c:v>19.670000000000002</c:v>
                </c:pt>
                <c:pt idx="14">
                  <c:v>26.31</c:v>
                </c:pt>
                <c:pt idx="15">
                  <c:v>26.18</c:v>
                </c:pt>
                <c:pt idx="16">
                  <c:v>26.13</c:v>
                </c:pt>
                <c:pt idx="17">
                  <c:v>26.22</c:v>
                </c:pt>
                <c:pt idx="18">
                  <c:v>26.14</c:v>
                </c:pt>
                <c:pt idx="19">
                  <c:v>19.73</c:v>
                </c:pt>
                <c:pt idx="20">
                  <c:v>19.5</c:v>
                </c:pt>
                <c:pt idx="21">
                  <c:v>19.55</c:v>
                </c:pt>
                <c:pt idx="22">
                  <c:v>26.14</c:v>
                </c:pt>
                <c:pt idx="23">
                  <c:v>26.26</c:v>
                </c:pt>
                <c:pt idx="24">
                  <c:v>26.34</c:v>
                </c:pt>
                <c:pt idx="25">
                  <c:v>25.97</c:v>
                </c:pt>
                <c:pt idx="26">
                  <c:v>19.72</c:v>
                </c:pt>
                <c:pt idx="27">
                  <c:v>26.21</c:v>
                </c:pt>
                <c:pt idx="28">
                  <c:v>26.04</c:v>
                </c:pt>
                <c:pt idx="29">
                  <c:v>26.12</c:v>
                </c:pt>
              </c:numCache>
            </c:numRef>
          </c:val>
        </c:ser>
        <c:marker val="1"/>
        <c:axId val="126899712"/>
        <c:axId val="126901248"/>
      </c:lineChart>
      <c:catAx>
        <c:axId val="1268997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26901248"/>
        <c:crosses val="autoZero"/>
        <c:auto val="1"/>
        <c:lblAlgn val="ctr"/>
        <c:lblOffset val="100"/>
      </c:catAx>
      <c:valAx>
        <c:axId val="126901248"/>
        <c:scaling>
          <c:orientation val="minMax"/>
        </c:scaling>
        <c:axPos val="l"/>
        <c:majorGridlines/>
        <c:numFmt formatCode="General" sourceLinked="1"/>
        <c:tickLblPos val="nextTo"/>
        <c:crossAx val="12689971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Dijkstra_velka!$C$42:$AF$42</c:f>
              <c:numCache>
                <c:formatCode>General</c:formatCode>
                <c:ptCount val="30"/>
                <c:pt idx="0">
                  <c:v>3.3119999999999998</c:v>
                </c:pt>
                <c:pt idx="1">
                  <c:v>2.2080000000000002</c:v>
                </c:pt>
                <c:pt idx="2">
                  <c:v>3.2040000000000002</c:v>
                </c:pt>
                <c:pt idx="3">
                  <c:v>2.0270000000000001</c:v>
                </c:pt>
                <c:pt idx="4">
                  <c:v>3.2949999999999999</c:v>
                </c:pt>
                <c:pt idx="5">
                  <c:v>3.4089999999999998</c:v>
                </c:pt>
                <c:pt idx="6">
                  <c:v>3.2749999999999999</c:v>
                </c:pt>
                <c:pt idx="7">
                  <c:v>3.234</c:v>
                </c:pt>
                <c:pt idx="8">
                  <c:v>3.0960000000000001</c:v>
                </c:pt>
                <c:pt idx="9">
                  <c:v>3.4079999999999999</c:v>
                </c:pt>
                <c:pt idx="10">
                  <c:v>2.9569999999999999</c:v>
                </c:pt>
                <c:pt idx="11">
                  <c:v>3.5390000000000001</c:v>
                </c:pt>
                <c:pt idx="12">
                  <c:v>2.74</c:v>
                </c:pt>
                <c:pt idx="13">
                  <c:v>3.194</c:v>
                </c:pt>
                <c:pt idx="14">
                  <c:v>2.73</c:v>
                </c:pt>
                <c:pt idx="15">
                  <c:v>3.1219999999999999</c:v>
                </c:pt>
                <c:pt idx="16">
                  <c:v>3.2829999999999999</c:v>
                </c:pt>
                <c:pt idx="17">
                  <c:v>3.2850000000000001</c:v>
                </c:pt>
                <c:pt idx="18">
                  <c:v>3.2320000000000002</c:v>
                </c:pt>
                <c:pt idx="19">
                  <c:v>1.04</c:v>
                </c:pt>
                <c:pt idx="20">
                  <c:v>3.238</c:v>
                </c:pt>
                <c:pt idx="21">
                  <c:v>2.843</c:v>
                </c:pt>
                <c:pt idx="22">
                  <c:v>2.718</c:v>
                </c:pt>
                <c:pt idx="23">
                  <c:v>3.2370000000000001</c:v>
                </c:pt>
                <c:pt idx="24">
                  <c:v>2.2839999999999998</c:v>
                </c:pt>
                <c:pt idx="25">
                  <c:v>2.427</c:v>
                </c:pt>
                <c:pt idx="26">
                  <c:v>3.258</c:v>
                </c:pt>
                <c:pt idx="27">
                  <c:v>3.2919999999999998</c:v>
                </c:pt>
                <c:pt idx="28">
                  <c:v>1.373</c:v>
                </c:pt>
                <c:pt idx="29">
                  <c:v>2.9809999999999999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Dijkstra_velka!$C$46:$AF$46</c:f>
              <c:numCache>
                <c:formatCode>General</c:formatCode>
                <c:ptCount val="30"/>
                <c:pt idx="0">
                  <c:v>0.77100000000000002</c:v>
                </c:pt>
                <c:pt idx="1">
                  <c:v>0.76700000000000002</c:v>
                </c:pt>
                <c:pt idx="2">
                  <c:v>0.80700000000000005</c:v>
                </c:pt>
                <c:pt idx="3">
                  <c:v>0.82</c:v>
                </c:pt>
                <c:pt idx="4">
                  <c:v>0.73599999999999999</c:v>
                </c:pt>
                <c:pt idx="5">
                  <c:v>0.81299999999999994</c:v>
                </c:pt>
                <c:pt idx="6">
                  <c:v>0.80700000000000005</c:v>
                </c:pt>
                <c:pt idx="7">
                  <c:v>0.81799999999999995</c:v>
                </c:pt>
                <c:pt idx="8">
                  <c:v>0.78100000000000003</c:v>
                </c:pt>
                <c:pt idx="9">
                  <c:v>0.77</c:v>
                </c:pt>
                <c:pt idx="10">
                  <c:v>0.78200000000000003</c:v>
                </c:pt>
                <c:pt idx="11">
                  <c:v>0.753</c:v>
                </c:pt>
                <c:pt idx="12">
                  <c:v>0.73899999999999999</c:v>
                </c:pt>
                <c:pt idx="13">
                  <c:v>0.74199999999999999</c:v>
                </c:pt>
                <c:pt idx="14">
                  <c:v>0.74</c:v>
                </c:pt>
                <c:pt idx="15">
                  <c:v>0.76900000000000002</c:v>
                </c:pt>
                <c:pt idx="16">
                  <c:v>0.78800000000000003</c:v>
                </c:pt>
                <c:pt idx="17">
                  <c:v>0.751</c:v>
                </c:pt>
                <c:pt idx="18">
                  <c:v>0.755</c:v>
                </c:pt>
                <c:pt idx="19">
                  <c:v>0.746</c:v>
                </c:pt>
                <c:pt idx="20">
                  <c:v>0.74</c:v>
                </c:pt>
                <c:pt idx="21">
                  <c:v>0.746</c:v>
                </c:pt>
                <c:pt idx="22">
                  <c:v>0.74299999999999999</c:v>
                </c:pt>
                <c:pt idx="23">
                  <c:v>0.77300000000000002</c:v>
                </c:pt>
                <c:pt idx="24">
                  <c:v>0.75700000000000001</c:v>
                </c:pt>
                <c:pt idx="25">
                  <c:v>0.751</c:v>
                </c:pt>
                <c:pt idx="26">
                  <c:v>0.752</c:v>
                </c:pt>
                <c:pt idx="27">
                  <c:v>0.77800000000000002</c:v>
                </c:pt>
                <c:pt idx="28">
                  <c:v>0.745</c:v>
                </c:pt>
                <c:pt idx="29">
                  <c:v>0.753</c:v>
                </c:pt>
              </c:numCache>
            </c:numRef>
          </c:val>
        </c:ser>
        <c:marker val="1"/>
        <c:axId val="126936192"/>
        <c:axId val="126937728"/>
      </c:lineChart>
      <c:catAx>
        <c:axId val="126936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26937728"/>
        <c:crosses val="autoZero"/>
        <c:auto val="1"/>
        <c:lblAlgn val="ctr"/>
        <c:lblOffset val="100"/>
      </c:catAx>
      <c:valAx>
        <c:axId val="126937728"/>
        <c:scaling>
          <c:orientation val="minMax"/>
        </c:scaling>
        <c:axPos val="l"/>
        <c:majorGridlines/>
        <c:numFmt formatCode="General" sourceLinked="1"/>
        <c:tickLblPos val="nextTo"/>
        <c:crossAx val="12693619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Dijkstra_velka!$C$43:$AS$43</c:f>
              <c:numCache>
                <c:formatCode>General</c:formatCode>
                <c:ptCount val="43"/>
                <c:pt idx="0">
                  <c:v>115.59</c:v>
                </c:pt>
                <c:pt idx="1">
                  <c:v>119.8</c:v>
                </c:pt>
                <c:pt idx="2">
                  <c:v>63.03</c:v>
                </c:pt>
                <c:pt idx="3">
                  <c:v>96.61</c:v>
                </c:pt>
                <c:pt idx="4">
                  <c:v>109.35</c:v>
                </c:pt>
                <c:pt idx="5">
                  <c:v>133.41</c:v>
                </c:pt>
                <c:pt idx="6">
                  <c:v>83.22</c:v>
                </c:pt>
                <c:pt idx="7">
                  <c:v>89.05</c:v>
                </c:pt>
                <c:pt idx="8">
                  <c:v>120.63</c:v>
                </c:pt>
                <c:pt idx="9">
                  <c:v>126.46</c:v>
                </c:pt>
                <c:pt idx="10">
                  <c:v>72.78</c:v>
                </c:pt>
                <c:pt idx="11">
                  <c:v>78.099999999999994</c:v>
                </c:pt>
                <c:pt idx="12">
                  <c:v>109.94</c:v>
                </c:pt>
                <c:pt idx="13">
                  <c:v>115.26</c:v>
                </c:pt>
                <c:pt idx="14">
                  <c:v>66.88</c:v>
                </c:pt>
                <c:pt idx="15">
                  <c:v>102.47</c:v>
                </c:pt>
                <c:pt idx="16">
                  <c:v>107.56</c:v>
                </c:pt>
                <c:pt idx="17">
                  <c:v>63.27</c:v>
                </c:pt>
                <c:pt idx="18">
                  <c:v>98.85</c:v>
                </c:pt>
                <c:pt idx="19">
                  <c:v>103.73</c:v>
                </c:pt>
                <c:pt idx="20">
                  <c:v>62.56</c:v>
                </c:pt>
                <c:pt idx="21">
                  <c:v>98.07</c:v>
                </c:pt>
                <c:pt idx="22">
                  <c:v>64.52</c:v>
                </c:pt>
                <c:pt idx="23">
                  <c:v>101.24</c:v>
                </c:pt>
                <c:pt idx="24">
                  <c:v>70.14</c:v>
                </c:pt>
                <c:pt idx="25">
                  <c:v>74.44</c:v>
                </c:pt>
                <c:pt idx="26">
                  <c:v>105.41</c:v>
                </c:pt>
                <c:pt idx="27">
                  <c:v>110.77</c:v>
                </c:pt>
                <c:pt idx="28">
                  <c:v>78.47</c:v>
                </c:pt>
                <c:pt idx="29">
                  <c:v>83.83</c:v>
                </c:pt>
                <c:pt idx="30">
                  <c:v>88.1</c:v>
                </c:pt>
                <c:pt idx="31">
                  <c:v>93.29</c:v>
                </c:pt>
                <c:pt idx="32">
                  <c:v>65.349999999999994</c:v>
                </c:pt>
                <c:pt idx="33">
                  <c:v>101.34</c:v>
                </c:pt>
                <c:pt idx="34">
                  <c:v>80.55</c:v>
                </c:pt>
                <c:pt idx="35">
                  <c:v>85.34</c:v>
                </c:pt>
                <c:pt idx="36">
                  <c:v>62.93</c:v>
                </c:pt>
                <c:pt idx="37">
                  <c:v>98.26</c:v>
                </c:pt>
                <c:pt idx="38">
                  <c:v>82.08</c:v>
                </c:pt>
                <c:pt idx="39">
                  <c:v>86.5</c:v>
                </c:pt>
                <c:pt idx="40">
                  <c:v>66.41</c:v>
                </c:pt>
                <c:pt idx="41">
                  <c:v>71.64</c:v>
                </c:pt>
                <c:pt idx="42">
                  <c:v>89.67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Dijkstra_velka!$C$44:$AS$44</c:f>
              <c:numCache>
                <c:formatCode>General</c:formatCode>
                <c:ptCount val="43"/>
                <c:pt idx="0">
                  <c:v>24.61</c:v>
                </c:pt>
                <c:pt idx="1">
                  <c:v>25.1</c:v>
                </c:pt>
                <c:pt idx="2">
                  <c:v>24.87</c:v>
                </c:pt>
                <c:pt idx="3">
                  <c:v>24.38</c:v>
                </c:pt>
                <c:pt idx="4">
                  <c:v>24.61</c:v>
                </c:pt>
                <c:pt idx="5">
                  <c:v>25.03</c:v>
                </c:pt>
                <c:pt idx="6">
                  <c:v>25.11</c:v>
                </c:pt>
                <c:pt idx="7">
                  <c:v>24.61</c:v>
                </c:pt>
                <c:pt idx="8">
                  <c:v>24.37</c:v>
                </c:pt>
                <c:pt idx="9">
                  <c:v>24.13</c:v>
                </c:pt>
                <c:pt idx="10">
                  <c:v>24.13</c:v>
                </c:pt>
                <c:pt idx="11">
                  <c:v>24.61</c:v>
                </c:pt>
                <c:pt idx="12">
                  <c:v>24.62</c:v>
                </c:pt>
                <c:pt idx="13">
                  <c:v>24.86</c:v>
                </c:pt>
                <c:pt idx="14">
                  <c:v>24.61</c:v>
                </c:pt>
                <c:pt idx="15">
                  <c:v>24.62</c:v>
                </c:pt>
                <c:pt idx="16">
                  <c:v>25.1</c:v>
                </c:pt>
                <c:pt idx="17">
                  <c:v>24.86</c:v>
                </c:pt>
                <c:pt idx="18">
                  <c:v>24.38</c:v>
                </c:pt>
                <c:pt idx="19">
                  <c:v>25.1</c:v>
                </c:pt>
                <c:pt idx="20">
                  <c:v>24.62</c:v>
                </c:pt>
                <c:pt idx="21">
                  <c:v>24.62</c:v>
                </c:pt>
                <c:pt idx="22">
                  <c:v>25.11</c:v>
                </c:pt>
                <c:pt idx="23">
                  <c:v>25.1</c:v>
                </c:pt>
                <c:pt idx="24">
                  <c:v>24.86</c:v>
                </c:pt>
                <c:pt idx="25">
                  <c:v>24.86</c:v>
                </c:pt>
                <c:pt idx="26">
                  <c:v>24.86</c:v>
                </c:pt>
                <c:pt idx="27">
                  <c:v>24.61</c:v>
                </c:pt>
                <c:pt idx="28">
                  <c:v>25.1</c:v>
                </c:pt>
                <c:pt idx="29">
                  <c:v>24.61</c:v>
                </c:pt>
                <c:pt idx="30">
                  <c:v>24.86</c:v>
                </c:pt>
                <c:pt idx="31">
                  <c:v>24.86</c:v>
                </c:pt>
                <c:pt idx="32">
                  <c:v>25.1</c:v>
                </c:pt>
                <c:pt idx="33">
                  <c:v>24.87</c:v>
                </c:pt>
                <c:pt idx="34">
                  <c:v>24.86</c:v>
                </c:pt>
                <c:pt idx="35">
                  <c:v>25.1</c:v>
                </c:pt>
                <c:pt idx="36">
                  <c:v>25.11</c:v>
                </c:pt>
                <c:pt idx="37">
                  <c:v>24.86</c:v>
                </c:pt>
                <c:pt idx="38">
                  <c:v>25.11</c:v>
                </c:pt>
                <c:pt idx="39">
                  <c:v>24.86</c:v>
                </c:pt>
                <c:pt idx="40">
                  <c:v>24.86</c:v>
                </c:pt>
                <c:pt idx="41">
                  <c:v>23.64</c:v>
                </c:pt>
                <c:pt idx="42">
                  <c:v>24.38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Dijkstra_velka!$C$47:$AF$47</c:f>
              <c:numCache>
                <c:formatCode>General</c:formatCode>
                <c:ptCount val="30"/>
                <c:pt idx="0">
                  <c:v>56.83</c:v>
                </c:pt>
                <c:pt idx="1">
                  <c:v>64.069999999999993</c:v>
                </c:pt>
                <c:pt idx="2">
                  <c:v>74.400000000000006</c:v>
                </c:pt>
                <c:pt idx="3">
                  <c:v>84.73</c:v>
                </c:pt>
                <c:pt idx="4">
                  <c:v>95.06</c:v>
                </c:pt>
                <c:pt idx="5">
                  <c:v>102.29</c:v>
                </c:pt>
                <c:pt idx="6">
                  <c:v>112.62</c:v>
                </c:pt>
                <c:pt idx="7">
                  <c:v>122.95</c:v>
                </c:pt>
                <c:pt idx="8">
                  <c:v>130.19</c:v>
                </c:pt>
                <c:pt idx="9">
                  <c:v>140.52000000000001</c:v>
                </c:pt>
                <c:pt idx="10">
                  <c:v>150.85</c:v>
                </c:pt>
                <c:pt idx="11">
                  <c:v>158.08000000000001</c:v>
                </c:pt>
                <c:pt idx="12">
                  <c:v>168.41</c:v>
                </c:pt>
                <c:pt idx="13">
                  <c:v>178.74</c:v>
                </c:pt>
                <c:pt idx="14">
                  <c:v>189.1</c:v>
                </c:pt>
                <c:pt idx="15">
                  <c:v>196.34</c:v>
                </c:pt>
                <c:pt idx="16">
                  <c:v>48.16</c:v>
                </c:pt>
                <c:pt idx="17">
                  <c:v>57.77</c:v>
                </c:pt>
                <c:pt idx="18">
                  <c:v>67.38</c:v>
                </c:pt>
                <c:pt idx="19">
                  <c:v>76.989999999999995</c:v>
                </c:pt>
                <c:pt idx="20">
                  <c:v>86.59</c:v>
                </c:pt>
                <c:pt idx="21">
                  <c:v>96.2</c:v>
                </c:pt>
                <c:pt idx="22">
                  <c:v>105.81</c:v>
                </c:pt>
                <c:pt idx="23">
                  <c:v>115.43</c:v>
                </c:pt>
                <c:pt idx="24">
                  <c:v>125.08</c:v>
                </c:pt>
                <c:pt idx="25">
                  <c:v>134.69</c:v>
                </c:pt>
                <c:pt idx="26">
                  <c:v>144.30000000000001</c:v>
                </c:pt>
                <c:pt idx="27">
                  <c:v>151.04</c:v>
                </c:pt>
                <c:pt idx="28">
                  <c:v>160.65</c:v>
                </c:pt>
                <c:pt idx="29">
                  <c:v>170.26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Dijkstra_velka!$C$48:$AF$48</c:f>
              <c:numCache>
                <c:formatCode>General</c:formatCode>
                <c:ptCount val="30"/>
                <c:pt idx="0">
                  <c:v>25.11</c:v>
                </c:pt>
                <c:pt idx="1">
                  <c:v>24.58</c:v>
                </c:pt>
                <c:pt idx="2">
                  <c:v>24.05</c:v>
                </c:pt>
                <c:pt idx="3">
                  <c:v>24.06</c:v>
                </c:pt>
                <c:pt idx="4">
                  <c:v>25.13</c:v>
                </c:pt>
                <c:pt idx="5">
                  <c:v>23.5</c:v>
                </c:pt>
                <c:pt idx="6">
                  <c:v>25.11</c:v>
                </c:pt>
                <c:pt idx="7">
                  <c:v>25.13</c:v>
                </c:pt>
                <c:pt idx="8">
                  <c:v>24.05</c:v>
                </c:pt>
                <c:pt idx="9">
                  <c:v>25.13</c:v>
                </c:pt>
                <c:pt idx="10">
                  <c:v>25.13</c:v>
                </c:pt>
                <c:pt idx="11">
                  <c:v>25.13</c:v>
                </c:pt>
                <c:pt idx="12">
                  <c:v>24.59</c:v>
                </c:pt>
                <c:pt idx="13">
                  <c:v>24.6</c:v>
                </c:pt>
                <c:pt idx="14">
                  <c:v>24.59</c:v>
                </c:pt>
                <c:pt idx="15">
                  <c:v>25.14</c:v>
                </c:pt>
                <c:pt idx="16">
                  <c:v>25.12</c:v>
                </c:pt>
                <c:pt idx="17">
                  <c:v>24.04</c:v>
                </c:pt>
                <c:pt idx="18">
                  <c:v>25.13</c:v>
                </c:pt>
                <c:pt idx="19">
                  <c:v>25.11</c:v>
                </c:pt>
                <c:pt idx="20">
                  <c:v>24.6</c:v>
                </c:pt>
                <c:pt idx="21">
                  <c:v>24.6</c:v>
                </c:pt>
                <c:pt idx="22">
                  <c:v>24.57</c:v>
                </c:pt>
                <c:pt idx="23">
                  <c:v>25.11</c:v>
                </c:pt>
                <c:pt idx="24">
                  <c:v>24.06</c:v>
                </c:pt>
                <c:pt idx="25">
                  <c:v>24.59</c:v>
                </c:pt>
                <c:pt idx="26">
                  <c:v>25.13</c:v>
                </c:pt>
                <c:pt idx="27">
                  <c:v>24.58</c:v>
                </c:pt>
                <c:pt idx="28">
                  <c:v>25.67</c:v>
                </c:pt>
                <c:pt idx="29">
                  <c:v>25.13</c:v>
                </c:pt>
              </c:numCache>
            </c:numRef>
          </c:val>
        </c:ser>
        <c:marker val="1"/>
        <c:axId val="127000960"/>
        <c:axId val="127002496"/>
      </c:lineChart>
      <c:catAx>
        <c:axId val="127000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27002496"/>
        <c:crosses val="autoZero"/>
        <c:auto val="1"/>
        <c:lblAlgn val="ctr"/>
        <c:lblOffset val="100"/>
      </c:catAx>
      <c:valAx>
        <c:axId val="127002496"/>
        <c:scaling>
          <c:orientation val="minMax"/>
        </c:scaling>
        <c:axPos val="l"/>
        <c:majorGridlines/>
        <c:numFmt formatCode="General" sourceLinked="1"/>
        <c:tickLblPos val="nextTo"/>
        <c:crossAx val="12700096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Kostra_mala!$C$2:$AF$2</c:f>
              <c:numCache>
                <c:formatCode>General</c:formatCode>
                <c:ptCount val="30"/>
                <c:pt idx="0">
                  <c:v>1.7010000000000001</c:v>
                </c:pt>
                <c:pt idx="1">
                  <c:v>1.6839999999999999</c:v>
                </c:pt>
                <c:pt idx="2">
                  <c:v>1.623</c:v>
                </c:pt>
                <c:pt idx="3">
                  <c:v>1.6220000000000001</c:v>
                </c:pt>
                <c:pt idx="4">
                  <c:v>1.623</c:v>
                </c:pt>
                <c:pt idx="5">
                  <c:v>1.6839999999999999</c:v>
                </c:pt>
                <c:pt idx="6">
                  <c:v>1.67</c:v>
                </c:pt>
                <c:pt idx="7">
                  <c:v>1.6220000000000001</c:v>
                </c:pt>
                <c:pt idx="8">
                  <c:v>1.6220000000000001</c:v>
                </c:pt>
                <c:pt idx="9">
                  <c:v>1.841</c:v>
                </c:pt>
                <c:pt idx="10">
                  <c:v>1.716</c:v>
                </c:pt>
                <c:pt idx="11">
                  <c:v>1.6539999999999999</c:v>
                </c:pt>
                <c:pt idx="12">
                  <c:v>1.669</c:v>
                </c:pt>
                <c:pt idx="13">
                  <c:v>1.794</c:v>
                </c:pt>
                <c:pt idx="14">
                  <c:v>1.778</c:v>
                </c:pt>
                <c:pt idx="15">
                  <c:v>1.6539999999999999</c:v>
                </c:pt>
                <c:pt idx="16">
                  <c:v>1.669</c:v>
                </c:pt>
                <c:pt idx="17">
                  <c:v>1.623</c:v>
                </c:pt>
                <c:pt idx="18">
                  <c:v>1.6220000000000001</c:v>
                </c:pt>
                <c:pt idx="19">
                  <c:v>1.6850000000000001</c:v>
                </c:pt>
                <c:pt idx="20">
                  <c:v>1.653</c:v>
                </c:pt>
                <c:pt idx="21">
                  <c:v>1.607</c:v>
                </c:pt>
                <c:pt idx="22">
                  <c:v>1.623</c:v>
                </c:pt>
                <c:pt idx="23">
                  <c:v>1.794</c:v>
                </c:pt>
                <c:pt idx="24">
                  <c:v>1.7</c:v>
                </c:pt>
                <c:pt idx="25">
                  <c:v>1.778</c:v>
                </c:pt>
                <c:pt idx="26">
                  <c:v>1.81</c:v>
                </c:pt>
                <c:pt idx="27">
                  <c:v>1.6220000000000001</c:v>
                </c:pt>
                <c:pt idx="28">
                  <c:v>1.6379999999999999</c:v>
                </c:pt>
                <c:pt idx="29">
                  <c:v>1.6379999999999999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Kostra_mala!$C$6:$AF$6</c:f>
              <c:numCache>
                <c:formatCode>General</c:formatCode>
                <c:ptCount val="30"/>
                <c:pt idx="0">
                  <c:v>2.169</c:v>
                </c:pt>
                <c:pt idx="1">
                  <c:v>2.09</c:v>
                </c:pt>
                <c:pt idx="2">
                  <c:v>2.1680000000000001</c:v>
                </c:pt>
                <c:pt idx="3">
                  <c:v>2.2309999999999999</c:v>
                </c:pt>
                <c:pt idx="4">
                  <c:v>2.2149999999999999</c:v>
                </c:pt>
                <c:pt idx="5">
                  <c:v>2.2160000000000002</c:v>
                </c:pt>
                <c:pt idx="6">
                  <c:v>2.137</c:v>
                </c:pt>
                <c:pt idx="7">
                  <c:v>2.1989999999999998</c:v>
                </c:pt>
                <c:pt idx="8">
                  <c:v>2.1379999999999999</c:v>
                </c:pt>
                <c:pt idx="9">
                  <c:v>2.09</c:v>
                </c:pt>
                <c:pt idx="10">
                  <c:v>2.09</c:v>
                </c:pt>
                <c:pt idx="11">
                  <c:v>2.1059999999999999</c:v>
                </c:pt>
                <c:pt idx="12">
                  <c:v>2.1059999999999999</c:v>
                </c:pt>
                <c:pt idx="13">
                  <c:v>2.0910000000000002</c:v>
                </c:pt>
                <c:pt idx="14">
                  <c:v>2.0910000000000002</c:v>
                </c:pt>
                <c:pt idx="15">
                  <c:v>2.1059999999999999</c:v>
                </c:pt>
                <c:pt idx="16">
                  <c:v>2.09</c:v>
                </c:pt>
                <c:pt idx="17">
                  <c:v>2.153</c:v>
                </c:pt>
                <c:pt idx="18">
                  <c:v>2.1059999999999999</c:v>
                </c:pt>
                <c:pt idx="19">
                  <c:v>2.1059999999999999</c:v>
                </c:pt>
                <c:pt idx="20">
                  <c:v>2.1840000000000002</c:v>
                </c:pt>
                <c:pt idx="21">
                  <c:v>2.2930000000000001</c:v>
                </c:pt>
                <c:pt idx="22">
                  <c:v>2.4649999999999999</c:v>
                </c:pt>
                <c:pt idx="23">
                  <c:v>2.4020000000000001</c:v>
                </c:pt>
                <c:pt idx="24">
                  <c:v>2.1219999999999999</c:v>
                </c:pt>
                <c:pt idx="25">
                  <c:v>2.137</c:v>
                </c:pt>
                <c:pt idx="26">
                  <c:v>2.137</c:v>
                </c:pt>
                <c:pt idx="27">
                  <c:v>2.1059999999999999</c:v>
                </c:pt>
                <c:pt idx="28">
                  <c:v>2.1219999999999999</c:v>
                </c:pt>
                <c:pt idx="29">
                  <c:v>2.1059999999999999</c:v>
                </c:pt>
              </c:numCache>
            </c:numRef>
          </c:val>
        </c:ser>
        <c:marker val="1"/>
        <c:axId val="160400128"/>
        <c:axId val="160402048"/>
      </c:lineChart>
      <c:catAx>
        <c:axId val="1604001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60402048"/>
        <c:crosses val="autoZero"/>
        <c:auto val="1"/>
        <c:lblAlgn val="ctr"/>
        <c:lblOffset val="100"/>
      </c:catAx>
      <c:valAx>
        <c:axId val="160402048"/>
        <c:scaling>
          <c:orientation val="minMax"/>
        </c:scaling>
        <c:axPos val="l"/>
        <c:majorGridlines/>
        <c:numFmt formatCode="General" sourceLinked="1"/>
        <c:tickLblPos val="nextTo"/>
        <c:crossAx val="16040012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Kostra_mala!$C$3:$AF$3</c:f>
              <c:numCache>
                <c:formatCode>General</c:formatCode>
                <c:ptCount val="30"/>
                <c:pt idx="0">
                  <c:v>61.97</c:v>
                </c:pt>
                <c:pt idx="1">
                  <c:v>39.25</c:v>
                </c:pt>
                <c:pt idx="2">
                  <c:v>41.04</c:v>
                </c:pt>
                <c:pt idx="3">
                  <c:v>39.68</c:v>
                </c:pt>
                <c:pt idx="4">
                  <c:v>67.989999999999995</c:v>
                </c:pt>
                <c:pt idx="5">
                  <c:v>76.92</c:v>
                </c:pt>
                <c:pt idx="6">
                  <c:v>93</c:v>
                </c:pt>
                <c:pt idx="7">
                  <c:v>53.57</c:v>
                </c:pt>
                <c:pt idx="8">
                  <c:v>54.34</c:v>
                </c:pt>
                <c:pt idx="9">
                  <c:v>42.16</c:v>
                </c:pt>
                <c:pt idx="10">
                  <c:v>62.58</c:v>
                </c:pt>
                <c:pt idx="11">
                  <c:v>35.72</c:v>
                </c:pt>
                <c:pt idx="12">
                  <c:v>41.62</c:v>
                </c:pt>
                <c:pt idx="13">
                  <c:v>33.880000000000003</c:v>
                </c:pt>
                <c:pt idx="14">
                  <c:v>48.5</c:v>
                </c:pt>
                <c:pt idx="15">
                  <c:v>25.96</c:v>
                </c:pt>
                <c:pt idx="16">
                  <c:v>20.61</c:v>
                </c:pt>
                <c:pt idx="17">
                  <c:v>32.76</c:v>
                </c:pt>
                <c:pt idx="18">
                  <c:v>28.45</c:v>
                </c:pt>
                <c:pt idx="19">
                  <c:v>33.85</c:v>
                </c:pt>
                <c:pt idx="20">
                  <c:v>26.28</c:v>
                </c:pt>
                <c:pt idx="21">
                  <c:v>37.74</c:v>
                </c:pt>
                <c:pt idx="22">
                  <c:v>39.090000000000003</c:v>
                </c:pt>
                <c:pt idx="23">
                  <c:v>26.44</c:v>
                </c:pt>
                <c:pt idx="24">
                  <c:v>36.369999999999997</c:v>
                </c:pt>
                <c:pt idx="25">
                  <c:v>34.85</c:v>
                </c:pt>
                <c:pt idx="26">
                  <c:v>50.67</c:v>
                </c:pt>
                <c:pt idx="27">
                  <c:v>36.020000000000003</c:v>
                </c:pt>
                <c:pt idx="28">
                  <c:v>36.119999999999997</c:v>
                </c:pt>
                <c:pt idx="29">
                  <c:v>35.46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Kostra_mala!$C$4:$AF$4</c:f>
              <c:numCache>
                <c:formatCode>General</c:formatCode>
                <c:ptCount val="30"/>
                <c:pt idx="0">
                  <c:v>24.9</c:v>
                </c:pt>
                <c:pt idx="1">
                  <c:v>25.07</c:v>
                </c:pt>
                <c:pt idx="2">
                  <c:v>25.21</c:v>
                </c:pt>
                <c:pt idx="3">
                  <c:v>25.2</c:v>
                </c:pt>
                <c:pt idx="4">
                  <c:v>25.4</c:v>
                </c:pt>
                <c:pt idx="5">
                  <c:v>25.18</c:v>
                </c:pt>
                <c:pt idx="6">
                  <c:v>25.06</c:v>
                </c:pt>
                <c:pt idx="7">
                  <c:v>25.07</c:v>
                </c:pt>
                <c:pt idx="8">
                  <c:v>25.02</c:v>
                </c:pt>
                <c:pt idx="9">
                  <c:v>29.97</c:v>
                </c:pt>
                <c:pt idx="10">
                  <c:v>25.3</c:v>
                </c:pt>
                <c:pt idx="11">
                  <c:v>25</c:v>
                </c:pt>
                <c:pt idx="12">
                  <c:v>24.76</c:v>
                </c:pt>
                <c:pt idx="13">
                  <c:v>24.94</c:v>
                </c:pt>
                <c:pt idx="14">
                  <c:v>25.03</c:v>
                </c:pt>
                <c:pt idx="15">
                  <c:v>25.01</c:v>
                </c:pt>
                <c:pt idx="16">
                  <c:v>25.41</c:v>
                </c:pt>
                <c:pt idx="17">
                  <c:v>25.24</c:v>
                </c:pt>
                <c:pt idx="18">
                  <c:v>25.16</c:v>
                </c:pt>
                <c:pt idx="19">
                  <c:v>25.39</c:v>
                </c:pt>
                <c:pt idx="20">
                  <c:v>25.06</c:v>
                </c:pt>
                <c:pt idx="21">
                  <c:v>25.3</c:v>
                </c:pt>
                <c:pt idx="22">
                  <c:v>25.14</c:v>
                </c:pt>
                <c:pt idx="23">
                  <c:v>23.92</c:v>
                </c:pt>
                <c:pt idx="24">
                  <c:v>24.98</c:v>
                </c:pt>
                <c:pt idx="25">
                  <c:v>24.26</c:v>
                </c:pt>
                <c:pt idx="26">
                  <c:v>24.86</c:v>
                </c:pt>
                <c:pt idx="27">
                  <c:v>25.04</c:v>
                </c:pt>
                <c:pt idx="28">
                  <c:v>25.21</c:v>
                </c:pt>
                <c:pt idx="29">
                  <c:v>24.42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Kostra_mala!$C$7:$AF$7</c:f>
              <c:numCache>
                <c:formatCode>General</c:formatCode>
                <c:ptCount val="30"/>
                <c:pt idx="0">
                  <c:v>50.84</c:v>
                </c:pt>
                <c:pt idx="1">
                  <c:v>50.41</c:v>
                </c:pt>
                <c:pt idx="2">
                  <c:v>51.83</c:v>
                </c:pt>
                <c:pt idx="3">
                  <c:v>44.28</c:v>
                </c:pt>
                <c:pt idx="4">
                  <c:v>55.63</c:v>
                </c:pt>
                <c:pt idx="5">
                  <c:v>56.12</c:v>
                </c:pt>
                <c:pt idx="6">
                  <c:v>33.36</c:v>
                </c:pt>
                <c:pt idx="7">
                  <c:v>29.87</c:v>
                </c:pt>
                <c:pt idx="8">
                  <c:v>17.350000000000001</c:v>
                </c:pt>
                <c:pt idx="9">
                  <c:v>55.06</c:v>
                </c:pt>
                <c:pt idx="10">
                  <c:v>37.32</c:v>
                </c:pt>
                <c:pt idx="11">
                  <c:v>15.71</c:v>
                </c:pt>
                <c:pt idx="12">
                  <c:v>28.08</c:v>
                </c:pt>
                <c:pt idx="13">
                  <c:v>28.01</c:v>
                </c:pt>
                <c:pt idx="14">
                  <c:v>36.880000000000003</c:v>
                </c:pt>
                <c:pt idx="15">
                  <c:v>33.33</c:v>
                </c:pt>
                <c:pt idx="16">
                  <c:v>16.61</c:v>
                </c:pt>
                <c:pt idx="17">
                  <c:v>22.26</c:v>
                </c:pt>
                <c:pt idx="18">
                  <c:v>23.54</c:v>
                </c:pt>
                <c:pt idx="19">
                  <c:v>20.68</c:v>
                </c:pt>
                <c:pt idx="20">
                  <c:v>28.17</c:v>
                </c:pt>
                <c:pt idx="21">
                  <c:v>34.35</c:v>
                </c:pt>
                <c:pt idx="22">
                  <c:v>36.39</c:v>
                </c:pt>
                <c:pt idx="23">
                  <c:v>18.59</c:v>
                </c:pt>
                <c:pt idx="24">
                  <c:v>19.04</c:v>
                </c:pt>
                <c:pt idx="25">
                  <c:v>32.630000000000003</c:v>
                </c:pt>
                <c:pt idx="26">
                  <c:v>40.46</c:v>
                </c:pt>
                <c:pt idx="27">
                  <c:v>25.18</c:v>
                </c:pt>
                <c:pt idx="28">
                  <c:v>24.91</c:v>
                </c:pt>
                <c:pt idx="29">
                  <c:v>28.67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Kostra_mala!$C$8:$AF$8</c:f>
              <c:numCache>
                <c:formatCode>General</c:formatCode>
                <c:ptCount val="30"/>
                <c:pt idx="0">
                  <c:v>25.18</c:v>
                </c:pt>
                <c:pt idx="1">
                  <c:v>25.25</c:v>
                </c:pt>
                <c:pt idx="2">
                  <c:v>24.99</c:v>
                </c:pt>
                <c:pt idx="3">
                  <c:v>25.19</c:v>
                </c:pt>
                <c:pt idx="4">
                  <c:v>24.4</c:v>
                </c:pt>
                <c:pt idx="5">
                  <c:v>24.84</c:v>
                </c:pt>
                <c:pt idx="6">
                  <c:v>25.13</c:v>
                </c:pt>
                <c:pt idx="7">
                  <c:v>25.9</c:v>
                </c:pt>
                <c:pt idx="8">
                  <c:v>25.15</c:v>
                </c:pt>
                <c:pt idx="9">
                  <c:v>25.08</c:v>
                </c:pt>
                <c:pt idx="10">
                  <c:v>25.07</c:v>
                </c:pt>
                <c:pt idx="11">
                  <c:v>25.05</c:v>
                </c:pt>
                <c:pt idx="12">
                  <c:v>25.38</c:v>
                </c:pt>
                <c:pt idx="13">
                  <c:v>25.27</c:v>
                </c:pt>
                <c:pt idx="14">
                  <c:v>25</c:v>
                </c:pt>
                <c:pt idx="15">
                  <c:v>25.35</c:v>
                </c:pt>
                <c:pt idx="16">
                  <c:v>25.26</c:v>
                </c:pt>
                <c:pt idx="17">
                  <c:v>25.18</c:v>
                </c:pt>
                <c:pt idx="18">
                  <c:v>25.12</c:v>
                </c:pt>
                <c:pt idx="19">
                  <c:v>25.12</c:v>
                </c:pt>
                <c:pt idx="20">
                  <c:v>25.04</c:v>
                </c:pt>
                <c:pt idx="21">
                  <c:v>24.54</c:v>
                </c:pt>
                <c:pt idx="22">
                  <c:v>25.15</c:v>
                </c:pt>
                <c:pt idx="23">
                  <c:v>25.11</c:v>
                </c:pt>
                <c:pt idx="24">
                  <c:v>25.1</c:v>
                </c:pt>
                <c:pt idx="25">
                  <c:v>25.37</c:v>
                </c:pt>
                <c:pt idx="26">
                  <c:v>25.17</c:v>
                </c:pt>
                <c:pt idx="27">
                  <c:v>24.92</c:v>
                </c:pt>
                <c:pt idx="28">
                  <c:v>25.32</c:v>
                </c:pt>
                <c:pt idx="29">
                  <c:v>25.36</c:v>
                </c:pt>
              </c:numCache>
            </c:numRef>
          </c:val>
        </c:ser>
        <c:marker val="1"/>
        <c:axId val="160698752"/>
        <c:axId val="160700672"/>
      </c:lineChart>
      <c:catAx>
        <c:axId val="1606987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60700672"/>
        <c:crosses val="autoZero"/>
        <c:auto val="1"/>
        <c:lblAlgn val="ctr"/>
        <c:lblOffset val="100"/>
      </c:catAx>
      <c:valAx>
        <c:axId val="160700672"/>
        <c:scaling>
          <c:orientation val="minMax"/>
        </c:scaling>
        <c:axPos val="l"/>
        <c:majorGridlines/>
        <c:numFmt formatCode="General" sourceLinked="1"/>
        <c:tickLblPos val="nextTo"/>
        <c:crossAx val="160698752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Kostra_stredni!$C$2:$AF$2</c:f>
              <c:numCache>
                <c:formatCode>General</c:formatCode>
                <c:ptCount val="30"/>
                <c:pt idx="0">
                  <c:v>5.3339999999999996</c:v>
                </c:pt>
                <c:pt idx="1">
                  <c:v>5.9820000000000002</c:v>
                </c:pt>
                <c:pt idx="2">
                  <c:v>5.7050000000000001</c:v>
                </c:pt>
                <c:pt idx="3">
                  <c:v>5.9610000000000003</c:v>
                </c:pt>
                <c:pt idx="4">
                  <c:v>5.2110000000000003</c:v>
                </c:pt>
                <c:pt idx="5">
                  <c:v>5.1909999999999998</c:v>
                </c:pt>
                <c:pt idx="6">
                  <c:v>5.2960000000000003</c:v>
                </c:pt>
                <c:pt idx="7">
                  <c:v>5.5339999999999998</c:v>
                </c:pt>
                <c:pt idx="8">
                  <c:v>5.4119999999999999</c:v>
                </c:pt>
                <c:pt idx="9">
                  <c:v>5.6529999999999996</c:v>
                </c:pt>
                <c:pt idx="10">
                  <c:v>5.6950000000000003</c:v>
                </c:pt>
                <c:pt idx="11">
                  <c:v>5.5179999999999998</c:v>
                </c:pt>
                <c:pt idx="12">
                  <c:v>5.2869999999999999</c:v>
                </c:pt>
                <c:pt idx="13">
                  <c:v>5.5570000000000004</c:v>
                </c:pt>
                <c:pt idx="14">
                  <c:v>5.25</c:v>
                </c:pt>
                <c:pt idx="15">
                  <c:v>5.3129999999999997</c:v>
                </c:pt>
                <c:pt idx="16">
                  <c:v>5.4390000000000001</c:v>
                </c:pt>
                <c:pt idx="17">
                  <c:v>5.6310000000000002</c:v>
                </c:pt>
                <c:pt idx="18">
                  <c:v>5.165</c:v>
                </c:pt>
                <c:pt idx="19">
                  <c:v>5.2359999999999998</c:v>
                </c:pt>
                <c:pt idx="20">
                  <c:v>5.1920000000000002</c:v>
                </c:pt>
                <c:pt idx="21">
                  <c:v>5.1959999999999997</c:v>
                </c:pt>
                <c:pt idx="22">
                  <c:v>5.2869999999999999</c:v>
                </c:pt>
                <c:pt idx="23">
                  <c:v>5.3239999999999998</c:v>
                </c:pt>
                <c:pt idx="24">
                  <c:v>5.2030000000000003</c:v>
                </c:pt>
                <c:pt idx="25">
                  <c:v>5.4859999999999998</c:v>
                </c:pt>
                <c:pt idx="26">
                  <c:v>5.7640000000000002</c:v>
                </c:pt>
                <c:pt idx="27">
                  <c:v>5.2160000000000002</c:v>
                </c:pt>
                <c:pt idx="28">
                  <c:v>5.399</c:v>
                </c:pt>
                <c:pt idx="29">
                  <c:v>5.2469999999999999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Kostra_stredni!$C$6:$AF$6</c:f>
              <c:numCache>
                <c:formatCode>General</c:formatCode>
                <c:ptCount val="30"/>
                <c:pt idx="0">
                  <c:v>6.6740000000000004</c:v>
                </c:pt>
                <c:pt idx="1">
                  <c:v>6.8479999999999999</c:v>
                </c:pt>
                <c:pt idx="2">
                  <c:v>6.7149999999999999</c:v>
                </c:pt>
                <c:pt idx="3">
                  <c:v>6.6429999999999998</c:v>
                </c:pt>
                <c:pt idx="4">
                  <c:v>6.5650000000000004</c:v>
                </c:pt>
                <c:pt idx="5">
                  <c:v>6.5579999999999998</c:v>
                </c:pt>
                <c:pt idx="6">
                  <c:v>6.5579999999999998</c:v>
                </c:pt>
                <c:pt idx="7">
                  <c:v>6.5469999999999997</c:v>
                </c:pt>
                <c:pt idx="8">
                  <c:v>6.5419999999999998</c:v>
                </c:pt>
                <c:pt idx="9">
                  <c:v>6.5510000000000002</c:v>
                </c:pt>
                <c:pt idx="10">
                  <c:v>6.6479999999999997</c:v>
                </c:pt>
                <c:pt idx="11">
                  <c:v>6.5460000000000003</c:v>
                </c:pt>
                <c:pt idx="12">
                  <c:v>6.8540000000000001</c:v>
                </c:pt>
                <c:pt idx="13">
                  <c:v>7.2320000000000002</c:v>
                </c:pt>
                <c:pt idx="14">
                  <c:v>7.8710000000000004</c:v>
                </c:pt>
                <c:pt idx="15">
                  <c:v>9.1750000000000007</c:v>
                </c:pt>
                <c:pt idx="16">
                  <c:v>7.4020000000000001</c:v>
                </c:pt>
                <c:pt idx="17">
                  <c:v>7.1829999999999998</c:v>
                </c:pt>
                <c:pt idx="18">
                  <c:v>7.4059999999999997</c:v>
                </c:pt>
                <c:pt idx="19">
                  <c:v>7.19</c:v>
                </c:pt>
                <c:pt idx="20">
                  <c:v>7.2009999999999996</c:v>
                </c:pt>
                <c:pt idx="21">
                  <c:v>7.27</c:v>
                </c:pt>
                <c:pt idx="22">
                  <c:v>7.1239999999999997</c:v>
                </c:pt>
                <c:pt idx="23">
                  <c:v>7.0359999999999996</c:v>
                </c:pt>
                <c:pt idx="24">
                  <c:v>7.2240000000000002</c:v>
                </c:pt>
                <c:pt idx="25">
                  <c:v>7.24</c:v>
                </c:pt>
                <c:pt idx="26">
                  <c:v>7.149</c:v>
                </c:pt>
                <c:pt idx="27">
                  <c:v>7.42</c:v>
                </c:pt>
                <c:pt idx="28">
                  <c:v>7.8120000000000003</c:v>
                </c:pt>
                <c:pt idx="29">
                  <c:v>6.806</c:v>
                </c:pt>
              </c:numCache>
            </c:numRef>
          </c:val>
        </c:ser>
        <c:marker val="1"/>
        <c:axId val="158713344"/>
        <c:axId val="158715264"/>
      </c:lineChart>
      <c:catAx>
        <c:axId val="1587133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58715264"/>
        <c:crosses val="autoZero"/>
        <c:auto val="1"/>
        <c:lblAlgn val="ctr"/>
        <c:lblOffset val="100"/>
      </c:catAx>
      <c:valAx>
        <c:axId val="158715264"/>
        <c:scaling>
          <c:orientation val="minMax"/>
        </c:scaling>
        <c:axPos val="l"/>
        <c:majorGridlines/>
        <c:numFmt formatCode="General" sourceLinked="1"/>
        <c:tickLblPos val="nextTo"/>
        <c:crossAx val="15871334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Kostra_stredni!$C$3:$AF$3</c:f>
              <c:numCache>
                <c:formatCode>General</c:formatCode>
                <c:ptCount val="30"/>
                <c:pt idx="0">
                  <c:v>47.6</c:v>
                </c:pt>
                <c:pt idx="1">
                  <c:v>59.57</c:v>
                </c:pt>
                <c:pt idx="2">
                  <c:v>61.23</c:v>
                </c:pt>
                <c:pt idx="3">
                  <c:v>33.880000000000003</c:v>
                </c:pt>
                <c:pt idx="4">
                  <c:v>46.12</c:v>
                </c:pt>
                <c:pt idx="5">
                  <c:v>55.16</c:v>
                </c:pt>
                <c:pt idx="6">
                  <c:v>32.729999999999997</c:v>
                </c:pt>
                <c:pt idx="7">
                  <c:v>43.35</c:v>
                </c:pt>
                <c:pt idx="8">
                  <c:v>47.75</c:v>
                </c:pt>
                <c:pt idx="9">
                  <c:v>64.959999999999994</c:v>
                </c:pt>
                <c:pt idx="10">
                  <c:v>39.130000000000003</c:v>
                </c:pt>
                <c:pt idx="11">
                  <c:v>40.5</c:v>
                </c:pt>
                <c:pt idx="12">
                  <c:v>45.25</c:v>
                </c:pt>
                <c:pt idx="13">
                  <c:v>34.409999999999997</c:v>
                </c:pt>
                <c:pt idx="14">
                  <c:v>38.46</c:v>
                </c:pt>
                <c:pt idx="15">
                  <c:v>27.38</c:v>
                </c:pt>
                <c:pt idx="16">
                  <c:v>31.69</c:v>
                </c:pt>
                <c:pt idx="17">
                  <c:v>42.94</c:v>
                </c:pt>
                <c:pt idx="18">
                  <c:v>54.42</c:v>
                </c:pt>
                <c:pt idx="19">
                  <c:v>32.69</c:v>
                </c:pt>
                <c:pt idx="20">
                  <c:v>38.85</c:v>
                </c:pt>
                <c:pt idx="21">
                  <c:v>40.71</c:v>
                </c:pt>
                <c:pt idx="22">
                  <c:v>35.25</c:v>
                </c:pt>
                <c:pt idx="23">
                  <c:v>44.84</c:v>
                </c:pt>
                <c:pt idx="24">
                  <c:v>50.1</c:v>
                </c:pt>
                <c:pt idx="25">
                  <c:v>43.5</c:v>
                </c:pt>
                <c:pt idx="26">
                  <c:v>43.99</c:v>
                </c:pt>
                <c:pt idx="27">
                  <c:v>51.43</c:v>
                </c:pt>
                <c:pt idx="28">
                  <c:v>24.21</c:v>
                </c:pt>
                <c:pt idx="29">
                  <c:v>23.73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Kostra_stredni!$C$4:$AF$4</c:f>
              <c:numCache>
                <c:formatCode>General</c:formatCode>
                <c:ptCount val="30"/>
                <c:pt idx="0">
                  <c:v>24.88</c:v>
                </c:pt>
                <c:pt idx="1">
                  <c:v>24.35</c:v>
                </c:pt>
                <c:pt idx="2">
                  <c:v>24.58</c:v>
                </c:pt>
                <c:pt idx="3">
                  <c:v>25.19</c:v>
                </c:pt>
                <c:pt idx="4">
                  <c:v>25.03</c:v>
                </c:pt>
                <c:pt idx="5">
                  <c:v>25.03</c:v>
                </c:pt>
                <c:pt idx="6">
                  <c:v>25.11</c:v>
                </c:pt>
                <c:pt idx="7">
                  <c:v>24.8</c:v>
                </c:pt>
                <c:pt idx="8">
                  <c:v>25.19</c:v>
                </c:pt>
                <c:pt idx="9">
                  <c:v>24.43</c:v>
                </c:pt>
                <c:pt idx="10">
                  <c:v>24.73</c:v>
                </c:pt>
                <c:pt idx="11">
                  <c:v>25.11</c:v>
                </c:pt>
                <c:pt idx="12">
                  <c:v>25.03</c:v>
                </c:pt>
                <c:pt idx="13">
                  <c:v>24.73</c:v>
                </c:pt>
                <c:pt idx="14">
                  <c:v>25.04</c:v>
                </c:pt>
                <c:pt idx="15">
                  <c:v>24.73</c:v>
                </c:pt>
                <c:pt idx="16">
                  <c:v>24.96</c:v>
                </c:pt>
                <c:pt idx="17">
                  <c:v>24.51</c:v>
                </c:pt>
                <c:pt idx="18">
                  <c:v>25.26</c:v>
                </c:pt>
                <c:pt idx="19">
                  <c:v>25.26</c:v>
                </c:pt>
                <c:pt idx="20">
                  <c:v>25.04</c:v>
                </c:pt>
                <c:pt idx="21">
                  <c:v>24.96</c:v>
                </c:pt>
                <c:pt idx="22">
                  <c:v>24.88</c:v>
                </c:pt>
                <c:pt idx="23">
                  <c:v>24.88</c:v>
                </c:pt>
                <c:pt idx="24">
                  <c:v>25.34</c:v>
                </c:pt>
                <c:pt idx="25">
                  <c:v>24.81</c:v>
                </c:pt>
                <c:pt idx="26">
                  <c:v>24.43</c:v>
                </c:pt>
                <c:pt idx="27">
                  <c:v>24.96</c:v>
                </c:pt>
                <c:pt idx="28">
                  <c:v>25.57</c:v>
                </c:pt>
                <c:pt idx="29">
                  <c:v>24.96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Kostra_stredni!$C$7:$AF$7</c:f>
              <c:numCache>
                <c:formatCode>General</c:formatCode>
                <c:ptCount val="30"/>
                <c:pt idx="0">
                  <c:v>45.4</c:v>
                </c:pt>
                <c:pt idx="1">
                  <c:v>47.07</c:v>
                </c:pt>
                <c:pt idx="2">
                  <c:v>34.799999999999997</c:v>
                </c:pt>
                <c:pt idx="3">
                  <c:v>29.89</c:v>
                </c:pt>
                <c:pt idx="4">
                  <c:v>36.31</c:v>
                </c:pt>
                <c:pt idx="5">
                  <c:v>45.32</c:v>
                </c:pt>
                <c:pt idx="6">
                  <c:v>67.739999999999995</c:v>
                </c:pt>
                <c:pt idx="7">
                  <c:v>32.08</c:v>
                </c:pt>
                <c:pt idx="8">
                  <c:v>33.43</c:v>
                </c:pt>
                <c:pt idx="9">
                  <c:v>48.18</c:v>
                </c:pt>
                <c:pt idx="10">
                  <c:v>37.71</c:v>
                </c:pt>
                <c:pt idx="11">
                  <c:v>27.88</c:v>
                </c:pt>
                <c:pt idx="12">
                  <c:v>23.71</c:v>
                </c:pt>
                <c:pt idx="13">
                  <c:v>33.840000000000003</c:v>
                </c:pt>
                <c:pt idx="14">
                  <c:v>41.94</c:v>
                </c:pt>
                <c:pt idx="15">
                  <c:v>48.91</c:v>
                </c:pt>
                <c:pt idx="16">
                  <c:v>35.35</c:v>
                </c:pt>
                <c:pt idx="17">
                  <c:v>45.9</c:v>
                </c:pt>
                <c:pt idx="18">
                  <c:v>31.32</c:v>
                </c:pt>
                <c:pt idx="19">
                  <c:v>39.93</c:v>
                </c:pt>
                <c:pt idx="20">
                  <c:v>39.979999999999997</c:v>
                </c:pt>
                <c:pt idx="21">
                  <c:v>36.82</c:v>
                </c:pt>
                <c:pt idx="22">
                  <c:v>46.77</c:v>
                </c:pt>
                <c:pt idx="23">
                  <c:v>39.46</c:v>
                </c:pt>
                <c:pt idx="24">
                  <c:v>35.15</c:v>
                </c:pt>
                <c:pt idx="25">
                  <c:v>32.28</c:v>
                </c:pt>
                <c:pt idx="26">
                  <c:v>38.53</c:v>
                </c:pt>
                <c:pt idx="27">
                  <c:v>51.95</c:v>
                </c:pt>
                <c:pt idx="28">
                  <c:v>39.520000000000003</c:v>
                </c:pt>
                <c:pt idx="29">
                  <c:v>39.49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Kostra_stredni!$C$8:$AF$8</c:f>
              <c:numCache>
                <c:formatCode>General</c:formatCode>
                <c:ptCount val="30"/>
                <c:pt idx="0">
                  <c:v>24.96</c:v>
                </c:pt>
                <c:pt idx="1">
                  <c:v>24.78</c:v>
                </c:pt>
                <c:pt idx="2">
                  <c:v>24.78</c:v>
                </c:pt>
                <c:pt idx="3">
                  <c:v>24.9</c:v>
                </c:pt>
                <c:pt idx="4">
                  <c:v>25.01</c:v>
                </c:pt>
                <c:pt idx="5">
                  <c:v>25.5</c:v>
                </c:pt>
                <c:pt idx="6">
                  <c:v>25.14</c:v>
                </c:pt>
                <c:pt idx="7">
                  <c:v>25.01</c:v>
                </c:pt>
                <c:pt idx="8">
                  <c:v>25.19</c:v>
                </c:pt>
                <c:pt idx="9">
                  <c:v>25.07</c:v>
                </c:pt>
                <c:pt idx="10">
                  <c:v>25.25</c:v>
                </c:pt>
                <c:pt idx="11">
                  <c:v>24.89</c:v>
                </c:pt>
                <c:pt idx="12">
                  <c:v>24.6</c:v>
                </c:pt>
                <c:pt idx="13">
                  <c:v>24.18</c:v>
                </c:pt>
                <c:pt idx="14">
                  <c:v>24.48</c:v>
                </c:pt>
                <c:pt idx="15">
                  <c:v>24.77</c:v>
                </c:pt>
                <c:pt idx="16">
                  <c:v>24.3</c:v>
                </c:pt>
                <c:pt idx="17">
                  <c:v>24.9</c:v>
                </c:pt>
                <c:pt idx="18">
                  <c:v>24.47</c:v>
                </c:pt>
                <c:pt idx="19">
                  <c:v>24.78</c:v>
                </c:pt>
                <c:pt idx="20">
                  <c:v>24.54</c:v>
                </c:pt>
                <c:pt idx="21">
                  <c:v>24.48</c:v>
                </c:pt>
                <c:pt idx="22">
                  <c:v>24.35</c:v>
                </c:pt>
                <c:pt idx="23">
                  <c:v>24.75</c:v>
                </c:pt>
                <c:pt idx="24">
                  <c:v>24.84</c:v>
                </c:pt>
                <c:pt idx="25">
                  <c:v>24.72</c:v>
                </c:pt>
                <c:pt idx="26">
                  <c:v>24.6</c:v>
                </c:pt>
                <c:pt idx="27">
                  <c:v>24.6</c:v>
                </c:pt>
                <c:pt idx="28">
                  <c:v>24.72</c:v>
                </c:pt>
                <c:pt idx="29">
                  <c:v>24.66</c:v>
                </c:pt>
              </c:numCache>
            </c:numRef>
          </c:val>
        </c:ser>
        <c:marker val="1"/>
        <c:axId val="157454720"/>
        <c:axId val="157456640"/>
      </c:lineChart>
      <c:catAx>
        <c:axId val="1574547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57456640"/>
        <c:crosses val="autoZero"/>
        <c:auto val="1"/>
        <c:lblAlgn val="ctr"/>
        <c:lblOffset val="100"/>
      </c:catAx>
      <c:valAx>
        <c:axId val="157456640"/>
        <c:scaling>
          <c:orientation val="minMax"/>
        </c:scaling>
        <c:axPos val="l"/>
        <c:majorGridlines/>
        <c:numFmt formatCode="General" sourceLinked="1"/>
        <c:tickLblPos val="nextTo"/>
        <c:crossAx val="15745472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Kostra_velka!$C$2:$AF$2</c:f>
              <c:numCache>
                <c:formatCode>General</c:formatCode>
                <c:ptCount val="30"/>
                <c:pt idx="0">
                  <c:v>13.135</c:v>
                </c:pt>
                <c:pt idx="1">
                  <c:v>12.401999999999999</c:v>
                </c:pt>
                <c:pt idx="2">
                  <c:v>12.526999999999999</c:v>
                </c:pt>
                <c:pt idx="3">
                  <c:v>12.387</c:v>
                </c:pt>
                <c:pt idx="4">
                  <c:v>12.324</c:v>
                </c:pt>
                <c:pt idx="5">
                  <c:v>13.15</c:v>
                </c:pt>
                <c:pt idx="6">
                  <c:v>13.167</c:v>
                </c:pt>
                <c:pt idx="7">
                  <c:v>12.324</c:v>
                </c:pt>
                <c:pt idx="8">
                  <c:v>12.417</c:v>
                </c:pt>
                <c:pt idx="9">
                  <c:v>12.433999999999999</c:v>
                </c:pt>
                <c:pt idx="10">
                  <c:v>12.558</c:v>
                </c:pt>
                <c:pt idx="11">
                  <c:v>12.667</c:v>
                </c:pt>
                <c:pt idx="12">
                  <c:v>12.589</c:v>
                </c:pt>
                <c:pt idx="13">
                  <c:v>12.355</c:v>
                </c:pt>
                <c:pt idx="14">
                  <c:v>12.433999999999999</c:v>
                </c:pt>
                <c:pt idx="15">
                  <c:v>12.339</c:v>
                </c:pt>
                <c:pt idx="16">
                  <c:v>12.683</c:v>
                </c:pt>
                <c:pt idx="17">
                  <c:v>12.401999999999999</c:v>
                </c:pt>
                <c:pt idx="18">
                  <c:v>12.385999999999999</c:v>
                </c:pt>
                <c:pt idx="19">
                  <c:v>12.496</c:v>
                </c:pt>
                <c:pt idx="20">
                  <c:v>12.401999999999999</c:v>
                </c:pt>
                <c:pt idx="21">
                  <c:v>12.635999999999999</c:v>
                </c:pt>
                <c:pt idx="22">
                  <c:v>12.371</c:v>
                </c:pt>
                <c:pt idx="23">
                  <c:v>12.371</c:v>
                </c:pt>
                <c:pt idx="24">
                  <c:v>12.62</c:v>
                </c:pt>
                <c:pt idx="25">
                  <c:v>12.387</c:v>
                </c:pt>
                <c:pt idx="26">
                  <c:v>12.494999999999999</c:v>
                </c:pt>
                <c:pt idx="27">
                  <c:v>12.542999999999999</c:v>
                </c:pt>
                <c:pt idx="28">
                  <c:v>12.37</c:v>
                </c:pt>
                <c:pt idx="29">
                  <c:v>12.417999999999999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Kostra_velka!$C$6:$AF$6</c:f>
              <c:numCache>
                <c:formatCode>General</c:formatCode>
                <c:ptCount val="30"/>
                <c:pt idx="0">
                  <c:v>17.16</c:v>
                </c:pt>
                <c:pt idx="1">
                  <c:v>16.911000000000001</c:v>
                </c:pt>
                <c:pt idx="2">
                  <c:v>17.233000000000001</c:v>
                </c:pt>
                <c:pt idx="3">
                  <c:v>16.895</c:v>
                </c:pt>
                <c:pt idx="4">
                  <c:v>16.754999999999999</c:v>
                </c:pt>
                <c:pt idx="5">
                  <c:v>16.738</c:v>
                </c:pt>
                <c:pt idx="6">
                  <c:v>17.207000000000001</c:v>
                </c:pt>
                <c:pt idx="7">
                  <c:v>17.626000000000001</c:v>
                </c:pt>
                <c:pt idx="8">
                  <c:v>17.018999999999998</c:v>
                </c:pt>
                <c:pt idx="9">
                  <c:v>17.050999999999998</c:v>
                </c:pt>
                <c:pt idx="10">
                  <c:v>17.378</c:v>
                </c:pt>
                <c:pt idx="11">
                  <c:v>16.972999999999999</c:v>
                </c:pt>
                <c:pt idx="12">
                  <c:v>16.972999999999999</c:v>
                </c:pt>
                <c:pt idx="13">
                  <c:v>16.893999999999998</c:v>
                </c:pt>
                <c:pt idx="14">
                  <c:v>16.972999999999999</c:v>
                </c:pt>
                <c:pt idx="15">
                  <c:v>16.754999999999999</c:v>
                </c:pt>
                <c:pt idx="16">
                  <c:v>16.754000000000001</c:v>
                </c:pt>
                <c:pt idx="17">
                  <c:v>16.925999999999998</c:v>
                </c:pt>
                <c:pt idx="18">
                  <c:v>17.050999999999998</c:v>
                </c:pt>
                <c:pt idx="19">
                  <c:v>16.895</c:v>
                </c:pt>
                <c:pt idx="20">
                  <c:v>17.129000000000001</c:v>
                </c:pt>
                <c:pt idx="21">
                  <c:v>17.378</c:v>
                </c:pt>
                <c:pt idx="22">
                  <c:v>16.989000000000001</c:v>
                </c:pt>
                <c:pt idx="23">
                  <c:v>16.754000000000001</c:v>
                </c:pt>
                <c:pt idx="24">
                  <c:v>16.925999999999998</c:v>
                </c:pt>
                <c:pt idx="25">
                  <c:v>17.254000000000001</c:v>
                </c:pt>
                <c:pt idx="26">
                  <c:v>16.800999999999998</c:v>
                </c:pt>
                <c:pt idx="27">
                  <c:v>16.988</c:v>
                </c:pt>
                <c:pt idx="28">
                  <c:v>17.238</c:v>
                </c:pt>
                <c:pt idx="29">
                  <c:v>17.175999999999998</c:v>
                </c:pt>
              </c:numCache>
            </c:numRef>
          </c:val>
        </c:ser>
        <c:marker val="1"/>
        <c:axId val="158141824"/>
        <c:axId val="158144000"/>
      </c:lineChart>
      <c:catAx>
        <c:axId val="1581418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58144000"/>
        <c:crosses val="autoZero"/>
        <c:auto val="1"/>
        <c:lblAlgn val="ctr"/>
        <c:lblOffset val="100"/>
      </c:catAx>
      <c:valAx>
        <c:axId val="158144000"/>
        <c:scaling>
          <c:orientation val="minMax"/>
        </c:scaling>
        <c:axPos val="l"/>
        <c:majorGridlines/>
        <c:numFmt formatCode="General" sourceLinked="1"/>
        <c:tickLblPos val="nextTo"/>
        <c:crossAx val="15814182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Kostra_velka!$C$3:$AF$3</c:f>
              <c:numCache>
                <c:formatCode>General</c:formatCode>
                <c:ptCount val="30"/>
                <c:pt idx="0">
                  <c:v>39.86</c:v>
                </c:pt>
                <c:pt idx="1">
                  <c:v>29.69</c:v>
                </c:pt>
                <c:pt idx="2">
                  <c:v>37.159999999999997</c:v>
                </c:pt>
                <c:pt idx="3">
                  <c:v>33.049999999999997</c:v>
                </c:pt>
                <c:pt idx="4">
                  <c:v>42.33</c:v>
                </c:pt>
                <c:pt idx="5">
                  <c:v>29.74</c:v>
                </c:pt>
                <c:pt idx="6">
                  <c:v>29.75</c:v>
                </c:pt>
                <c:pt idx="7">
                  <c:v>34.28</c:v>
                </c:pt>
                <c:pt idx="8">
                  <c:v>38.72</c:v>
                </c:pt>
                <c:pt idx="9">
                  <c:v>30.46</c:v>
                </c:pt>
                <c:pt idx="10">
                  <c:v>38.07</c:v>
                </c:pt>
                <c:pt idx="11">
                  <c:v>19.78</c:v>
                </c:pt>
                <c:pt idx="12">
                  <c:v>20.7</c:v>
                </c:pt>
                <c:pt idx="13">
                  <c:v>24.9</c:v>
                </c:pt>
                <c:pt idx="14">
                  <c:v>25.49</c:v>
                </c:pt>
                <c:pt idx="15">
                  <c:v>29.62</c:v>
                </c:pt>
                <c:pt idx="16">
                  <c:v>39.83</c:v>
                </c:pt>
                <c:pt idx="17">
                  <c:v>33.299999999999997</c:v>
                </c:pt>
                <c:pt idx="18">
                  <c:v>42.92</c:v>
                </c:pt>
                <c:pt idx="19">
                  <c:v>26.81</c:v>
                </c:pt>
                <c:pt idx="20">
                  <c:v>25.26</c:v>
                </c:pt>
                <c:pt idx="21">
                  <c:v>25.09</c:v>
                </c:pt>
                <c:pt idx="22">
                  <c:v>29.52</c:v>
                </c:pt>
                <c:pt idx="23">
                  <c:v>26.68</c:v>
                </c:pt>
                <c:pt idx="24">
                  <c:v>29.41</c:v>
                </c:pt>
                <c:pt idx="25">
                  <c:v>43.08</c:v>
                </c:pt>
                <c:pt idx="26">
                  <c:v>43.27</c:v>
                </c:pt>
                <c:pt idx="27">
                  <c:v>26.26</c:v>
                </c:pt>
                <c:pt idx="28">
                  <c:v>24.27</c:v>
                </c:pt>
                <c:pt idx="29">
                  <c:v>26.24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Kostra_velka!$C$4:$AF$4</c:f>
              <c:numCache>
                <c:formatCode>General</c:formatCode>
                <c:ptCount val="30"/>
                <c:pt idx="0">
                  <c:v>24.85</c:v>
                </c:pt>
                <c:pt idx="1">
                  <c:v>24.95</c:v>
                </c:pt>
                <c:pt idx="2">
                  <c:v>25.15</c:v>
                </c:pt>
                <c:pt idx="3">
                  <c:v>25.1</c:v>
                </c:pt>
                <c:pt idx="4">
                  <c:v>25.07</c:v>
                </c:pt>
                <c:pt idx="5">
                  <c:v>24.93</c:v>
                </c:pt>
                <c:pt idx="6">
                  <c:v>25.08</c:v>
                </c:pt>
                <c:pt idx="7">
                  <c:v>25.04</c:v>
                </c:pt>
                <c:pt idx="8">
                  <c:v>25.09</c:v>
                </c:pt>
                <c:pt idx="9">
                  <c:v>25.18</c:v>
                </c:pt>
                <c:pt idx="10">
                  <c:v>25.19</c:v>
                </c:pt>
                <c:pt idx="11">
                  <c:v>25.2</c:v>
                </c:pt>
                <c:pt idx="12">
                  <c:v>25.56</c:v>
                </c:pt>
                <c:pt idx="13">
                  <c:v>24.99</c:v>
                </c:pt>
                <c:pt idx="14">
                  <c:v>25.11</c:v>
                </c:pt>
                <c:pt idx="15">
                  <c:v>25.04</c:v>
                </c:pt>
                <c:pt idx="16">
                  <c:v>25.02</c:v>
                </c:pt>
                <c:pt idx="17">
                  <c:v>25.03</c:v>
                </c:pt>
                <c:pt idx="18">
                  <c:v>25.11</c:v>
                </c:pt>
                <c:pt idx="19">
                  <c:v>25.15</c:v>
                </c:pt>
                <c:pt idx="20">
                  <c:v>25.07</c:v>
                </c:pt>
                <c:pt idx="21">
                  <c:v>24.94</c:v>
                </c:pt>
                <c:pt idx="22">
                  <c:v>25.16</c:v>
                </c:pt>
                <c:pt idx="23">
                  <c:v>25.08</c:v>
                </c:pt>
                <c:pt idx="24">
                  <c:v>25.05</c:v>
                </c:pt>
                <c:pt idx="25">
                  <c:v>25.24</c:v>
                </c:pt>
                <c:pt idx="26">
                  <c:v>24.9</c:v>
                </c:pt>
                <c:pt idx="27">
                  <c:v>25.3</c:v>
                </c:pt>
                <c:pt idx="28">
                  <c:v>25.05</c:v>
                </c:pt>
                <c:pt idx="29">
                  <c:v>25.18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Kostra_velka!$C$7:$AF$7</c:f>
              <c:numCache>
                <c:formatCode>General</c:formatCode>
                <c:ptCount val="30"/>
                <c:pt idx="0">
                  <c:v>29.78</c:v>
                </c:pt>
                <c:pt idx="1">
                  <c:v>48.28</c:v>
                </c:pt>
                <c:pt idx="2">
                  <c:v>21.76</c:v>
                </c:pt>
                <c:pt idx="3">
                  <c:v>28.15</c:v>
                </c:pt>
                <c:pt idx="4">
                  <c:v>37.33</c:v>
                </c:pt>
                <c:pt idx="5">
                  <c:v>30.76</c:v>
                </c:pt>
                <c:pt idx="6">
                  <c:v>34.46</c:v>
                </c:pt>
                <c:pt idx="7">
                  <c:v>49.5</c:v>
                </c:pt>
                <c:pt idx="8">
                  <c:v>35.92</c:v>
                </c:pt>
                <c:pt idx="9">
                  <c:v>36.72</c:v>
                </c:pt>
                <c:pt idx="10">
                  <c:v>39.26</c:v>
                </c:pt>
                <c:pt idx="11">
                  <c:v>49.29</c:v>
                </c:pt>
                <c:pt idx="12">
                  <c:v>23.78</c:v>
                </c:pt>
                <c:pt idx="13">
                  <c:v>27.98</c:v>
                </c:pt>
                <c:pt idx="14">
                  <c:v>34.44</c:v>
                </c:pt>
                <c:pt idx="15">
                  <c:v>27.66</c:v>
                </c:pt>
                <c:pt idx="16">
                  <c:v>30.15</c:v>
                </c:pt>
                <c:pt idx="17">
                  <c:v>29.21</c:v>
                </c:pt>
                <c:pt idx="18">
                  <c:v>34.96</c:v>
                </c:pt>
                <c:pt idx="19">
                  <c:v>19.829999999999998</c:v>
                </c:pt>
                <c:pt idx="20">
                  <c:v>42.46</c:v>
                </c:pt>
                <c:pt idx="21">
                  <c:v>43.23</c:v>
                </c:pt>
                <c:pt idx="22">
                  <c:v>35.799999999999997</c:v>
                </c:pt>
                <c:pt idx="23">
                  <c:v>32.47</c:v>
                </c:pt>
                <c:pt idx="24">
                  <c:v>54.74</c:v>
                </c:pt>
                <c:pt idx="25">
                  <c:v>33.92</c:v>
                </c:pt>
                <c:pt idx="26">
                  <c:v>28.9</c:v>
                </c:pt>
                <c:pt idx="27">
                  <c:v>59.93</c:v>
                </c:pt>
                <c:pt idx="28">
                  <c:v>37.909999999999997</c:v>
                </c:pt>
                <c:pt idx="29">
                  <c:v>28.37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Kostra_velka!$C$8:$AF$8</c:f>
              <c:numCache>
                <c:formatCode>General</c:formatCode>
                <c:ptCount val="30"/>
                <c:pt idx="0">
                  <c:v>25.2</c:v>
                </c:pt>
                <c:pt idx="1">
                  <c:v>25.14</c:v>
                </c:pt>
                <c:pt idx="2">
                  <c:v>25.01</c:v>
                </c:pt>
                <c:pt idx="3">
                  <c:v>25.06</c:v>
                </c:pt>
                <c:pt idx="4">
                  <c:v>25.04</c:v>
                </c:pt>
                <c:pt idx="5">
                  <c:v>25.07</c:v>
                </c:pt>
                <c:pt idx="6">
                  <c:v>24.99</c:v>
                </c:pt>
                <c:pt idx="7">
                  <c:v>24.99</c:v>
                </c:pt>
                <c:pt idx="8">
                  <c:v>24.96</c:v>
                </c:pt>
                <c:pt idx="9">
                  <c:v>25.03</c:v>
                </c:pt>
                <c:pt idx="10">
                  <c:v>24.91</c:v>
                </c:pt>
                <c:pt idx="11">
                  <c:v>25.12</c:v>
                </c:pt>
                <c:pt idx="12">
                  <c:v>25.11</c:v>
                </c:pt>
                <c:pt idx="13">
                  <c:v>24.99</c:v>
                </c:pt>
                <c:pt idx="14">
                  <c:v>24.99</c:v>
                </c:pt>
                <c:pt idx="15">
                  <c:v>25.29</c:v>
                </c:pt>
                <c:pt idx="16">
                  <c:v>25.14</c:v>
                </c:pt>
                <c:pt idx="17">
                  <c:v>24.99</c:v>
                </c:pt>
                <c:pt idx="18">
                  <c:v>25.1</c:v>
                </c:pt>
                <c:pt idx="19">
                  <c:v>24.98</c:v>
                </c:pt>
                <c:pt idx="20">
                  <c:v>24.94</c:v>
                </c:pt>
                <c:pt idx="21">
                  <c:v>24.81</c:v>
                </c:pt>
                <c:pt idx="22">
                  <c:v>24.93</c:v>
                </c:pt>
                <c:pt idx="23">
                  <c:v>25.05</c:v>
                </c:pt>
                <c:pt idx="24">
                  <c:v>25.03</c:v>
                </c:pt>
                <c:pt idx="25">
                  <c:v>25.02</c:v>
                </c:pt>
                <c:pt idx="26">
                  <c:v>25.14</c:v>
                </c:pt>
                <c:pt idx="27">
                  <c:v>25.18</c:v>
                </c:pt>
                <c:pt idx="28">
                  <c:v>25.14</c:v>
                </c:pt>
                <c:pt idx="29">
                  <c:v>24.79</c:v>
                </c:pt>
              </c:numCache>
            </c:numRef>
          </c:val>
        </c:ser>
        <c:marker val="1"/>
        <c:axId val="159176576"/>
        <c:axId val="159207424"/>
      </c:lineChart>
      <c:catAx>
        <c:axId val="159176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59207424"/>
        <c:crosses val="autoZero"/>
        <c:auto val="1"/>
        <c:lblAlgn val="ctr"/>
        <c:lblOffset val="100"/>
      </c:catAx>
      <c:valAx>
        <c:axId val="159207424"/>
        <c:scaling>
          <c:orientation val="minMax"/>
        </c:scaling>
        <c:axPos val="l"/>
        <c:majorGridlines/>
        <c:numFmt formatCode="General" sourceLinked="1"/>
        <c:tickLblPos val="nextTo"/>
        <c:crossAx val="15917657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Obchodnik_mala!$C$2:$AF$2</c:f>
              <c:numCache>
                <c:formatCode>General</c:formatCode>
                <c:ptCount val="30"/>
                <c:pt idx="0">
                  <c:v>0.121</c:v>
                </c:pt>
                <c:pt idx="1">
                  <c:v>0.1</c:v>
                </c:pt>
                <c:pt idx="2">
                  <c:v>0.14799999999999999</c:v>
                </c:pt>
                <c:pt idx="3">
                  <c:v>8.8999999999999996E-2</c:v>
                </c:pt>
                <c:pt idx="4">
                  <c:v>0.09</c:v>
                </c:pt>
                <c:pt idx="5">
                  <c:v>8.7999999999999995E-2</c:v>
                </c:pt>
                <c:pt idx="6">
                  <c:v>9.0999999999999998E-2</c:v>
                </c:pt>
                <c:pt idx="7">
                  <c:v>8.7999999999999995E-2</c:v>
                </c:pt>
                <c:pt idx="8">
                  <c:v>8.6999999999999994E-2</c:v>
                </c:pt>
                <c:pt idx="9">
                  <c:v>8.8999999999999996E-2</c:v>
                </c:pt>
                <c:pt idx="10">
                  <c:v>0.104</c:v>
                </c:pt>
                <c:pt idx="11">
                  <c:v>8.5999999999999993E-2</c:v>
                </c:pt>
                <c:pt idx="12">
                  <c:v>8.6999999999999994E-2</c:v>
                </c:pt>
                <c:pt idx="13">
                  <c:v>8.7999999999999995E-2</c:v>
                </c:pt>
                <c:pt idx="14">
                  <c:v>0.105</c:v>
                </c:pt>
                <c:pt idx="15">
                  <c:v>0.114</c:v>
                </c:pt>
                <c:pt idx="16">
                  <c:v>9.1999999999999998E-2</c:v>
                </c:pt>
                <c:pt idx="17">
                  <c:v>9.1999999999999998E-2</c:v>
                </c:pt>
                <c:pt idx="18">
                  <c:v>8.8999999999999996E-2</c:v>
                </c:pt>
                <c:pt idx="19">
                  <c:v>0.09</c:v>
                </c:pt>
                <c:pt idx="20">
                  <c:v>8.6999999999999994E-2</c:v>
                </c:pt>
                <c:pt idx="21">
                  <c:v>8.7999999999999995E-2</c:v>
                </c:pt>
                <c:pt idx="22">
                  <c:v>9.4E-2</c:v>
                </c:pt>
                <c:pt idx="23">
                  <c:v>9.1999999999999998E-2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0.17799999999999999</c:v>
                </c:pt>
                <c:pt idx="27">
                  <c:v>9.7000000000000003E-2</c:v>
                </c:pt>
                <c:pt idx="28">
                  <c:v>8.5999999999999993E-2</c:v>
                </c:pt>
                <c:pt idx="29">
                  <c:v>8.8999999999999996E-2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Obchodnik_mala!$C$6:$AF$6</c:f>
              <c:numCache>
                <c:formatCode>General</c:formatCode>
                <c:ptCount val="30"/>
                <c:pt idx="0">
                  <c:v>0.17399999999999999</c:v>
                </c:pt>
                <c:pt idx="1">
                  <c:v>0.14899999999999999</c:v>
                </c:pt>
                <c:pt idx="2">
                  <c:v>0.15</c:v>
                </c:pt>
                <c:pt idx="3">
                  <c:v>0.14899999999999999</c:v>
                </c:pt>
                <c:pt idx="4">
                  <c:v>0.16</c:v>
                </c:pt>
                <c:pt idx="5">
                  <c:v>0.151</c:v>
                </c:pt>
                <c:pt idx="6">
                  <c:v>0.151</c:v>
                </c:pt>
                <c:pt idx="7">
                  <c:v>0.15</c:v>
                </c:pt>
                <c:pt idx="8">
                  <c:v>0.151</c:v>
                </c:pt>
                <c:pt idx="9">
                  <c:v>0.152</c:v>
                </c:pt>
                <c:pt idx="10">
                  <c:v>0.15</c:v>
                </c:pt>
                <c:pt idx="11">
                  <c:v>0.15</c:v>
                </c:pt>
                <c:pt idx="12">
                  <c:v>0.151</c:v>
                </c:pt>
                <c:pt idx="13">
                  <c:v>0.151</c:v>
                </c:pt>
                <c:pt idx="14">
                  <c:v>0.156</c:v>
                </c:pt>
                <c:pt idx="15">
                  <c:v>0.17599999999999999</c:v>
                </c:pt>
                <c:pt idx="16">
                  <c:v>0.221</c:v>
                </c:pt>
                <c:pt idx="17">
                  <c:v>0.19800000000000001</c:v>
                </c:pt>
                <c:pt idx="18">
                  <c:v>0.156</c:v>
                </c:pt>
                <c:pt idx="19">
                  <c:v>0.16400000000000001</c:v>
                </c:pt>
                <c:pt idx="20">
                  <c:v>0.155</c:v>
                </c:pt>
                <c:pt idx="21">
                  <c:v>0.15</c:v>
                </c:pt>
                <c:pt idx="22">
                  <c:v>0.15</c:v>
                </c:pt>
                <c:pt idx="23">
                  <c:v>0.14599999999999999</c:v>
                </c:pt>
                <c:pt idx="24">
                  <c:v>0.157</c:v>
                </c:pt>
                <c:pt idx="25">
                  <c:v>0.18</c:v>
                </c:pt>
                <c:pt idx="26">
                  <c:v>0.152</c:v>
                </c:pt>
                <c:pt idx="27">
                  <c:v>0.152</c:v>
                </c:pt>
                <c:pt idx="28">
                  <c:v>0.14899999999999999</c:v>
                </c:pt>
                <c:pt idx="29">
                  <c:v>0.14799999999999999</c:v>
                </c:pt>
              </c:numCache>
            </c:numRef>
          </c:val>
        </c:ser>
        <c:marker val="1"/>
        <c:axId val="166902016"/>
        <c:axId val="166920576"/>
      </c:lineChart>
      <c:catAx>
        <c:axId val="166902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66920576"/>
        <c:crosses val="autoZero"/>
        <c:auto val="1"/>
        <c:lblAlgn val="ctr"/>
        <c:lblOffset val="100"/>
      </c:catAx>
      <c:valAx>
        <c:axId val="166920576"/>
        <c:scaling>
          <c:orientation val="minMax"/>
        </c:scaling>
        <c:axPos val="l"/>
        <c:majorGridlines/>
        <c:numFmt formatCode="General" sourceLinked="1"/>
        <c:tickLblPos val="nextTo"/>
        <c:crossAx val="16690201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Obchodnik_mala!$C$3:$AG$3</c:f>
              <c:numCache>
                <c:formatCode>General</c:formatCode>
                <c:ptCount val="31"/>
                <c:pt idx="0">
                  <c:v>72.16</c:v>
                </c:pt>
                <c:pt idx="1">
                  <c:v>115.31</c:v>
                </c:pt>
                <c:pt idx="2">
                  <c:v>136.88999999999999</c:v>
                </c:pt>
                <c:pt idx="3">
                  <c:v>64.180000000000007</c:v>
                </c:pt>
                <c:pt idx="4">
                  <c:v>97.75</c:v>
                </c:pt>
                <c:pt idx="5">
                  <c:v>131.32</c:v>
                </c:pt>
                <c:pt idx="6">
                  <c:v>43.45</c:v>
                </c:pt>
                <c:pt idx="7">
                  <c:v>77.66</c:v>
                </c:pt>
                <c:pt idx="8">
                  <c:v>111.86</c:v>
                </c:pt>
                <c:pt idx="9">
                  <c:v>143.21</c:v>
                </c:pt>
                <c:pt idx="10">
                  <c:v>29</c:v>
                </c:pt>
                <c:pt idx="11">
                  <c:v>69.77</c:v>
                </c:pt>
                <c:pt idx="12">
                  <c:v>102.39</c:v>
                </c:pt>
                <c:pt idx="13">
                  <c:v>135.01</c:v>
                </c:pt>
                <c:pt idx="14">
                  <c:v>28.81</c:v>
                </c:pt>
                <c:pt idx="15">
                  <c:v>57.34</c:v>
                </c:pt>
                <c:pt idx="16">
                  <c:v>98.85</c:v>
                </c:pt>
                <c:pt idx="17">
                  <c:v>129.97</c:v>
                </c:pt>
                <c:pt idx="18">
                  <c:v>36.06</c:v>
                </c:pt>
                <c:pt idx="19">
                  <c:v>68.25</c:v>
                </c:pt>
                <c:pt idx="20">
                  <c:v>102.91</c:v>
                </c:pt>
                <c:pt idx="21">
                  <c:v>135.09</c:v>
                </c:pt>
                <c:pt idx="22">
                  <c:v>42.65</c:v>
                </c:pt>
                <c:pt idx="23">
                  <c:v>78.08</c:v>
                </c:pt>
                <c:pt idx="24">
                  <c:v>111.16</c:v>
                </c:pt>
                <c:pt idx="25">
                  <c:v>26.1</c:v>
                </c:pt>
                <c:pt idx="26">
                  <c:v>53.16</c:v>
                </c:pt>
                <c:pt idx="27">
                  <c:v>62.19</c:v>
                </c:pt>
                <c:pt idx="28">
                  <c:v>91.51</c:v>
                </c:pt>
                <c:pt idx="29">
                  <c:v>127.6</c:v>
                </c:pt>
                <c:pt idx="30">
                  <c:v>47.55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Obchodnik_mala!$C$4:$AG$4</c:f>
              <c:numCache>
                <c:formatCode>General</c:formatCode>
                <c:ptCount val="31"/>
                <c:pt idx="0">
                  <c:v>29.37</c:v>
                </c:pt>
                <c:pt idx="1">
                  <c:v>24.61</c:v>
                </c:pt>
                <c:pt idx="2">
                  <c:v>24.49</c:v>
                </c:pt>
                <c:pt idx="3">
                  <c:v>24.45</c:v>
                </c:pt>
                <c:pt idx="4">
                  <c:v>24.51</c:v>
                </c:pt>
                <c:pt idx="5">
                  <c:v>24.41</c:v>
                </c:pt>
                <c:pt idx="6">
                  <c:v>29.49</c:v>
                </c:pt>
                <c:pt idx="7">
                  <c:v>24.54</c:v>
                </c:pt>
                <c:pt idx="8">
                  <c:v>24.45</c:v>
                </c:pt>
                <c:pt idx="9">
                  <c:v>29.53</c:v>
                </c:pt>
                <c:pt idx="10">
                  <c:v>29.4</c:v>
                </c:pt>
                <c:pt idx="11">
                  <c:v>24.42</c:v>
                </c:pt>
                <c:pt idx="12">
                  <c:v>34.090000000000003</c:v>
                </c:pt>
                <c:pt idx="13">
                  <c:v>24.39</c:v>
                </c:pt>
                <c:pt idx="14">
                  <c:v>29.34</c:v>
                </c:pt>
                <c:pt idx="15">
                  <c:v>24.55</c:v>
                </c:pt>
                <c:pt idx="16">
                  <c:v>24.65</c:v>
                </c:pt>
                <c:pt idx="17">
                  <c:v>24.65</c:v>
                </c:pt>
                <c:pt idx="18">
                  <c:v>24.57</c:v>
                </c:pt>
                <c:pt idx="19">
                  <c:v>24.47</c:v>
                </c:pt>
                <c:pt idx="20">
                  <c:v>24.42</c:v>
                </c:pt>
                <c:pt idx="21">
                  <c:v>24.37</c:v>
                </c:pt>
                <c:pt idx="22">
                  <c:v>24.6</c:v>
                </c:pt>
                <c:pt idx="23">
                  <c:v>29.24</c:v>
                </c:pt>
                <c:pt idx="24">
                  <c:v>24.4</c:v>
                </c:pt>
                <c:pt idx="25">
                  <c:v>24.48</c:v>
                </c:pt>
                <c:pt idx="26">
                  <c:v>13.23</c:v>
                </c:pt>
                <c:pt idx="27">
                  <c:v>14.42</c:v>
                </c:pt>
                <c:pt idx="28">
                  <c:v>29.49</c:v>
                </c:pt>
                <c:pt idx="29">
                  <c:v>24.53</c:v>
                </c:pt>
                <c:pt idx="30">
                  <c:v>24.29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Obchodnik_mala!$C$7:$AF$7</c:f>
              <c:numCache>
                <c:formatCode>General</c:formatCode>
                <c:ptCount val="30"/>
                <c:pt idx="0">
                  <c:v>85.21</c:v>
                </c:pt>
                <c:pt idx="1">
                  <c:v>75.430000000000007</c:v>
                </c:pt>
                <c:pt idx="2">
                  <c:v>60.72</c:v>
                </c:pt>
                <c:pt idx="3">
                  <c:v>50.4</c:v>
                </c:pt>
                <c:pt idx="4">
                  <c:v>40.97</c:v>
                </c:pt>
                <c:pt idx="5">
                  <c:v>34.29</c:v>
                </c:pt>
                <c:pt idx="6">
                  <c:v>30.1</c:v>
                </c:pt>
                <c:pt idx="7">
                  <c:v>27.11</c:v>
                </c:pt>
                <c:pt idx="8">
                  <c:v>27.09</c:v>
                </c:pt>
                <c:pt idx="9">
                  <c:v>27.96</c:v>
                </c:pt>
                <c:pt idx="10">
                  <c:v>31.25</c:v>
                </c:pt>
                <c:pt idx="11">
                  <c:v>36.590000000000003</c:v>
                </c:pt>
                <c:pt idx="12">
                  <c:v>42.36</c:v>
                </c:pt>
                <c:pt idx="13">
                  <c:v>50.63</c:v>
                </c:pt>
                <c:pt idx="14">
                  <c:v>58.76</c:v>
                </c:pt>
                <c:pt idx="15">
                  <c:v>58.36</c:v>
                </c:pt>
                <c:pt idx="16">
                  <c:v>59.57</c:v>
                </c:pt>
                <c:pt idx="17">
                  <c:v>61.19</c:v>
                </c:pt>
                <c:pt idx="18">
                  <c:v>67.91</c:v>
                </c:pt>
                <c:pt idx="19">
                  <c:v>55.24</c:v>
                </c:pt>
                <c:pt idx="20">
                  <c:v>34.520000000000003</c:v>
                </c:pt>
                <c:pt idx="21">
                  <c:v>81.88</c:v>
                </c:pt>
                <c:pt idx="22">
                  <c:v>46.73</c:v>
                </c:pt>
                <c:pt idx="23">
                  <c:v>93.58</c:v>
                </c:pt>
                <c:pt idx="24">
                  <c:v>59.27</c:v>
                </c:pt>
                <c:pt idx="25">
                  <c:v>27.81</c:v>
                </c:pt>
                <c:pt idx="26">
                  <c:v>79.28</c:v>
                </c:pt>
                <c:pt idx="27">
                  <c:v>53.78</c:v>
                </c:pt>
                <c:pt idx="28">
                  <c:v>32.979999999999997</c:v>
                </c:pt>
                <c:pt idx="29">
                  <c:v>78.84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Obchodnik_mala!$C$8:$AF$8</c:f>
              <c:numCache>
                <c:formatCode>General</c:formatCode>
                <c:ptCount val="30"/>
                <c:pt idx="0">
                  <c:v>25.13</c:v>
                </c:pt>
                <c:pt idx="1">
                  <c:v>25.16</c:v>
                </c:pt>
                <c:pt idx="2">
                  <c:v>27.99</c:v>
                </c:pt>
                <c:pt idx="3">
                  <c:v>25.18</c:v>
                </c:pt>
                <c:pt idx="4">
                  <c:v>25.2</c:v>
                </c:pt>
                <c:pt idx="5">
                  <c:v>25.19</c:v>
                </c:pt>
                <c:pt idx="6">
                  <c:v>25.14</c:v>
                </c:pt>
                <c:pt idx="7">
                  <c:v>25.16</c:v>
                </c:pt>
                <c:pt idx="8">
                  <c:v>25.11</c:v>
                </c:pt>
                <c:pt idx="9">
                  <c:v>25.14</c:v>
                </c:pt>
                <c:pt idx="10">
                  <c:v>25.23</c:v>
                </c:pt>
                <c:pt idx="11">
                  <c:v>25.22</c:v>
                </c:pt>
                <c:pt idx="12">
                  <c:v>25.19</c:v>
                </c:pt>
                <c:pt idx="13">
                  <c:v>25.17</c:v>
                </c:pt>
                <c:pt idx="14">
                  <c:v>25.15</c:v>
                </c:pt>
                <c:pt idx="15">
                  <c:v>22.37</c:v>
                </c:pt>
                <c:pt idx="16">
                  <c:v>30.73</c:v>
                </c:pt>
                <c:pt idx="17">
                  <c:v>25.06</c:v>
                </c:pt>
                <c:pt idx="18">
                  <c:v>25.15</c:v>
                </c:pt>
                <c:pt idx="19">
                  <c:v>25.08</c:v>
                </c:pt>
                <c:pt idx="20">
                  <c:v>22.39</c:v>
                </c:pt>
                <c:pt idx="21">
                  <c:v>25.19</c:v>
                </c:pt>
                <c:pt idx="22">
                  <c:v>25.11</c:v>
                </c:pt>
                <c:pt idx="23">
                  <c:v>25.24</c:v>
                </c:pt>
                <c:pt idx="24">
                  <c:v>27.89</c:v>
                </c:pt>
                <c:pt idx="25">
                  <c:v>24.96</c:v>
                </c:pt>
                <c:pt idx="26">
                  <c:v>24.87</c:v>
                </c:pt>
                <c:pt idx="27">
                  <c:v>25.23</c:v>
                </c:pt>
                <c:pt idx="28">
                  <c:v>25.09</c:v>
                </c:pt>
                <c:pt idx="29">
                  <c:v>25.22</c:v>
                </c:pt>
              </c:numCache>
            </c:numRef>
          </c:val>
        </c:ser>
        <c:marker val="1"/>
        <c:axId val="173012864"/>
        <c:axId val="174243840"/>
      </c:lineChart>
      <c:catAx>
        <c:axId val="173012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74243840"/>
        <c:crosses val="autoZero"/>
        <c:auto val="1"/>
        <c:lblAlgn val="ctr"/>
        <c:lblOffset val="100"/>
      </c:catAx>
      <c:valAx>
        <c:axId val="174243840"/>
        <c:scaling>
          <c:orientation val="minMax"/>
        </c:scaling>
        <c:axPos val="l"/>
        <c:majorGridlines/>
        <c:numFmt formatCode="General" sourceLinked="1"/>
        <c:tickLblPos val="nextTo"/>
        <c:crossAx val="17301286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1716463524251253E-2"/>
          <c:y val="3.8152988608382718E-2"/>
          <c:w val="0.9200186962931004"/>
          <c:h val="0.72013015125686608"/>
        </c:manualLayout>
      </c:layout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Obchodnik_stredni!$C$2:$AF$2</c:f>
              <c:numCache>
                <c:formatCode>General</c:formatCode>
                <c:ptCount val="30"/>
                <c:pt idx="0">
                  <c:v>2.802</c:v>
                </c:pt>
                <c:pt idx="1">
                  <c:v>2.8250000000000002</c:v>
                </c:pt>
                <c:pt idx="2">
                  <c:v>2.8039999999999998</c:v>
                </c:pt>
                <c:pt idx="3">
                  <c:v>2.9580000000000002</c:v>
                </c:pt>
                <c:pt idx="4">
                  <c:v>2.851</c:v>
                </c:pt>
                <c:pt idx="5">
                  <c:v>2.91</c:v>
                </c:pt>
                <c:pt idx="6">
                  <c:v>2.919</c:v>
                </c:pt>
                <c:pt idx="7">
                  <c:v>2.806</c:v>
                </c:pt>
                <c:pt idx="8">
                  <c:v>2.7919999999999998</c:v>
                </c:pt>
                <c:pt idx="9">
                  <c:v>2.8559999999999999</c:v>
                </c:pt>
                <c:pt idx="10">
                  <c:v>3.1160000000000001</c:v>
                </c:pt>
                <c:pt idx="11">
                  <c:v>2.9790000000000001</c:v>
                </c:pt>
                <c:pt idx="12">
                  <c:v>2.839</c:v>
                </c:pt>
                <c:pt idx="13">
                  <c:v>2.8759999999999999</c:v>
                </c:pt>
                <c:pt idx="14">
                  <c:v>2.9060000000000001</c:v>
                </c:pt>
                <c:pt idx="15">
                  <c:v>2.7639999999999998</c:v>
                </c:pt>
                <c:pt idx="16">
                  <c:v>2.8119999999999998</c:v>
                </c:pt>
                <c:pt idx="17">
                  <c:v>2.903</c:v>
                </c:pt>
                <c:pt idx="18">
                  <c:v>2.794</c:v>
                </c:pt>
                <c:pt idx="19">
                  <c:v>2.762</c:v>
                </c:pt>
                <c:pt idx="20">
                  <c:v>2.8959999999999999</c:v>
                </c:pt>
                <c:pt idx="21">
                  <c:v>3.2490000000000001</c:v>
                </c:pt>
                <c:pt idx="22">
                  <c:v>3.1890000000000001</c:v>
                </c:pt>
                <c:pt idx="23">
                  <c:v>3.012</c:v>
                </c:pt>
                <c:pt idx="24">
                  <c:v>3.0680000000000001</c:v>
                </c:pt>
                <c:pt idx="25">
                  <c:v>3.2480000000000002</c:v>
                </c:pt>
                <c:pt idx="26">
                  <c:v>3.0459999999999998</c:v>
                </c:pt>
                <c:pt idx="27">
                  <c:v>2.9820000000000002</c:v>
                </c:pt>
                <c:pt idx="28">
                  <c:v>3.0619999999999998</c:v>
                </c:pt>
                <c:pt idx="29">
                  <c:v>2.9790000000000001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Obchodnik_stredni!$C$6:$AF$6</c:f>
              <c:numCache>
                <c:formatCode>General</c:formatCode>
                <c:ptCount val="30"/>
                <c:pt idx="0">
                  <c:v>3.734</c:v>
                </c:pt>
                <c:pt idx="1">
                  <c:v>3.59</c:v>
                </c:pt>
                <c:pt idx="2">
                  <c:v>3.45</c:v>
                </c:pt>
                <c:pt idx="3">
                  <c:v>3.504</c:v>
                </c:pt>
                <c:pt idx="4">
                  <c:v>3.46</c:v>
                </c:pt>
                <c:pt idx="5">
                  <c:v>3.4449999999999998</c:v>
                </c:pt>
                <c:pt idx="6">
                  <c:v>3.472</c:v>
                </c:pt>
                <c:pt idx="7">
                  <c:v>3.476</c:v>
                </c:pt>
                <c:pt idx="8">
                  <c:v>3.4729999999999999</c:v>
                </c:pt>
                <c:pt idx="9">
                  <c:v>3.4710000000000001</c:v>
                </c:pt>
                <c:pt idx="10">
                  <c:v>3.51</c:v>
                </c:pt>
                <c:pt idx="11">
                  <c:v>3.4630000000000001</c:v>
                </c:pt>
                <c:pt idx="12">
                  <c:v>3.4649999999999999</c:v>
                </c:pt>
                <c:pt idx="13">
                  <c:v>3.5</c:v>
                </c:pt>
                <c:pt idx="14">
                  <c:v>3.4529999999999998</c:v>
                </c:pt>
                <c:pt idx="15">
                  <c:v>3.5169999999999999</c:v>
                </c:pt>
                <c:pt idx="16">
                  <c:v>3.5649999999999999</c:v>
                </c:pt>
                <c:pt idx="17">
                  <c:v>3.5649999999999999</c:v>
                </c:pt>
                <c:pt idx="18">
                  <c:v>3.6509999999999998</c:v>
                </c:pt>
                <c:pt idx="19">
                  <c:v>3.637</c:v>
                </c:pt>
                <c:pt idx="20">
                  <c:v>3.601</c:v>
                </c:pt>
                <c:pt idx="21">
                  <c:v>3.4830000000000001</c:v>
                </c:pt>
                <c:pt idx="22">
                  <c:v>3.4289999999999998</c:v>
                </c:pt>
                <c:pt idx="23">
                  <c:v>3.5569999999999999</c:v>
                </c:pt>
                <c:pt idx="24">
                  <c:v>3.298</c:v>
                </c:pt>
                <c:pt idx="25">
                  <c:v>3.379</c:v>
                </c:pt>
                <c:pt idx="26">
                  <c:v>3.2719999999999998</c:v>
                </c:pt>
                <c:pt idx="27">
                  <c:v>3.286</c:v>
                </c:pt>
                <c:pt idx="28">
                  <c:v>3.2069999999999999</c:v>
                </c:pt>
                <c:pt idx="29">
                  <c:v>3.23</c:v>
                </c:pt>
              </c:numCache>
            </c:numRef>
          </c:val>
        </c:ser>
        <c:marker val="1"/>
        <c:axId val="155393408"/>
        <c:axId val="157513600"/>
      </c:lineChart>
      <c:catAx>
        <c:axId val="155393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57513600"/>
        <c:crosses val="autoZero"/>
        <c:auto val="1"/>
        <c:lblAlgn val="ctr"/>
        <c:lblOffset val="100"/>
      </c:catAx>
      <c:valAx>
        <c:axId val="157513600"/>
        <c:scaling>
          <c:orientation val="minMax"/>
        </c:scaling>
        <c:axPos val="l"/>
        <c:majorGridlines/>
        <c:numFmt formatCode="General" sourceLinked="1"/>
        <c:tickLblPos val="nextTo"/>
        <c:crossAx val="15539340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Obchodnik_stredni!$C$3:$AF$3</c:f>
              <c:numCache>
                <c:formatCode>General</c:formatCode>
                <c:ptCount val="30"/>
                <c:pt idx="0">
                  <c:v>63.32</c:v>
                </c:pt>
                <c:pt idx="1">
                  <c:v>65.290000000000006</c:v>
                </c:pt>
                <c:pt idx="2">
                  <c:v>39.049999999999997</c:v>
                </c:pt>
                <c:pt idx="3">
                  <c:v>39.869999999999997</c:v>
                </c:pt>
                <c:pt idx="4">
                  <c:v>43.23</c:v>
                </c:pt>
                <c:pt idx="5">
                  <c:v>37.619999999999997</c:v>
                </c:pt>
                <c:pt idx="6">
                  <c:v>66.290000000000006</c:v>
                </c:pt>
                <c:pt idx="7">
                  <c:v>36.6</c:v>
                </c:pt>
                <c:pt idx="8">
                  <c:v>35.24</c:v>
                </c:pt>
                <c:pt idx="9">
                  <c:v>57.6</c:v>
                </c:pt>
                <c:pt idx="10">
                  <c:v>83.22</c:v>
                </c:pt>
                <c:pt idx="11">
                  <c:v>52.96</c:v>
                </c:pt>
                <c:pt idx="12">
                  <c:v>65.92</c:v>
                </c:pt>
                <c:pt idx="13">
                  <c:v>35.090000000000003</c:v>
                </c:pt>
                <c:pt idx="14">
                  <c:v>41.01</c:v>
                </c:pt>
                <c:pt idx="15">
                  <c:v>45.57</c:v>
                </c:pt>
                <c:pt idx="16">
                  <c:v>97.5</c:v>
                </c:pt>
                <c:pt idx="17">
                  <c:v>48.3</c:v>
                </c:pt>
                <c:pt idx="18">
                  <c:v>70.989999999999995</c:v>
                </c:pt>
                <c:pt idx="19">
                  <c:v>39.43</c:v>
                </c:pt>
                <c:pt idx="20">
                  <c:v>39.07</c:v>
                </c:pt>
                <c:pt idx="21">
                  <c:v>57.92</c:v>
                </c:pt>
                <c:pt idx="22">
                  <c:v>59.87</c:v>
                </c:pt>
                <c:pt idx="23">
                  <c:v>31.84</c:v>
                </c:pt>
                <c:pt idx="24">
                  <c:v>42.92</c:v>
                </c:pt>
                <c:pt idx="25">
                  <c:v>29.06</c:v>
                </c:pt>
                <c:pt idx="26">
                  <c:v>84.38</c:v>
                </c:pt>
                <c:pt idx="27">
                  <c:v>73.349999999999994</c:v>
                </c:pt>
                <c:pt idx="28">
                  <c:v>45.37</c:v>
                </c:pt>
                <c:pt idx="29">
                  <c:v>40.85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Obchodnik_stredni!$C$4:$AF$4</c:f>
              <c:numCache>
                <c:formatCode>General</c:formatCode>
                <c:ptCount val="30"/>
                <c:pt idx="0">
                  <c:v>24.99</c:v>
                </c:pt>
                <c:pt idx="1">
                  <c:v>24.7</c:v>
                </c:pt>
                <c:pt idx="2">
                  <c:v>24.99</c:v>
                </c:pt>
                <c:pt idx="3">
                  <c:v>25.27</c:v>
                </c:pt>
                <c:pt idx="4">
                  <c:v>25.42</c:v>
                </c:pt>
                <c:pt idx="5">
                  <c:v>25.28</c:v>
                </c:pt>
                <c:pt idx="6">
                  <c:v>24.84</c:v>
                </c:pt>
                <c:pt idx="7">
                  <c:v>24.84</c:v>
                </c:pt>
                <c:pt idx="8">
                  <c:v>24.99</c:v>
                </c:pt>
                <c:pt idx="9">
                  <c:v>24.99</c:v>
                </c:pt>
                <c:pt idx="10">
                  <c:v>24.98</c:v>
                </c:pt>
                <c:pt idx="11">
                  <c:v>25.13</c:v>
                </c:pt>
                <c:pt idx="12">
                  <c:v>25.42</c:v>
                </c:pt>
                <c:pt idx="13">
                  <c:v>24.7</c:v>
                </c:pt>
                <c:pt idx="14">
                  <c:v>24.27</c:v>
                </c:pt>
                <c:pt idx="15">
                  <c:v>25.14</c:v>
                </c:pt>
                <c:pt idx="16">
                  <c:v>24.99</c:v>
                </c:pt>
                <c:pt idx="17">
                  <c:v>26.14</c:v>
                </c:pt>
                <c:pt idx="18">
                  <c:v>24.98</c:v>
                </c:pt>
                <c:pt idx="19">
                  <c:v>25.13</c:v>
                </c:pt>
                <c:pt idx="20">
                  <c:v>24.7</c:v>
                </c:pt>
                <c:pt idx="21">
                  <c:v>24.99</c:v>
                </c:pt>
                <c:pt idx="22">
                  <c:v>24.69</c:v>
                </c:pt>
                <c:pt idx="23">
                  <c:v>23.69</c:v>
                </c:pt>
                <c:pt idx="24">
                  <c:v>24.65</c:v>
                </c:pt>
                <c:pt idx="25">
                  <c:v>24.27</c:v>
                </c:pt>
                <c:pt idx="26">
                  <c:v>24.55</c:v>
                </c:pt>
                <c:pt idx="27">
                  <c:v>24.1</c:v>
                </c:pt>
                <c:pt idx="28">
                  <c:v>24.7</c:v>
                </c:pt>
                <c:pt idx="29">
                  <c:v>24.69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Obchodnik_stredni!$C$7:$AF$7</c:f>
              <c:numCache>
                <c:formatCode>General</c:formatCode>
                <c:ptCount val="30"/>
                <c:pt idx="0">
                  <c:v>85.42</c:v>
                </c:pt>
                <c:pt idx="1">
                  <c:v>57.42</c:v>
                </c:pt>
                <c:pt idx="2">
                  <c:v>56.42</c:v>
                </c:pt>
                <c:pt idx="3">
                  <c:v>35.71</c:v>
                </c:pt>
                <c:pt idx="4">
                  <c:v>72</c:v>
                </c:pt>
                <c:pt idx="5">
                  <c:v>49.29</c:v>
                </c:pt>
                <c:pt idx="6">
                  <c:v>45.28</c:v>
                </c:pt>
                <c:pt idx="7">
                  <c:v>46.8</c:v>
                </c:pt>
                <c:pt idx="8">
                  <c:v>71.260000000000005</c:v>
                </c:pt>
                <c:pt idx="9">
                  <c:v>49.9</c:v>
                </c:pt>
                <c:pt idx="10">
                  <c:v>57.22</c:v>
                </c:pt>
                <c:pt idx="11">
                  <c:v>96.49</c:v>
                </c:pt>
                <c:pt idx="12">
                  <c:v>55.49</c:v>
                </c:pt>
                <c:pt idx="13">
                  <c:v>53.99</c:v>
                </c:pt>
                <c:pt idx="14">
                  <c:v>56.92</c:v>
                </c:pt>
                <c:pt idx="15">
                  <c:v>49.91</c:v>
                </c:pt>
                <c:pt idx="16">
                  <c:v>48.37</c:v>
                </c:pt>
                <c:pt idx="17">
                  <c:v>65.13</c:v>
                </c:pt>
                <c:pt idx="18">
                  <c:v>54.17</c:v>
                </c:pt>
                <c:pt idx="19">
                  <c:v>39.6</c:v>
                </c:pt>
                <c:pt idx="20">
                  <c:v>66.66</c:v>
                </c:pt>
                <c:pt idx="21">
                  <c:v>28.47</c:v>
                </c:pt>
                <c:pt idx="22">
                  <c:v>31.84</c:v>
                </c:pt>
                <c:pt idx="23">
                  <c:v>27.34</c:v>
                </c:pt>
                <c:pt idx="24">
                  <c:v>24.35</c:v>
                </c:pt>
                <c:pt idx="25">
                  <c:v>29.63</c:v>
                </c:pt>
                <c:pt idx="26">
                  <c:v>39.380000000000003</c:v>
                </c:pt>
                <c:pt idx="27">
                  <c:v>68.88</c:v>
                </c:pt>
                <c:pt idx="28">
                  <c:v>64.400000000000006</c:v>
                </c:pt>
                <c:pt idx="29">
                  <c:v>42.18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Obchodnik_stredni!$C$8:$AF$8</c:f>
              <c:numCache>
                <c:formatCode>General</c:formatCode>
                <c:ptCount val="30"/>
                <c:pt idx="0">
                  <c:v>24.44</c:v>
                </c:pt>
                <c:pt idx="1">
                  <c:v>24.57</c:v>
                </c:pt>
                <c:pt idx="2">
                  <c:v>25.09</c:v>
                </c:pt>
                <c:pt idx="3">
                  <c:v>24.7</c:v>
                </c:pt>
                <c:pt idx="4">
                  <c:v>24.96</c:v>
                </c:pt>
                <c:pt idx="5">
                  <c:v>24.82</c:v>
                </c:pt>
                <c:pt idx="6">
                  <c:v>24.83</c:v>
                </c:pt>
                <c:pt idx="7">
                  <c:v>24.7</c:v>
                </c:pt>
                <c:pt idx="8">
                  <c:v>24.96</c:v>
                </c:pt>
                <c:pt idx="9">
                  <c:v>24.96</c:v>
                </c:pt>
                <c:pt idx="10">
                  <c:v>24.68</c:v>
                </c:pt>
                <c:pt idx="11">
                  <c:v>24.96</c:v>
                </c:pt>
                <c:pt idx="12">
                  <c:v>24.57</c:v>
                </c:pt>
                <c:pt idx="13">
                  <c:v>24.44</c:v>
                </c:pt>
                <c:pt idx="14">
                  <c:v>24.56</c:v>
                </c:pt>
                <c:pt idx="15">
                  <c:v>24.82</c:v>
                </c:pt>
                <c:pt idx="16">
                  <c:v>24.88</c:v>
                </c:pt>
                <c:pt idx="17">
                  <c:v>24.44</c:v>
                </c:pt>
                <c:pt idx="18">
                  <c:v>25.61</c:v>
                </c:pt>
                <c:pt idx="19">
                  <c:v>24.33</c:v>
                </c:pt>
                <c:pt idx="20">
                  <c:v>24.18</c:v>
                </c:pt>
                <c:pt idx="21">
                  <c:v>25.09</c:v>
                </c:pt>
                <c:pt idx="22">
                  <c:v>24.96</c:v>
                </c:pt>
                <c:pt idx="23">
                  <c:v>24.44</c:v>
                </c:pt>
                <c:pt idx="24">
                  <c:v>24.79</c:v>
                </c:pt>
                <c:pt idx="25">
                  <c:v>24.95</c:v>
                </c:pt>
                <c:pt idx="26">
                  <c:v>24.83</c:v>
                </c:pt>
                <c:pt idx="27">
                  <c:v>24.96</c:v>
                </c:pt>
                <c:pt idx="28">
                  <c:v>25.09</c:v>
                </c:pt>
                <c:pt idx="29">
                  <c:v>25.22</c:v>
                </c:pt>
              </c:numCache>
            </c:numRef>
          </c:val>
        </c:ser>
        <c:marker val="1"/>
        <c:axId val="153782144"/>
        <c:axId val="154697728"/>
      </c:lineChart>
      <c:catAx>
        <c:axId val="153782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54697728"/>
        <c:crosses val="autoZero"/>
        <c:auto val="1"/>
        <c:lblAlgn val="ctr"/>
        <c:lblOffset val="100"/>
      </c:catAx>
      <c:valAx>
        <c:axId val="154697728"/>
        <c:scaling>
          <c:orientation val="minMax"/>
        </c:scaling>
        <c:axPos val="l"/>
        <c:majorGridlines/>
        <c:numFmt formatCode="General" sourceLinked="1"/>
        <c:tickLblPos val="nextTo"/>
        <c:crossAx val="15378214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/>
      <c:lineChart>
        <c:grouping val="standard"/>
        <c:ser>
          <c:idx val="0"/>
          <c:order val="0"/>
          <c:tx>
            <c:strRef>
              <c:f>sablona!$B$2</c:f>
              <c:strCache>
                <c:ptCount val="1"/>
                <c:pt idx="0">
                  <c:v>Časy operací Neo4j [s]</c:v>
                </c:pt>
              </c:strCache>
            </c:strRef>
          </c:tx>
          <c:marker>
            <c:symbol val="none"/>
          </c:marker>
          <c:val>
            <c:numRef>
              <c:f>Obchodnik_velka!$C$2:$AF$2</c:f>
              <c:numCache>
                <c:formatCode>General</c:formatCode>
                <c:ptCount val="30"/>
                <c:pt idx="0">
                  <c:v>11.439</c:v>
                </c:pt>
                <c:pt idx="1">
                  <c:v>11.71</c:v>
                </c:pt>
                <c:pt idx="2">
                  <c:v>11.613</c:v>
                </c:pt>
                <c:pt idx="3">
                  <c:v>11.664</c:v>
                </c:pt>
                <c:pt idx="4">
                  <c:v>12.026999999999999</c:v>
                </c:pt>
                <c:pt idx="5">
                  <c:v>11.571999999999999</c:v>
                </c:pt>
                <c:pt idx="6">
                  <c:v>11.750999999999999</c:v>
                </c:pt>
                <c:pt idx="7">
                  <c:v>11.577</c:v>
                </c:pt>
                <c:pt idx="8">
                  <c:v>11.685</c:v>
                </c:pt>
                <c:pt idx="9">
                  <c:v>11.805999999999999</c:v>
                </c:pt>
                <c:pt idx="10">
                  <c:v>12.852</c:v>
                </c:pt>
                <c:pt idx="11">
                  <c:v>11.856</c:v>
                </c:pt>
                <c:pt idx="12">
                  <c:v>11.504</c:v>
                </c:pt>
                <c:pt idx="13">
                  <c:v>11.297000000000001</c:v>
                </c:pt>
                <c:pt idx="14">
                  <c:v>11.452</c:v>
                </c:pt>
                <c:pt idx="15">
                  <c:v>12.369</c:v>
                </c:pt>
                <c:pt idx="16">
                  <c:v>11.95</c:v>
                </c:pt>
                <c:pt idx="17">
                  <c:v>11.46</c:v>
                </c:pt>
                <c:pt idx="18">
                  <c:v>11.689</c:v>
                </c:pt>
                <c:pt idx="19">
                  <c:v>11.544</c:v>
                </c:pt>
                <c:pt idx="20">
                  <c:v>11.468999999999999</c:v>
                </c:pt>
                <c:pt idx="21">
                  <c:v>11.766</c:v>
                </c:pt>
                <c:pt idx="22">
                  <c:v>11.597</c:v>
                </c:pt>
                <c:pt idx="23">
                  <c:v>11.606999999999999</c:v>
                </c:pt>
                <c:pt idx="24">
                  <c:v>11.436999999999999</c:v>
                </c:pt>
                <c:pt idx="25">
                  <c:v>11.685</c:v>
                </c:pt>
                <c:pt idx="26">
                  <c:v>11.44</c:v>
                </c:pt>
                <c:pt idx="27">
                  <c:v>11.835000000000001</c:v>
                </c:pt>
                <c:pt idx="28">
                  <c:v>11.394</c:v>
                </c:pt>
                <c:pt idx="29">
                  <c:v>11.752000000000001</c:v>
                </c:pt>
              </c:numCache>
            </c:numRef>
          </c:val>
        </c:ser>
        <c:ser>
          <c:idx val="1"/>
          <c:order val="1"/>
          <c:tx>
            <c:strRef>
              <c:f>sablona!$B$6</c:f>
              <c:strCache>
                <c:ptCount val="1"/>
                <c:pt idx="0">
                  <c:v>Časy operací Oracle Spatial [s]</c:v>
                </c:pt>
              </c:strCache>
            </c:strRef>
          </c:tx>
          <c:marker>
            <c:symbol val="none"/>
          </c:marker>
          <c:val>
            <c:numRef>
              <c:f>Obchodnik_velka!$C$6:$AF$6</c:f>
              <c:numCache>
                <c:formatCode>General</c:formatCode>
                <c:ptCount val="30"/>
                <c:pt idx="0">
                  <c:v>22.341999999999999</c:v>
                </c:pt>
                <c:pt idx="1">
                  <c:v>22.465</c:v>
                </c:pt>
                <c:pt idx="2">
                  <c:v>22.652999999999999</c:v>
                </c:pt>
                <c:pt idx="3">
                  <c:v>22.331</c:v>
                </c:pt>
                <c:pt idx="4">
                  <c:v>22.834</c:v>
                </c:pt>
                <c:pt idx="5">
                  <c:v>22.359000000000002</c:v>
                </c:pt>
                <c:pt idx="6">
                  <c:v>22.414999999999999</c:v>
                </c:pt>
                <c:pt idx="7">
                  <c:v>22.835999999999999</c:v>
                </c:pt>
                <c:pt idx="8">
                  <c:v>22.756</c:v>
                </c:pt>
                <c:pt idx="9">
                  <c:v>23.341999999999999</c:v>
                </c:pt>
                <c:pt idx="10">
                  <c:v>22.341999999999999</c:v>
                </c:pt>
                <c:pt idx="11">
                  <c:v>22.89</c:v>
                </c:pt>
                <c:pt idx="12">
                  <c:v>23.484999999999999</c:v>
                </c:pt>
                <c:pt idx="13">
                  <c:v>23.885999999999999</c:v>
                </c:pt>
                <c:pt idx="14">
                  <c:v>22.690999999999999</c:v>
                </c:pt>
                <c:pt idx="15">
                  <c:v>22.771000000000001</c:v>
                </c:pt>
                <c:pt idx="16">
                  <c:v>23.266999999999999</c:v>
                </c:pt>
                <c:pt idx="17">
                  <c:v>22.975000000000001</c:v>
                </c:pt>
                <c:pt idx="18">
                  <c:v>22.667999999999999</c:v>
                </c:pt>
                <c:pt idx="19">
                  <c:v>22.341000000000001</c:v>
                </c:pt>
                <c:pt idx="20">
                  <c:v>22.728999999999999</c:v>
                </c:pt>
                <c:pt idx="21">
                  <c:v>22.161000000000001</c:v>
                </c:pt>
                <c:pt idx="22">
                  <c:v>22.76</c:v>
                </c:pt>
                <c:pt idx="23">
                  <c:v>23.962</c:v>
                </c:pt>
                <c:pt idx="24">
                  <c:v>23.72</c:v>
                </c:pt>
                <c:pt idx="25">
                  <c:v>23.027999999999999</c:v>
                </c:pt>
                <c:pt idx="26">
                  <c:v>22.974</c:v>
                </c:pt>
                <c:pt idx="27">
                  <c:v>22.541</c:v>
                </c:pt>
                <c:pt idx="28">
                  <c:v>24.577999999999999</c:v>
                </c:pt>
                <c:pt idx="29">
                  <c:v>23.305</c:v>
                </c:pt>
              </c:numCache>
            </c:numRef>
          </c:val>
        </c:ser>
        <c:marker val="1"/>
        <c:axId val="169699200"/>
        <c:axId val="169734144"/>
      </c:lineChart>
      <c:catAx>
        <c:axId val="1696992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low"/>
        <c:crossAx val="169734144"/>
        <c:crosses val="autoZero"/>
        <c:auto val="1"/>
        <c:lblAlgn val="ctr"/>
        <c:lblOffset val="100"/>
      </c:catAx>
      <c:valAx>
        <c:axId val="169734144"/>
        <c:scaling>
          <c:orientation val="minMax"/>
        </c:scaling>
        <c:axPos val="l"/>
        <c:majorGridlines/>
        <c:numFmt formatCode="General" sourceLinked="1"/>
        <c:tickLblPos val="nextTo"/>
        <c:crossAx val="16969920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tx>
            <c:strRef>
              <c:f>sablona!$B$3</c:f>
              <c:strCache>
                <c:ptCount val="1"/>
                <c:pt idx="0">
                  <c:v>Využití RAM Neo4j [MB]</c:v>
                </c:pt>
              </c:strCache>
            </c:strRef>
          </c:tx>
          <c:marker>
            <c:symbol val="none"/>
          </c:marker>
          <c:val>
            <c:numRef>
              <c:f>Obchodnik_velka!$C$3:$AF$3</c:f>
              <c:numCache>
                <c:formatCode>General</c:formatCode>
                <c:ptCount val="30"/>
                <c:pt idx="0">
                  <c:v>37.49</c:v>
                </c:pt>
                <c:pt idx="1">
                  <c:v>34.07</c:v>
                </c:pt>
                <c:pt idx="2">
                  <c:v>46.46</c:v>
                </c:pt>
                <c:pt idx="3">
                  <c:v>52.55</c:v>
                </c:pt>
                <c:pt idx="4">
                  <c:v>71.510000000000005</c:v>
                </c:pt>
                <c:pt idx="5">
                  <c:v>81.790000000000006</c:v>
                </c:pt>
                <c:pt idx="6">
                  <c:v>76.099999999999994</c:v>
                </c:pt>
                <c:pt idx="7">
                  <c:v>120.31</c:v>
                </c:pt>
                <c:pt idx="8">
                  <c:v>57.36</c:v>
                </c:pt>
                <c:pt idx="9">
                  <c:v>50.29</c:v>
                </c:pt>
                <c:pt idx="10">
                  <c:v>59.11</c:v>
                </c:pt>
                <c:pt idx="11">
                  <c:v>46.97</c:v>
                </c:pt>
                <c:pt idx="12">
                  <c:v>43.42</c:v>
                </c:pt>
                <c:pt idx="13">
                  <c:v>43.54</c:v>
                </c:pt>
                <c:pt idx="14">
                  <c:v>74.89</c:v>
                </c:pt>
                <c:pt idx="15">
                  <c:v>90.5</c:v>
                </c:pt>
                <c:pt idx="16">
                  <c:v>55.49</c:v>
                </c:pt>
                <c:pt idx="17">
                  <c:v>45.13</c:v>
                </c:pt>
                <c:pt idx="18">
                  <c:v>50.93</c:v>
                </c:pt>
                <c:pt idx="19">
                  <c:v>41.84</c:v>
                </c:pt>
                <c:pt idx="20">
                  <c:v>78.05</c:v>
                </c:pt>
                <c:pt idx="21">
                  <c:v>69.569999999999993</c:v>
                </c:pt>
                <c:pt idx="22">
                  <c:v>32.47</c:v>
                </c:pt>
                <c:pt idx="23">
                  <c:v>67.95</c:v>
                </c:pt>
                <c:pt idx="24">
                  <c:v>34.81</c:v>
                </c:pt>
                <c:pt idx="25">
                  <c:v>42.65</c:v>
                </c:pt>
                <c:pt idx="26">
                  <c:v>65.819999999999993</c:v>
                </c:pt>
                <c:pt idx="27">
                  <c:v>43.19</c:v>
                </c:pt>
                <c:pt idx="28">
                  <c:v>43.02</c:v>
                </c:pt>
                <c:pt idx="29">
                  <c:v>61.13</c:v>
                </c:pt>
              </c:numCache>
            </c:numRef>
          </c:val>
        </c:ser>
        <c:ser>
          <c:idx val="1"/>
          <c:order val="1"/>
          <c:tx>
            <c:strRef>
              <c:f>sablona!$B$4</c:f>
              <c:strCache>
                <c:ptCount val="1"/>
                <c:pt idx="0">
                  <c:v>Vytížení CPU Neo4j [%]</c:v>
                </c:pt>
              </c:strCache>
            </c:strRef>
          </c:tx>
          <c:marker>
            <c:symbol val="none"/>
          </c:marker>
          <c:val>
            <c:numRef>
              <c:f>Obchodnik_velka!$C$4:$AF$4</c:f>
              <c:numCache>
                <c:formatCode>General</c:formatCode>
                <c:ptCount val="30"/>
                <c:pt idx="0">
                  <c:v>24.42</c:v>
                </c:pt>
                <c:pt idx="1">
                  <c:v>24.3</c:v>
                </c:pt>
                <c:pt idx="2">
                  <c:v>24.63</c:v>
                </c:pt>
                <c:pt idx="3">
                  <c:v>24.56</c:v>
                </c:pt>
                <c:pt idx="4">
                  <c:v>24.06</c:v>
                </c:pt>
                <c:pt idx="5">
                  <c:v>24.28</c:v>
                </c:pt>
                <c:pt idx="6">
                  <c:v>24.56</c:v>
                </c:pt>
                <c:pt idx="7">
                  <c:v>24.21</c:v>
                </c:pt>
                <c:pt idx="8">
                  <c:v>24.35</c:v>
                </c:pt>
                <c:pt idx="9">
                  <c:v>24.74</c:v>
                </c:pt>
                <c:pt idx="10">
                  <c:v>24.14</c:v>
                </c:pt>
                <c:pt idx="11">
                  <c:v>25.03</c:v>
                </c:pt>
                <c:pt idx="12">
                  <c:v>24.77</c:v>
                </c:pt>
                <c:pt idx="13">
                  <c:v>24.95</c:v>
                </c:pt>
                <c:pt idx="14">
                  <c:v>24.85</c:v>
                </c:pt>
                <c:pt idx="15">
                  <c:v>24.46</c:v>
                </c:pt>
                <c:pt idx="16">
                  <c:v>24.91</c:v>
                </c:pt>
                <c:pt idx="17">
                  <c:v>24.85</c:v>
                </c:pt>
                <c:pt idx="18">
                  <c:v>24.78</c:v>
                </c:pt>
                <c:pt idx="19">
                  <c:v>24.71</c:v>
                </c:pt>
                <c:pt idx="20">
                  <c:v>24.63</c:v>
                </c:pt>
                <c:pt idx="21">
                  <c:v>24.54</c:v>
                </c:pt>
                <c:pt idx="22">
                  <c:v>25.13</c:v>
                </c:pt>
                <c:pt idx="23">
                  <c:v>24.46</c:v>
                </c:pt>
                <c:pt idx="24">
                  <c:v>24.6</c:v>
                </c:pt>
                <c:pt idx="25">
                  <c:v>24.74</c:v>
                </c:pt>
                <c:pt idx="26">
                  <c:v>24.74</c:v>
                </c:pt>
                <c:pt idx="27">
                  <c:v>24.35</c:v>
                </c:pt>
                <c:pt idx="28">
                  <c:v>24.74</c:v>
                </c:pt>
                <c:pt idx="29">
                  <c:v>24.57</c:v>
                </c:pt>
              </c:numCache>
            </c:numRef>
          </c:val>
        </c:ser>
        <c:ser>
          <c:idx val="2"/>
          <c:order val="2"/>
          <c:tx>
            <c:strRef>
              <c:f>sablona!$B$7</c:f>
              <c:strCache>
                <c:ptCount val="1"/>
                <c:pt idx="0">
                  <c:v>Využití RAM Oracle Spatial [MB]</c:v>
                </c:pt>
              </c:strCache>
            </c:strRef>
          </c:tx>
          <c:marker>
            <c:symbol val="none"/>
          </c:marker>
          <c:val>
            <c:numRef>
              <c:f>Obchodnik_velka!$C$7:$AF$7</c:f>
              <c:numCache>
                <c:formatCode>General</c:formatCode>
                <c:ptCount val="30"/>
                <c:pt idx="0">
                  <c:v>42.72</c:v>
                </c:pt>
                <c:pt idx="1">
                  <c:v>48.88</c:v>
                </c:pt>
                <c:pt idx="2">
                  <c:v>54.83</c:v>
                </c:pt>
                <c:pt idx="3">
                  <c:v>42.74</c:v>
                </c:pt>
                <c:pt idx="4">
                  <c:v>38.74</c:v>
                </c:pt>
                <c:pt idx="5">
                  <c:v>47.49</c:v>
                </c:pt>
                <c:pt idx="6">
                  <c:v>32.21</c:v>
                </c:pt>
                <c:pt idx="7">
                  <c:v>39.03</c:v>
                </c:pt>
                <c:pt idx="8">
                  <c:v>55.27</c:v>
                </c:pt>
                <c:pt idx="9">
                  <c:v>36.950000000000003</c:v>
                </c:pt>
                <c:pt idx="10">
                  <c:v>46.44</c:v>
                </c:pt>
                <c:pt idx="11">
                  <c:v>41.52</c:v>
                </c:pt>
                <c:pt idx="12">
                  <c:v>42</c:v>
                </c:pt>
                <c:pt idx="13">
                  <c:v>76.459999999999994</c:v>
                </c:pt>
                <c:pt idx="14">
                  <c:v>33.520000000000003</c:v>
                </c:pt>
                <c:pt idx="15">
                  <c:v>34.04</c:v>
                </c:pt>
                <c:pt idx="16">
                  <c:v>81.89</c:v>
                </c:pt>
                <c:pt idx="17">
                  <c:v>41.71</c:v>
                </c:pt>
                <c:pt idx="18">
                  <c:v>90.62</c:v>
                </c:pt>
                <c:pt idx="19">
                  <c:v>65.349999999999994</c:v>
                </c:pt>
                <c:pt idx="20">
                  <c:v>62.13</c:v>
                </c:pt>
                <c:pt idx="21">
                  <c:v>43.31</c:v>
                </c:pt>
                <c:pt idx="22">
                  <c:v>69.900000000000006</c:v>
                </c:pt>
                <c:pt idx="23">
                  <c:v>47.59</c:v>
                </c:pt>
                <c:pt idx="24">
                  <c:v>45.65</c:v>
                </c:pt>
                <c:pt idx="25">
                  <c:v>38.9</c:v>
                </c:pt>
                <c:pt idx="26">
                  <c:v>42.83</c:v>
                </c:pt>
                <c:pt idx="27">
                  <c:v>40.31</c:v>
                </c:pt>
                <c:pt idx="28">
                  <c:v>43.53</c:v>
                </c:pt>
                <c:pt idx="29">
                  <c:v>32.79</c:v>
                </c:pt>
              </c:numCache>
            </c:numRef>
          </c:val>
        </c:ser>
        <c:ser>
          <c:idx val="3"/>
          <c:order val="3"/>
          <c:tx>
            <c:strRef>
              <c:f>sablona!$B$8</c:f>
              <c:strCache>
                <c:ptCount val="1"/>
                <c:pt idx="0">
                  <c:v>Vytížení CPU Oracle Spatial [%]</c:v>
                </c:pt>
              </c:strCache>
            </c:strRef>
          </c:tx>
          <c:marker>
            <c:symbol val="none"/>
          </c:marker>
          <c:val>
            <c:numRef>
              <c:f>Obchodnik_velka!$C$8:$AF$8</c:f>
              <c:numCache>
                <c:formatCode>General</c:formatCode>
                <c:ptCount val="30"/>
                <c:pt idx="0">
                  <c:v>24.84</c:v>
                </c:pt>
                <c:pt idx="1">
                  <c:v>24.84</c:v>
                </c:pt>
                <c:pt idx="2">
                  <c:v>24.83</c:v>
                </c:pt>
                <c:pt idx="3">
                  <c:v>24.94</c:v>
                </c:pt>
                <c:pt idx="4">
                  <c:v>24.84</c:v>
                </c:pt>
                <c:pt idx="5">
                  <c:v>24.79</c:v>
                </c:pt>
                <c:pt idx="6">
                  <c:v>25.22</c:v>
                </c:pt>
                <c:pt idx="7">
                  <c:v>24.9</c:v>
                </c:pt>
                <c:pt idx="8">
                  <c:v>24.68</c:v>
                </c:pt>
                <c:pt idx="9">
                  <c:v>24.97</c:v>
                </c:pt>
                <c:pt idx="10">
                  <c:v>24.75</c:v>
                </c:pt>
                <c:pt idx="11">
                  <c:v>24.4</c:v>
                </c:pt>
                <c:pt idx="12">
                  <c:v>24.51</c:v>
                </c:pt>
                <c:pt idx="13">
                  <c:v>25.01</c:v>
                </c:pt>
                <c:pt idx="14">
                  <c:v>24.6</c:v>
                </c:pt>
                <c:pt idx="15">
                  <c:v>24.77</c:v>
                </c:pt>
                <c:pt idx="16">
                  <c:v>24.7</c:v>
                </c:pt>
                <c:pt idx="17">
                  <c:v>24.86</c:v>
                </c:pt>
                <c:pt idx="18">
                  <c:v>24.97</c:v>
                </c:pt>
                <c:pt idx="19">
                  <c:v>24.92</c:v>
                </c:pt>
                <c:pt idx="20">
                  <c:v>24.73</c:v>
                </c:pt>
                <c:pt idx="21">
                  <c:v>25.03</c:v>
                </c:pt>
                <c:pt idx="22">
                  <c:v>24.9</c:v>
                </c:pt>
                <c:pt idx="23">
                  <c:v>24.53</c:v>
                </c:pt>
                <c:pt idx="24">
                  <c:v>25.12</c:v>
                </c:pt>
                <c:pt idx="25">
                  <c:v>24.8</c:v>
                </c:pt>
                <c:pt idx="26">
                  <c:v>24.77</c:v>
                </c:pt>
                <c:pt idx="27">
                  <c:v>24.9</c:v>
                </c:pt>
                <c:pt idx="28">
                  <c:v>24.4</c:v>
                </c:pt>
                <c:pt idx="29">
                  <c:v>24.58</c:v>
                </c:pt>
              </c:numCache>
            </c:numRef>
          </c:val>
        </c:ser>
        <c:marker val="1"/>
        <c:axId val="171271680"/>
        <c:axId val="171273600"/>
      </c:lineChart>
      <c:catAx>
        <c:axId val="1712716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Číslo</a:t>
                </a:r>
                <a:r>
                  <a:rPr lang="cs-CZ" baseline="0"/>
                  <a:t> replikace</a:t>
                </a:r>
                <a:endParaRPr lang="cs-CZ"/>
              </a:p>
            </c:rich>
          </c:tx>
          <c:layout/>
        </c:title>
        <c:tickLblPos val="nextTo"/>
        <c:crossAx val="171273600"/>
        <c:crosses val="autoZero"/>
        <c:auto val="1"/>
        <c:lblAlgn val="ctr"/>
        <c:lblOffset val="100"/>
      </c:catAx>
      <c:valAx>
        <c:axId val="171273600"/>
        <c:scaling>
          <c:orientation val="minMax"/>
        </c:scaling>
        <c:axPos val="l"/>
        <c:majorGridlines/>
        <c:numFmt formatCode="General" sourceLinked="1"/>
        <c:tickLblPos val="nextTo"/>
        <c:crossAx val="17127168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190498</xdr:rowOff>
    </xdr:from>
    <xdr:to>
      <xdr:col>4</xdr:col>
      <xdr:colOff>685801</xdr:colOff>
      <xdr:row>27</xdr:row>
      <xdr:rowOff>57149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19049</xdr:colOff>
      <xdr:row>7</xdr:row>
      <xdr:rowOff>190499</xdr:rowOff>
    </xdr:from>
    <xdr:to>
      <xdr:col>11</xdr:col>
      <xdr:colOff>0</xdr:colOff>
      <xdr:row>27</xdr:row>
      <xdr:rowOff>57150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285750</xdr:colOff>
      <xdr:row>27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8</xdr:row>
      <xdr:rowOff>47626</xdr:rowOff>
    </xdr:from>
    <xdr:to>
      <xdr:col>19</xdr:col>
      <xdr:colOff>438149</xdr:colOff>
      <xdr:row>27</xdr:row>
      <xdr:rowOff>114302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48</xdr:row>
      <xdr:rowOff>38100</xdr:rowOff>
    </xdr:from>
    <xdr:to>
      <xdr:col>9</xdr:col>
      <xdr:colOff>266699</xdr:colOff>
      <xdr:row>67</xdr:row>
      <xdr:rowOff>104776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266699</xdr:colOff>
      <xdr:row>48</xdr:row>
      <xdr:rowOff>38101</xdr:rowOff>
    </xdr:from>
    <xdr:to>
      <xdr:col>19</xdr:col>
      <xdr:colOff>514350</xdr:colOff>
      <xdr:row>67</xdr:row>
      <xdr:rowOff>104777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314325</xdr:colOff>
      <xdr:row>27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314323</xdr:colOff>
      <xdr:row>8</xdr:row>
      <xdr:rowOff>28575</xdr:rowOff>
    </xdr:from>
    <xdr:to>
      <xdr:col>19</xdr:col>
      <xdr:colOff>542924</xdr:colOff>
      <xdr:row>27</xdr:row>
      <xdr:rowOff>123824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48</xdr:row>
      <xdr:rowOff>38099</xdr:rowOff>
    </xdr:from>
    <xdr:to>
      <xdr:col>9</xdr:col>
      <xdr:colOff>285750</xdr:colOff>
      <xdr:row>67</xdr:row>
      <xdr:rowOff>161924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295273</xdr:colOff>
      <xdr:row>48</xdr:row>
      <xdr:rowOff>28575</xdr:rowOff>
    </xdr:from>
    <xdr:to>
      <xdr:col>21</xdr:col>
      <xdr:colOff>352424</xdr:colOff>
      <xdr:row>68</xdr:row>
      <xdr:rowOff>152400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304800</xdr:colOff>
      <xdr:row>27</xdr:row>
      <xdr:rowOff>171450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314325</xdr:colOff>
      <xdr:row>8</xdr:row>
      <xdr:rowOff>28576</xdr:rowOff>
    </xdr:from>
    <xdr:to>
      <xdr:col>19</xdr:col>
      <xdr:colOff>514350</xdr:colOff>
      <xdr:row>27</xdr:row>
      <xdr:rowOff>171450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48</xdr:row>
      <xdr:rowOff>38099</xdr:rowOff>
    </xdr:from>
    <xdr:to>
      <xdr:col>9</xdr:col>
      <xdr:colOff>333375</xdr:colOff>
      <xdr:row>67</xdr:row>
      <xdr:rowOff>142874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342899</xdr:colOff>
      <xdr:row>48</xdr:row>
      <xdr:rowOff>28575</xdr:rowOff>
    </xdr:from>
    <xdr:to>
      <xdr:col>21</xdr:col>
      <xdr:colOff>295275</xdr:colOff>
      <xdr:row>69</xdr:row>
      <xdr:rowOff>209550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285750</xdr:colOff>
      <xdr:row>27</xdr:row>
      <xdr:rowOff>114300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8</xdr:row>
      <xdr:rowOff>47626</xdr:rowOff>
    </xdr:from>
    <xdr:to>
      <xdr:col>19</xdr:col>
      <xdr:colOff>438149</xdr:colOff>
      <xdr:row>27</xdr:row>
      <xdr:rowOff>114302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285750</xdr:colOff>
      <xdr:row>27</xdr:row>
      <xdr:rowOff>114300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8</xdr:row>
      <xdr:rowOff>47626</xdr:rowOff>
    </xdr:from>
    <xdr:to>
      <xdr:col>19</xdr:col>
      <xdr:colOff>438149</xdr:colOff>
      <xdr:row>27</xdr:row>
      <xdr:rowOff>114302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285750</xdr:colOff>
      <xdr:row>27</xdr:row>
      <xdr:rowOff>114300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8</xdr:row>
      <xdr:rowOff>47626</xdr:rowOff>
    </xdr:from>
    <xdr:to>
      <xdr:col>19</xdr:col>
      <xdr:colOff>438149</xdr:colOff>
      <xdr:row>27</xdr:row>
      <xdr:rowOff>114302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285750</xdr:colOff>
      <xdr:row>27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8</xdr:row>
      <xdr:rowOff>47626</xdr:rowOff>
    </xdr:from>
    <xdr:to>
      <xdr:col>19</xdr:col>
      <xdr:colOff>438149</xdr:colOff>
      <xdr:row>27</xdr:row>
      <xdr:rowOff>114302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285750</xdr:colOff>
      <xdr:row>27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8</xdr:row>
      <xdr:rowOff>47626</xdr:rowOff>
    </xdr:from>
    <xdr:to>
      <xdr:col>19</xdr:col>
      <xdr:colOff>438149</xdr:colOff>
      <xdr:row>27</xdr:row>
      <xdr:rowOff>114302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9</xdr:col>
      <xdr:colOff>285750</xdr:colOff>
      <xdr:row>27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295274</xdr:colOff>
      <xdr:row>8</xdr:row>
      <xdr:rowOff>47626</xdr:rowOff>
    </xdr:from>
    <xdr:to>
      <xdr:col>19</xdr:col>
      <xdr:colOff>438149</xdr:colOff>
      <xdr:row>27</xdr:row>
      <xdr:rowOff>114302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X35"/>
  <sheetViews>
    <sheetView workbookViewId="0">
      <selection activeCell="I30" sqref="I30"/>
    </sheetView>
  </sheetViews>
  <sheetFormatPr defaultRowHeight="15"/>
  <cols>
    <col min="1" max="1" width="20.28515625" bestFit="1" customWidth="1"/>
    <col min="2" max="2" width="30.5703125" bestFit="1" customWidth="1"/>
    <col min="3" max="3" width="17.5703125" bestFit="1" customWidth="1"/>
    <col min="4" max="4" width="15.5703125" bestFit="1" customWidth="1"/>
    <col min="5" max="5" width="14.7109375" bestFit="1" customWidth="1"/>
    <col min="6" max="6" width="17.5703125" bestFit="1" customWidth="1"/>
    <col min="7" max="7" width="15.5703125" bestFit="1" customWidth="1"/>
    <col min="8" max="8" width="14.7109375" bestFit="1" customWidth="1"/>
    <col min="9" max="9" width="17.5703125" bestFit="1" customWidth="1"/>
    <col min="10" max="10" width="15.5703125" bestFit="1" customWidth="1"/>
  </cols>
  <sheetData>
    <row r="1" spans="1:1272">
      <c r="A1" s="4" t="s">
        <v>2</v>
      </c>
      <c r="B1" s="4" t="s">
        <v>8</v>
      </c>
      <c r="C1" s="4">
        <v>1000</v>
      </c>
    </row>
    <row r="2" spans="1:1272">
      <c r="A2" s="3" t="s">
        <v>0</v>
      </c>
      <c r="B2" t="s">
        <v>6</v>
      </c>
      <c r="C2">
        <v>20</v>
      </c>
      <c r="D2">
        <v>21</v>
      </c>
      <c r="E2">
        <v>22</v>
      </c>
      <c r="F2">
        <v>23</v>
      </c>
      <c r="G2">
        <v>24</v>
      </c>
      <c r="H2">
        <v>25</v>
      </c>
      <c r="I2">
        <v>26</v>
      </c>
      <c r="J2">
        <v>27</v>
      </c>
      <c r="K2">
        <v>28</v>
      </c>
      <c r="L2">
        <v>29</v>
      </c>
      <c r="M2">
        <v>30</v>
      </c>
      <c r="N2">
        <v>31</v>
      </c>
      <c r="O2">
        <v>32</v>
      </c>
      <c r="P2">
        <v>33</v>
      </c>
      <c r="Q2">
        <v>34</v>
      </c>
      <c r="R2">
        <v>35</v>
      </c>
      <c r="S2">
        <v>36</v>
      </c>
      <c r="T2">
        <v>37</v>
      </c>
      <c r="U2">
        <v>38</v>
      </c>
      <c r="V2">
        <v>39</v>
      </c>
      <c r="W2">
        <v>40</v>
      </c>
      <c r="X2">
        <v>41</v>
      </c>
      <c r="Y2">
        <v>42</v>
      </c>
      <c r="Z2">
        <v>43</v>
      </c>
      <c r="AA2">
        <v>44</v>
      </c>
      <c r="AB2">
        <v>45</v>
      </c>
      <c r="AC2">
        <v>46</v>
      </c>
      <c r="AD2">
        <v>47</v>
      </c>
      <c r="AE2">
        <v>48</v>
      </c>
      <c r="AF2">
        <v>49</v>
      </c>
    </row>
    <row r="3" spans="1:1272">
      <c r="A3" s="3"/>
      <c r="B3" t="s">
        <v>22</v>
      </c>
      <c r="C3" s="1">
        <v>37.643999999999998</v>
      </c>
      <c r="D3" s="2">
        <v>25.515999999999998</v>
      </c>
      <c r="E3" s="2">
        <v>27.454999999999998</v>
      </c>
      <c r="F3" s="2">
        <v>29.716000000000001</v>
      </c>
      <c r="G3" s="2">
        <v>32.347999999999999</v>
      </c>
      <c r="H3" s="2">
        <v>36.548000000000002</v>
      </c>
      <c r="I3" s="2">
        <v>39.133000000000003</v>
      </c>
      <c r="J3" s="2">
        <v>41.393999999999998</v>
      </c>
      <c r="K3" s="2">
        <v>31.779</v>
      </c>
      <c r="L3" s="2">
        <v>40.561999999999998</v>
      </c>
      <c r="M3" s="2">
        <v>35.252000000000002</v>
      </c>
      <c r="N3" s="2">
        <v>25.783999999999999</v>
      </c>
      <c r="O3" s="2">
        <v>36.817</v>
      </c>
      <c r="P3" s="2">
        <v>26.997</v>
      </c>
      <c r="Q3" s="2">
        <v>37.472999999999999</v>
      </c>
      <c r="R3" s="2">
        <v>46.996000000000002</v>
      </c>
      <c r="S3" s="2">
        <v>32.692999999999998</v>
      </c>
      <c r="T3" s="2">
        <v>41.744</v>
      </c>
      <c r="U3" s="2">
        <v>26.823</v>
      </c>
      <c r="V3" s="2">
        <v>34.840000000000003</v>
      </c>
      <c r="W3" s="2">
        <v>42.853999999999999</v>
      </c>
      <c r="X3" s="2">
        <v>50.87</v>
      </c>
      <c r="Y3" s="2">
        <v>28.626999999999999</v>
      </c>
      <c r="Z3" s="2">
        <v>36.164000000000001</v>
      </c>
      <c r="AA3" s="2">
        <v>43.033000000000001</v>
      </c>
      <c r="AB3" s="2">
        <v>49.902000000000001</v>
      </c>
      <c r="AC3" s="2">
        <v>27.341999999999999</v>
      </c>
      <c r="AD3" s="2">
        <v>33.997</v>
      </c>
      <c r="AE3" s="2">
        <v>40.651000000000003</v>
      </c>
      <c r="AF3" s="2">
        <v>47.304000000000002</v>
      </c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1"/>
    </row>
    <row r="4" spans="1:1272">
      <c r="A4" s="3"/>
      <c r="B4" t="s">
        <v>4</v>
      </c>
      <c r="C4">
        <v>37.770000000000003</v>
      </c>
      <c r="D4">
        <v>63.02</v>
      </c>
      <c r="E4">
        <v>46.79</v>
      </c>
      <c r="F4">
        <v>38.979999999999997</v>
      </c>
      <c r="G4">
        <v>23.38</v>
      </c>
      <c r="H4">
        <v>37.89</v>
      </c>
      <c r="I4">
        <v>88.72</v>
      </c>
      <c r="J4">
        <v>70.5</v>
      </c>
      <c r="K4">
        <v>70.209999999999994</v>
      </c>
      <c r="L4">
        <v>70.180000000000007</v>
      </c>
      <c r="M4">
        <v>39</v>
      </c>
      <c r="N4">
        <v>31.2</v>
      </c>
      <c r="O4">
        <v>23.39</v>
      </c>
      <c r="P4">
        <v>23.39</v>
      </c>
      <c r="Q4">
        <v>23.4</v>
      </c>
      <c r="R4">
        <v>23.37</v>
      </c>
      <c r="S4">
        <v>31.22</v>
      </c>
      <c r="T4">
        <v>23.39</v>
      </c>
      <c r="U4">
        <v>39</v>
      </c>
      <c r="V4">
        <v>23.38</v>
      </c>
      <c r="W4">
        <v>31.21</v>
      </c>
      <c r="X4">
        <v>23.38</v>
      </c>
      <c r="Y4">
        <v>23.4</v>
      </c>
      <c r="Z4">
        <v>23.39</v>
      </c>
      <c r="AA4">
        <v>23.41</v>
      </c>
      <c r="AB4">
        <v>31.18</v>
      </c>
      <c r="AC4">
        <v>23.41</v>
      </c>
      <c r="AD4">
        <v>23.38</v>
      </c>
      <c r="AE4">
        <v>23.4</v>
      </c>
      <c r="AF4">
        <v>23.4</v>
      </c>
    </row>
    <row r="6" spans="1:1272">
      <c r="A6" s="3" t="s">
        <v>1</v>
      </c>
      <c r="B6" t="s">
        <v>7</v>
      </c>
      <c r="C6">
        <v>25</v>
      </c>
      <c r="D6">
        <v>28</v>
      </c>
      <c r="E6">
        <v>31</v>
      </c>
      <c r="F6">
        <v>34</v>
      </c>
      <c r="G6">
        <v>37</v>
      </c>
      <c r="H6">
        <v>40</v>
      </c>
      <c r="I6">
        <v>43</v>
      </c>
      <c r="J6">
        <v>46</v>
      </c>
      <c r="K6">
        <v>49</v>
      </c>
      <c r="L6">
        <v>52</v>
      </c>
      <c r="M6">
        <v>55</v>
      </c>
      <c r="N6">
        <v>58</v>
      </c>
      <c r="O6">
        <v>61</v>
      </c>
      <c r="P6">
        <v>64</v>
      </c>
      <c r="Q6">
        <v>67</v>
      </c>
      <c r="R6">
        <v>70</v>
      </c>
      <c r="S6">
        <v>73</v>
      </c>
      <c r="T6">
        <v>76</v>
      </c>
      <c r="U6">
        <v>79</v>
      </c>
      <c r="V6">
        <v>82</v>
      </c>
      <c r="W6">
        <v>85</v>
      </c>
      <c r="X6">
        <v>88</v>
      </c>
      <c r="Y6">
        <v>91</v>
      </c>
      <c r="Z6">
        <v>94</v>
      </c>
      <c r="AA6">
        <v>97</v>
      </c>
      <c r="AB6">
        <v>100</v>
      </c>
      <c r="AC6">
        <v>103</v>
      </c>
      <c r="AD6">
        <v>106</v>
      </c>
      <c r="AE6">
        <v>109</v>
      </c>
      <c r="AF6">
        <v>112</v>
      </c>
    </row>
    <row r="7" spans="1:1272">
      <c r="A7" s="3"/>
      <c r="B7" t="s">
        <v>23</v>
      </c>
      <c r="C7" s="1">
        <v>37.643999999999998</v>
      </c>
      <c r="D7" s="2">
        <v>25.515999999999998</v>
      </c>
      <c r="E7" s="2">
        <v>27.454999999999998</v>
      </c>
      <c r="F7" s="2">
        <v>29.716000000000001</v>
      </c>
      <c r="G7" s="2">
        <v>32.347999999999999</v>
      </c>
      <c r="H7" s="2">
        <v>36.548000000000002</v>
      </c>
      <c r="I7" s="2">
        <v>39.133000000000003</v>
      </c>
      <c r="J7" s="2">
        <v>41.393999999999998</v>
      </c>
      <c r="K7" s="2">
        <v>31.779</v>
      </c>
      <c r="L7" s="2">
        <v>40.561999999999998</v>
      </c>
      <c r="M7" s="2">
        <v>35.252000000000002</v>
      </c>
      <c r="N7" s="2">
        <v>25.783999999999999</v>
      </c>
      <c r="O7" s="2">
        <v>36.817</v>
      </c>
      <c r="P7" s="2">
        <v>26.997</v>
      </c>
      <c r="Q7" s="2">
        <v>37.472999999999999</v>
      </c>
      <c r="R7" s="2">
        <v>46.996000000000002</v>
      </c>
      <c r="S7" s="2">
        <v>32.692999999999998</v>
      </c>
      <c r="T7" s="2">
        <v>41.744</v>
      </c>
      <c r="U7" s="2">
        <v>26.823</v>
      </c>
      <c r="V7" s="2">
        <v>34.840000000000003</v>
      </c>
      <c r="W7" s="2">
        <v>42.853999999999999</v>
      </c>
      <c r="X7" s="2">
        <v>50.87</v>
      </c>
      <c r="Y7" s="2">
        <v>28.626999999999999</v>
      </c>
      <c r="Z7" s="2">
        <v>36.164000000000001</v>
      </c>
      <c r="AA7" s="2">
        <v>43.033000000000001</v>
      </c>
      <c r="AB7" s="2">
        <v>49.902000000000001</v>
      </c>
      <c r="AC7" s="2">
        <v>27.341999999999999</v>
      </c>
      <c r="AD7" s="2">
        <v>33.997</v>
      </c>
      <c r="AE7" s="2">
        <v>40.651000000000003</v>
      </c>
      <c r="AF7" s="2">
        <v>47.304000000000002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</row>
    <row r="8" spans="1:1272">
      <c r="A8" s="3"/>
      <c r="B8" t="s">
        <v>5</v>
      </c>
      <c r="C8">
        <v>37.770000000000003</v>
      </c>
      <c r="D8">
        <v>63.02</v>
      </c>
      <c r="E8">
        <v>46.79</v>
      </c>
      <c r="F8">
        <v>38.979999999999997</v>
      </c>
      <c r="G8">
        <v>23.38</v>
      </c>
      <c r="H8">
        <v>37.89</v>
      </c>
      <c r="I8">
        <v>88.72</v>
      </c>
      <c r="J8">
        <v>70.5</v>
      </c>
      <c r="K8">
        <v>70.209999999999994</v>
      </c>
      <c r="L8">
        <v>70.180000000000007</v>
      </c>
      <c r="M8">
        <v>39</v>
      </c>
      <c r="N8">
        <v>31.2</v>
      </c>
      <c r="O8">
        <v>23.39</v>
      </c>
      <c r="P8">
        <v>23.39</v>
      </c>
      <c r="Q8">
        <v>23.4</v>
      </c>
      <c r="R8">
        <v>23.37</v>
      </c>
      <c r="S8">
        <v>31.22</v>
      </c>
      <c r="T8">
        <v>23.39</v>
      </c>
      <c r="U8">
        <v>39</v>
      </c>
      <c r="V8">
        <v>23.38</v>
      </c>
      <c r="W8">
        <v>31.21</v>
      </c>
      <c r="X8">
        <v>23.38</v>
      </c>
      <c r="Y8">
        <v>23.4</v>
      </c>
      <c r="Z8">
        <v>23.39</v>
      </c>
      <c r="AA8">
        <v>23.41</v>
      </c>
      <c r="AB8">
        <v>31.18</v>
      </c>
      <c r="AC8">
        <v>23.41</v>
      </c>
      <c r="AD8">
        <v>23.38</v>
      </c>
      <c r="AE8">
        <v>23.4</v>
      </c>
      <c r="AF8">
        <v>23.4</v>
      </c>
    </row>
    <row r="28" spans="1:10" ht="15.75" thickBot="1"/>
    <row r="29" spans="1:10">
      <c r="A29" s="16"/>
      <c r="B29" s="8" t="s">
        <v>0</v>
      </c>
      <c r="C29" s="8"/>
      <c r="D29" s="8"/>
      <c r="E29" s="8" t="s">
        <v>13</v>
      </c>
      <c r="F29" s="8"/>
      <c r="G29" s="8"/>
      <c r="H29" s="8" t="s">
        <v>16</v>
      </c>
      <c r="I29" s="8"/>
      <c r="J29" s="9"/>
    </row>
    <row r="30" spans="1:10">
      <c r="A30" s="17"/>
      <c r="B30" s="6" t="s">
        <v>14</v>
      </c>
      <c r="C30" s="6" t="s">
        <v>24</v>
      </c>
      <c r="D30" s="6" t="s">
        <v>3</v>
      </c>
      <c r="E30" s="6" t="s">
        <v>14</v>
      </c>
      <c r="F30" s="6" t="s">
        <v>24</v>
      </c>
      <c r="G30" s="6" t="s">
        <v>3</v>
      </c>
      <c r="H30" s="6" t="s">
        <v>14</v>
      </c>
      <c r="I30" s="6" t="s">
        <v>24</v>
      </c>
      <c r="J30" s="10" t="s">
        <v>3</v>
      </c>
    </row>
    <row r="31" spans="1:10">
      <c r="A31" s="14" t="s">
        <v>9</v>
      </c>
      <c r="B31" s="7">
        <f>AVERAGE(C2:AF2)</f>
        <v>34.5</v>
      </c>
      <c r="C31" s="7">
        <f>AVERAGE(C3:AF3)</f>
        <v>36.275266666666667</v>
      </c>
      <c r="D31" s="7">
        <f>AVERAGE(C4:AF4)</f>
        <v>35.924666666666667</v>
      </c>
      <c r="E31" s="7">
        <f>AVERAGE(C6:AF6)</f>
        <v>68.5</v>
      </c>
      <c r="F31" s="7">
        <f>AVERAGE(C7:AF7)</f>
        <v>36.275266666666667</v>
      </c>
      <c r="G31" s="7">
        <f>AVERAGE(C8:AF8)</f>
        <v>35.924666666666667</v>
      </c>
      <c r="H31" s="7">
        <f>ABS(E31-B31)</f>
        <v>34</v>
      </c>
      <c r="I31" s="7">
        <f t="shared" ref="I31:J31" si="0">ABS(F31-C31)</f>
        <v>0</v>
      </c>
      <c r="J31" s="11">
        <f t="shared" si="0"/>
        <v>0</v>
      </c>
    </row>
    <row r="32" spans="1:10">
      <c r="A32" s="14" t="s">
        <v>10</v>
      </c>
      <c r="B32" s="7">
        <f>MAX(C2:AF2)</f>
        <v>49</v>
      </c>
      <c r="C32" s="7">
        <f>MAX(C3:AF3)</f>
        <v>50.87</v>
      </c>
      <c r="D32" s="7">
        <f>MAX(C4:AF4)</f>
        <v>88.72</v>
      </c>
      <c r="E32" s="7">
        <f>MAX(C6:AF6)</f>
        <v>112</v>
      </c>
      <c r="F32" s="7">
        <f>MAX(C7:AF7)</f>
        <v>50.87</v>
      </c>
      <c r="G32" s="7">
        <f>MAX(C8:AF8)</f>
        <v>88.72</v>
      </c>
      <c r="H32" s="7">
        <f t="shared" ref="H32:H35" si="1">ABS(E32-B32)</f>
        <v>63</v>
      </c>
      <c r="I32" s="7">
        <f t="shared" ref="I32:I35" si="2">ABS(F32-C32)</f>
        <v>0</v>
      </c>
      <c r="J32" s="11">
        <f t="shared" ref="J32:J35" si="3">ABS(G32-D32)</f>
        <v>0</v>
      </c>
    </row>
    <row r="33" spans="1:10">
      <c r="A33" s="14" t="s">
        <v>11</v>
      </c>
      <c r="B33" s="7">
        <f>MEDIAN(C2:AF2)</f>
        <v>34.5</v>
      </c>
      <c r="C33" s="7">
        <f>MEDIAN(C3:AF3)</f>
        <v>36.356000000000002</v>
      </c>
      <c r="D33" s="7">
        <f>MEDIAN(C4:AF4)</f>
        <v>27.295000000000002</v>
      </c>
      <c r="E33" s="7">
        <f>MEDIAN(C6:AF6)</f>
        <v>68.5</v>
      </c>
      <c r="F33" s="7">
        <f>MEDIAN(C7:AF7)</f>
        <v>36.356000000000002</v>
      </c>
      <c r="G33" s="7">
        <f>MEDIAN(C8:AF8)</f>
        <v>27.295000000000002</v>
      </c>
      <c r="H33" s="7">
        <f t="shared" si="1"/>
        <v>34</v>
      </c>
      <c r="I33" s="7">
        <f t="shared" si="2"/>
        <v>0</v>
      </c>
      <c r="J33" s="11">
        <f t="shared" si="3"/>
        <v>0</v>
      </c>
    </row>
    <row r="34" spans="1:10">
      <c r="A34" s="14" t="s">
        <v>12</v>
      </c>
      <c r="B34" s="7">
        <f>VARP(C2:AF2)</f>
        <v>74.916666666666671</v>
      </c>
      <c r="C34" s="7">
        <f>VARP(C3:AF3)</f>
        <v>51.561492662222591</v>
      </c>
      <c r="D34" s="7">
        <f>VARP(C4:AF4)</f>
        <v>322.16361822222228</v>
      </c>
      <c r="E34" s="7">
        <f>VARP(C6:AF6)</f>
        <v>674.25</v>
      </c>
      <c r="F34" s="7">
        <f>VARP(C7:AF7)</f>
        <v>51.561492662222591</v>
      </c>
      <c r="G34" s="7">
        <f>VARP(C8:AF8)</f>
        <v>322.16361822222228</v>
      </c>
      <c r="H34" s="7">
        <f t="shared" si="1"/>
        <v>599.33333333333337</v>
      </c>
      <c r="I34" s="7">
        <f t="shared" si="2"/>
        <v>0</v>
      </c>
      <c r="J34" s="11">
        <f t="shared" si="3"/>
        <v>0</v>
      </c>
    </row>
    <row r="35" spans="1:10" ht="15.75" thickBot="1">
      <c r="A35" s="15" t="s">
        <v>15</v>
      </c>
      <c r="B35" s="12">
        <f>STDEVP(C2:AF2)</f>
        <v>8.6554414483991895</v>
      </c>
      <c r="C35" s="12">
        <f>STDEVP(C3:AF3)</f>
        <v>7.1806331658303355</v>
      </c>
      <c r="D35" s="12">
        <f>STDEVP(C4:AF4)</f>
        <v>17.948916909446716</v>
      </c>
      <c r="E35" s="12">
        <f>STDEVP(C6:AF6)</f>
        <v>25.96632434519757</v>
      </c>
      <c r="F35" s="12">
        <f>STDEVP(C7:AF7)</f>
        <v>7.1806331658303355</v>
      </c>
      <c r="G35" s="12">
        <f>STDEVP(C8:AF8)</f>
        <v>17.948916909446716</v>
      </c>
      <c r="H35" s="12">
        <f t="shared" si="1"/>
        <v>17.310882896798383</v>
      </c>
      <c r="I35" s="12">
        <f t="shared" si="2"/>
        <v>0</v>
      </c>
      <c r="J35" s="13">
        <f t="shared" si="3"/>
        <v>0</v>
      </c>
    </row>
  </sheetData>
  <mergeCells count="6">
    <mergeCell ref="A2:A4"/>
    <mergeCell ref="A6:A8"/>
    <mergeCell ref="B29:D29"/>
    <mergeCell ref="E29:G29"/>
    <mergeCell ref="H29:J29"/>
    <mergeCell ref="A29:A30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F80"/>
  <sheetViews>
    <sheetView topLeftCell="A49" zoomScale="85" zoomScaleNormal="85" workbookViewId="0">
      <selection activeCell="I70" sqref="I70"/>
    </sheetView>
  </sheetViews>
  <sheetFormatPr defaultRowHeight="15"/>
  <cols>
    <col min="1" max="1" width="12" customWidth="1"/>
    <col min="2" max="2" width="10.710937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4" ht="90">
      <c r="A1" s="18" t="s">
        <v>17</v>
      </c>
      <c r="B1" s="18" t="s">
        <v>8</v>
      </c>
      <c r="C1" s="4">
        <v>5000</v>
      </c>
    </row>
    <row r="2" spans="1:34">
      <c r="A2" s="3" t="s">
        <v>0</v>
      </c>
      <c r="B2" t="s">
        <v>6</v>
      </c>
      <c r="C2">
        <v>4.9000000000000002E-2</v>
      </c>
      <c r="D2">
        <v>4.7E-2</v>
      </c>
      <c r="E2">
        <v>3.1E-2</v>
      </c>
      <c r="F2">
        <v>0.03</v>
      </c>
      <c r="G2">
        <v>3.1E-2</v>
      </c>
      <c r="H2">
        <v>3.2000000000000001E-2</v>
      </c>
      <c r="I2">
        <v>0.03</v>
      </c>
      <c r="J2">
        <v>3.1E-2</v>
      </c>
      <c r="K2">
        <v>2.9000000000000001E-2</v>
      </c>
      <c r="L2">
        <v>2.9000000000000001E-2</v>
      </c>
      <c r="M2">
        <v>2.9000000000000001E-2</v>
      </c>
      <c r="N2">
        <v>2.9000000000000001E-2</v>
      </c>
      <c r="O2">
        <v>3.5000000000000003E-2</v>
      </c>
      <c r="P2">
        <v>2.8000000000000001E-2</v>
      </c>
      <c r="Q2">
        <v>2.9000000000000001E-2</v>
      </c>
      <c r="R2">
        <v>2.8000000000000001E-2</v>
      </c>
      <c r="S2">
        <v>2.9000000000000001E-2</v>
      </c>
      <c r="T2">
        <v>3.6999999999999998E-2</v>
      </c>
      <c r="U2">
        <v>0.03</v>
      </c>
      <c r="V2">
        <v>2.9000000000000001E-2</v>
      </c>
      <c r="W2">
        <v>2.8000000000000001E-2</v>
      </c>
      <c r="X2">
        <v>2.8000000000000001E-2</v>
      </c>
      <c r="Y2">
        <v>2.8000000000000001E-2</v>
      </c>
      <c r="Z2">
        <v>2.8000000000000001E-2</v>
      </c>
      <c r="AA2">
        <v>0.03</v>
      </c>
      <c r="AB2">
        <v>3.4000000000000002E-2</v>
      </c>
      <c r="AC2">
        <v>2.8000000000000001E-2</v>
      </c>
      <c r="AD2">
        <v>2.9000000000000001E-2</v>
      </c>
      <c r="AE2">
        <v>2.9000000000000001E-2</v>
      </c>
      <c r="AF2">
        <v>2.9000000000000001E-2</v>
      </c>
    </row>
    <row r="3" spans="1:34">
      <c r="A3" s="3"/>
      <c r="B3" t="s">
        <v>22</v>
      </c>
      <c r="C3">
        <v>125.22</v>
      </c>
      <c r="D3">
        <v>130.27000000000001</v>
      </c>
      <c r="E3">
        <v>136.26</v>
      </c>
      <c r="F3">
        <v>34.549999999999997</v>
      </c>
      <c r="G3">
        <v>42.65</v>
      </c>
      <c r="H3">
        <v>50.9</v>
      </c>
      <c r="I3">
        <v>61.05</v>
      </c>
      <c r="J3">
        <v>69.31</v>
      </c>
      <c r="K3">
        <v>79.459999999999994</v>
      </c>
      <c r="L3">
        <v>87.72</v>
      </c>
      <c r="M3">
        <v>97.87</v>
      </c>
      <c r="N3">
        <v>106.12</v>
      </c>
      <c r="O3">
        <v>116.28</v>
      </c>
      <c r="P3">
        <v>124.53</v>
      </c>
      <c r="Q3">
        <v>133.41</v>
      </c>
      <c r="R3">
        <v>42.13</v>
      </c>
      <c r="S3">
        <v>52.41</v>
      </c>
      <c r="T3">
        <v>62.69</v>
      </c>
      <c r="U3">
        <v>70.7</v>
      </c>
      <c r="V3">
        <v>78.72</v>
      </c>
      <c r="W3">
        <v>91.26</v>
      </c>
      <c r="X3">
        <v>99.28</v>
      </c>
      <c r="Y3">
        <v>109.56</v>
      </c>
      <c r="Z3">
        <v>119.84</v>
      </c>
      <c r="AA3">
        <v>130.15</v>
      </c>
      <c r="AB3">
        <v>138.16</v>
      </c>
      <c r="AC3">
        <v>148.44</v>
      </c>
      <c r="AD3">
        <v>36.54</v>
      </c>
      <c r="AE3">
        <v>47.25</v>
      </c>
      <c r="AF3">
        <v>55.61</v>
      </c>
      <c r="AG3">
        <v>66.319999999999993</v>
      </c>
      <c r="AH3">
        <v>77.03</v>
      </c>
    </row>
    <row r="4" spans="1:34">
      <c r="A4" s="3"/>
      <c r="B4" t="s">
        <v>4</v>
      </c>
      <c r="C4">
        <v>18.13</v>
      </c>
      <c r="D4">
        <v>35.450000000000003</v>
      </c>
      <c r="E4">
        <v>35.76</v>
      </c>
      <c r="F4">
        <v>35.5</v>
      </c>
      <c r="G4">
        <v>36.54</v>
      </c>
      <c r="H4">
        <v>36.07</v>
      </c>
      <c r="I4">
        <v>18.510000000000002</v>
      </c>
      <c r="J4">
        <v>35.51</v>
      </c>
      <c r="K4">
        <v>36.51</v>
      </c>
      <c r="L4">
        <v>18.38</v>
      </c>
      <c r="M4">
        <v>18.350000000000001</v>
      </c>
      <c r="N4">
        <v>18.309999999999999</v>
      </c>
      <c r="O4">
        <v>18.28</v>
      </c>
      <c r="P4">
        <v>18.47</v>
      </c>
      <c r="Q4">
        <v>13.65</v>
      </c>
      <c r="R4">
        <v>17.690000000000001</v>
      </c>
      <c r="S4">
        <v>18.52</v>
      </c>
      <c r="T4">
        <v>17.78</v>
      </c>
      <c r="U4">
        <v>35.94</v>
      </c>
      <c r="V4">
        <v>34.28</v>
      </c>
      <c r="W4">
        <v>18.45</v>
      </c>
      <c r="X4">
        <v>18.09</v>
      </c>
      <c r="Y4">
        <v>36.24</v>
      </c>
      <c r="Z4">
        <v>35.58</v>
      </c>
      <c r="AA4">
        <v>35.619999999999997</v>
      </c>
      <c r="AB4">
        <v>17.66</v>
      </c>
      <c r="AC4">
        <v>18.29</v>
      </c>
      <c r="AD4">
        <v>18.32</v>
      </c>
      <c r="AE4">
        <v>17.72</v>
      </c>
      <c r="AF4">
        <v>18.239999999999998</v>
      </c>
      <c r="AG4">
        <v>18.190000000000001</v>
      </c>
      <c r="AH4">
        <v>18.34</v>
      </c>
    </row>
    <row r="6" spans="1:34">
      <c r="A6" s="3" t="s">
        <v>1</v>
      </c>
      <c r="B6" t="s">
        <v>7</v>
      </c>
      <c r="C6">
        <v>5.6000000000000001E-2</v>
      </c>
      <c r="D6">
        <v>3.3000000000000002E-2</v>
      </c>
      <c r="E6">
        <v>3.3000000000000002E-2</v>
      </c>
      <c r="F6">
        <v>3.5999999999999997E-2</v>
      </c>
      <c r="G6">
        <v>3.6999999999999998E-2</v>
      </c>
      <c r="H6">
        <v>5.8999999999999997E-2</v>
      </c>
      <c r="I6">
        <v>3.1E-2</v>
      </c>
      <c r="J6">
        <v>3.2000000000000001E-2</v>
      </c>
      <c r="K6">
        <v>3.2000000000000001E-2</v>
      </c>
      <c r="L6">
        <v>3.2000000000000001E-2</v>
      </c>
      <c r="M6">
        <v>3.4000000000000002E-2</v>
      </c>
      <c r="N6">
        <v>3.3000000000000002E-2</v>
      </c>
      <c r="O6">
        <v>3.2000000000000001E-2</v>
      </c>
      <c r="P6">
        <v>3.9E-2</v>
      </c>
      <c r="Q6">
        <v>3.2000000000000001E-2</v>
      </c>
      <c r="R6">
        <v>3.1E-2</v>
      </c>
      <c r="S6">
        <v>3.2000000000000001E-2</v>
      </c>
      <c r="T6">
        <v>3.1E-2</v>
      </c>
      <c r="U6">
        <v>3.1E-2</v>
      </c>
      <c r="V6">
        <v>3.2000000000000001E-2</v>
      </c>
      <c r="W6">
        <v>3.2000000000000001E-2</v>
      </c>
      <c r="X6">
        <v>3.5999999999999997E-2</v>
      </c>
      <c r="Y6">
        <v>3.4000000000000002E-2</v>
      </c>
      <c r="Z6">
        <v>3.5000000000000003E-2</v>
      </c>
      <c r="AA6">
        <v>3.2000000000000001E-2</v>
      </c>
      <c r="AB6">
        <v>3.2000000000000001E-2</v>
      </c>
      <c r="AC6">
        <v>3.2000000000000001E-2</v>
      </c>
      <c r="AD6">
        <v>3.2000000000000001E-2</v>
      </c>
      <c r="AE6">
        <v>3.1E-2</v>
      </c>
      <c r="AF6">
        <v>3.1E-2</v>
      </c>
    </row>
    <row r="7" spans="1:34">
      <c r="A7" s="3"/>
      <c r="B7" t="s">
        <v>23</v>
      </c>
      <c r="C7">
        <v>116.39</v>
      </c>
      <c r="D7">
        <v>139.47</v>
      </c>
      <c r="E7">
        <v>167.96</v>
      </c>
      <c r="F7">
        <v>208.14</v>
      </c>
      <c r="G7">
        <v>242.61</v>
      </c>
      <c r="H7">
        <v>282.77999999999997</v>
      </c>
      <c r="I7">
        <v>311.56</v>
      </c>
      <c r="J7">
        <v>34.590000000000003</v>
      </c>
      <c r="K7">
        <v>68.92</v>
      </c>
      <c r="L7">
        <v>108.42</v>
      </c>
      <c r="M7">
        <v>142.69</v>
      </c>
      <c r="N7">
        <v>176.96</v>
      </c>
      <c r="O7">
        <v>216.47</v>
      </c>
      <c r="P7">
        <v>250.74</v>
      </c>
      <c r="Q7">
        <v>290.25</v>
      </c>
      <c r="R7">
        <v>319.27999999999997</v>
      </c>
      <c r="S7">
        <v>72.569999999999993</v>
      </c>
      <c r="T7">
        <v>108.4</v>
      </c>
      <c r="U7">
        <v>144.21</v>
      </c>
      <c r="V7">
        <v>180.01</v>
      </c>
      <c r="W7">
        <v>215.82</v>
      </c>
      <c r="X7">
        <v>251.63</v>
      </c>
      <c r="Y7">
        <v>287.43</v>
      </c>
      <c r="Z7">
        <v>328.71</v>
      </c>
      <c r="AA7">
        <v>67.31</v>
      </c>
      <c r="AB7">
        <v>96.84</v>
      </c>
      <c r="AC7">
        <v>137.4</v>
      </c>
      <c r="AD7">
        <v>172.44</v>
      </c>
      <c r="AE7">
        <v>207.49</v>
      </c>
      <c r="AF7">
        <v>242.53</v>
      </c>
      <c r="AG7">
        <v>277.57</v>
      </c>
      <c r="AH7">
        <v>312.64</v>
      </c>
    </row>
    <row r="8" spans="1:34">
      <c r="A8" s="3"/>
      <c r="B8" t="s">
        <v>5</v>
      </c>
      <c r="C8">
        <v>31.58</v>
      </c>
      <c r="D8">
        <v>31.17</v>
      </c>
      <c r="E8">
        <v>31.53</v>
      </c>
      <c r="F8">
        <v>31.96</v>
      </c>
      <c r="G8">
        <v>30.92</v>
      </c>
      <c r="H8">
        <v>15.87</v>
      </c>
      <c r="I8">
        <v>31.5</v>
      </c>
      <c r="J8">
        <v>37.950000000000003</v>
      </c>
      <c r="K8">
        <v>31.13</v>
      </c>
      <c r="L8">
        <v>32.28</v>
      </c>
      <c r="M8">
        <v>32.06</v>
      </c>
      <c r="N8">
        <v>32.119999999999997</v>
      </c>
      <c r="O8">
        <v>31.66</v>
      </c>
      <c r="P8">
        <v>32.31</v>
      </c>
      <c r="Q8">
        <v>31.55</v>
      </c>
      <c r="R8">
        <v>15.96</v>
      </c>
      <c r="S8">
        <v>32.17</v>
      </c>
      <c r="T8">
        <v>31.21</v>
      </c>
      <c r="U8">
        <v>31.35</v>
      </c>
      <c r="V8">
        <v>31.74</v>
      </c>
      <c r="W8">
        <v>31.33</v>
      </c>
      <c r="X8">
        <v>32.200000000000003</v>
      </c>
      <c r="Y8">
        <v>32.049999999999997</v>
      </c>
      <c r="Z8">
        <v>29.13</v>
      </c>
      <c r="AA8">
        <v>15.73</v>
      </c>
      <c r="AB8">
        <v>15.89</v>
      </c>
      <c r="AC8">
        <v>32.14</v>
      </c>
      <c r="AD8">
        <v>32.29</v>
      </c>
      <c r="AE8">
        <v>32.31</v>
      </c>
      <c r="AF8">
        <v>32.229999999999997</v>
      </c>
      <c r="AG8">
        <v>31.85</v>
      </c>
      <c r="AH8">
        <v>31.48</v>
      </c>
    </row>
    <row r="28" spans="1:18" ht="15.75" thickBot="1"/>
    <row r="29" spans="1:18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8" ht="34.5" customHeight="1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8" ht="29.25" customHeight="1">
      <c r="A31" s="40" t="s">
        <v>18</v>
      </c>
      <c r="B31" s="21">
        <f>COUNT(C2:AF2)</f>
        <v>30</v>
      </c>
      <c r="C31" s="21">
        <f>COUNT(C3:AH3)</f>
        <v>32</v>
      </c>
      <c r="D31" s="21">
        <f>COUNT(C4:AH4)</f>
        <v>32</v>
      </c>
      <c r="E31" s="21">
        <f>COUNT(C6:AF6)</f>
        <v>30</v>
      </c>
      <c r="F31" s="21">
        <f>COUNT(C7:AH7)</f>
        <v>32</v>
      </c>
      <c r="G31" s="21">
        <f>COUNT(C8:AH8)</f>
        <v>32</v>
      </c>
      <c r="H31" s="33">
        <f>ABS(E31-B31)</f>
        <v>0</v>
      </c>
      <c r="I31" s="33">
        <f t="shared" ref="I31:J31" si="0">ABS(F31-C31)</f>
        <v>0</v>
      </c>
      <c r="J31" s="34">
        <f t="shared" si="0"/>
        <v>0</v>
      </c>
    </row>
    <row r="32" spans="1:18">
      <c r="A32" s="14" t="s">
        <v>9</v>
      </c>
      <c r="B32" s="19">
        <f>AVERAGE(C2:AF2)</f>
        <v>3.110000000000002E-2</v>
      </c>
      <c r="C32" s="19">
        <f>AVERAGE(C3:AH3)</f>
        <v>88.17781250000003</v>
      </c>
      <c r="D32" s="19">
        <f>AVERAGE(C4:AH4)</f>
        <v>24.636562500000007</v>
      </c>
      <c r="E32" s="19">
        <f>AVERAGE(C6:AF6)</f>
        <v>3.4500000000000017E-2</v>
      </c>
      <c r="F32" s="19">
        <f>AVERAGE(C7:AH7)</f>
        <v>193.13218749999999</v>
      </c>
      <c r="G32" s="19">
        <f>AVERAGE(C8:AH8)</f>
        <v>29.895312500000006</v>
      </c>
      <c r="H32" s="35">
        <f t="shared" ref="H32:H35" si="1">ABS(E32-B32)</f>
        <v>3.3999999999999968E-3</v>
      </c>
      <c r="I32" s="24">
        <f t="shared" ref="I32:I35" si="2">ABS(F32-C32)</f>
        <v>104.95437499999996</v>
      </c>
      <c r="J32" s="25">
        <f t="shared" ref="J32:J35" si="3">ABS(G32-D32)</f>
        <v>5.2587499999999991</v>
      </c>
      <c r="M32" s="19"/>
      <c r="N32" s="19"/>
      <c r="O32" s="19"/>
      <c r="P32" s="19"/>
      <c r="Q32" s="19"/>
      <c r="R32" s="19"/>
    </row>
    <row r="33" spans="1:58">
      <c r="A33" s="14" t="s">
        <v>10</v>
      </c>
      <c r="B33" s="19">
        <f>MAX(C2:AF2)</f>
        <v>4.9000000000000002E-2</v>
      </c>
      <c r="C33" s="19">
        <f>MAX(C3:AH3)</f>
        <v>148.44</v>
      </c>
      <c r="D33" s="19">
        <f>MAX(C4:AH4)</f>
        <v>36.54</v>
      </c>
      <c r="E33" s="19">
        <f>MAX(C6:AF6)</f>
        <v>5.8999999999999997E-2</v>
      </c>
      <c r="F33" s="19">
        <f>MAX(C7:AH7)</f>
        <v>328.71</v>
      </c>
      <c r="G33" s="19">
        <f>MAX(C8:AH8)</f>
        <v>37.950000000000003</v>
      </c>
      <c r="H33" s="24">
        <f t="shared" si="1"/>
        <v>9.999999999999995E-3</v>
      </c>
      <c r="I33" s="24">
        <f t="shared" si="2"/>
        <v>180.26999999999998</v>
      </c>
      <c r="J33" s="25">
        <f t="shared" si="3"/>
        <v>1.4100000000000037</v>
      </c>
    </row>
    <row r="34" spans="1:58">
      <c r="A34" s="14" t="s">
        <v>11</v>
      </c>
      <c r="B34" s="19">
        <f>MEDIAN(C2:AF2)</f>
        <v>2.9000000000000001E-2</v>
      </c>
      <c r="C34" s="19">
        <f>MEDIAN(C3:AH3)</f>
        <v>83.59</v>
      </c>
      <c r="D34" s="19">
        <f>MEDIAN(C4:AH4)</f>
        <v>18.414999999999999</v>
      </c>
      <c r="E34" s="19">
        <f>MEDIAN(C6:AF6)</f>
        <v>3.2000000000000001E-2</v>
      </c>
      <c r="F34" s="19">
        <f>MEDIAN(C7:AH7)</f>
        <v>193.75</v>
      </c>
      <c r="G34" s="19">
        <f>MEDIAN(C8:AH8)</f>
        <v>31.619999999999997</v>
      </c>
      <c r="H34" s="35">
        <f t="shared" si="1"/>
        <v>2.9999999999999992E-3</v>
      </c>
      <c r="I34" s="24">
        <f t="shared" si="2"/>
        <v>110.16</v>
      </c>
      <c r="J34" s="25">
        <f t="shared" si="3"/>
        <v>13.204999999999998</v>
      </c>
    </row>
    <row r="35" spans="1:58" ht="33" customHeight="1" thickBot="1">
      <c r="A35" s="41" t="s">
        <v>15</v>
      </c>
      <c r="B35" s="20">
        <f>STDEVP(C2:AF2)</f>
        <v>4.9956647872597161E-3</v>
      </c>
      <c r="C35" s="20">
        <f>STDEVP(C3:AH3)</f>
        <v>34.217907111479505</v>
      </c>
      <c r="D35" s="20">
        <f>STDEVP(C4:AH4)</f>
        <v>8.6537880467800559</v>
      </c>
      <c r="E35" s="20">
        <f>STDEVP(C6:AF6)</f>
        <v>6.4536811201048863E-3</v>
      </c>
      <c r="F35" s="20">
        <f>STDEVP(C7:AH7)</f>
        <v>83.306468338838172</v>
      </c>
      <c r="G35" s="20">
        <f>STDEVP(C8:AH8)</f>
        <v>5.4473158438209994</v>
      </c>
      <c r="H35" s="36">
        <f t="shared" si="1"/>
        <v>1.4580163328451702E-3</v>
      </c>
      <c r="I35" s="31">
        <f t="shared" si="2"/>
        <v>49.088561227358667</v>
      </c>
      <c r="J35" s="29">
        <f t="shared" si="3"/>
        <v>3.2064722029590564</v>
      </c>
    </row>
    <row r="36" spans="1:58" ht="30">
      <c r="A36" s="42" t="s">
        <v>21</v>
      </c>
      <c r="B36" s="5">
        <f>(B35/B32)*100</f>
        <v>16.06323082720165</v>
      </c>
      <c r="C36" s="5">
        <f t="shared" ref="C36:G36" si="4">(C35/C32)*100</f>
        <v>38.80557494151887</v>
      </c>
      <c r="D36" s="5">
        <f t="shared" si="4"/>
        <v>35.125793408800654</v>
      </c>
      <c r="E36" s="5">
        <f t="shared" si="4"/>
        <v>18.706322087260531</v>
      </c>
      <c r="F36" s="5">
        <f t="shared" si="4"/>
        <v>43.134430059121129</v>
      </c>
      <c r="G36" s="5">
        <f t="shared" si="4"/>
        <v>18.221304238987294</v>
      </c>
    </row>
    <row r="37" spans="1:58">
      <c r="H37" s="5">
        <f>E32-B32</f>
        <v>3.3999999999999968E-3</v>
      </c>
      <c r="I37" s="30">
        <f t="shared" ref="I37:J37" si="5">F32-C32</f>
        <v>104.95437499999996</v>
      </c>
      <c r="J37" s="5">
        <f t="shared" si="5"/>
        <v>5.2587499999999991</v>
      </c>
    </row>
    <row r="38" spans="1:58">
      <c r="H38" s="5">
        <f>E33-B33</f>
        <v>9.999999999999995E-3</v>
      </c>
      <c r="I38" s="5">
        <f>F33-C33</f>
        <v>180.26999999999998</v>
      </c>
      <c r="J38" s="5">
        <f>G33-D33</f>
        <v>1.4100000000000037</v>
      </c>
    </row>
    <row r="39" spans="1:58">
      <c r="H39" s="5">
        <f>E34-B34</f>
        <v>2.9999999999999992E-3</v>
      </c>
      <c r="I39" s="5">
        <f>F34-C34</f>
        <v>110.16</v>
      </c>
      <c r="J39" s="5">
        <f>G34-D34</f>
        <v>13.204999999999998</v>
      </c>
    </row>
    <row r="40" spans="1:58">
      <c r="H40" s="5">
        <f t="shared" ref="H40" si="6">E35-B35</f>
        <v>1.4580163328451702E-3</v>
      </c>
      <c r="I40" s="5">
        <f>F35-C35</f>
        <v>49.088561227358667</v>
      </c>
      <c r="J40" s="5">
        <f>G35-D35</f>
        <v>-3.2064722029590564</v>
      </c>
    </row>
    <row r="41" spans="1:58" ht="75">
      <c r="A41" s="18" t="s">
        <v>19</v>
      </c>
      <c r="C41">
        <f>MIN(C42:AF42)</f>
        <v>0.29199999999999998</v>
      </c>
      <c r="H41" s="5"/>
      <c r="I41" s="5"/>
      <c r="J41" s="5"/>
    </row>
    <row r="42" spans="1:58">
      <c r="A42" s="3" t="s">
        <v>0</v>
      </c>
      <c r="B42" t="s">
        <v>6</v>
      </c>
      <c r="C42">
        <v>0.75900000000000001</v>
      </c>
      <c r="D42">
        <v>0.748</v>
      </c>
      <c r="E42">
        <v>0.51800000000000002</v>
      </c>
      <c r="F42">
        <v>0.746</v>
      </c>
      <c r="G42">
        <v>0.747</v>
      </c>
      <c r="H42">
        <v>0.72299999999999998</v>
      </c>
      <c r="I42">
        <v>0.74199999999999999</v>
      </c>
      <c r="J42">
        <v>0.746</v>
      </c>
      <c r="K42">
        <v>0.73799999999999999</v>
      </c>
      <c r="L42">
        <v>0.73399999999999999</v>
      </c>
      <c r="M42">
        <v>0.76700000000000002</v>
      </c>
      <c r="N42">
        <v>0.29199999999999998</v>
      </c>
      <c r="O42">
        <v>0.77100000000000002</v>
      </c>
      <c r="P42">
        <v>0.73399999999999999</v>
      </c>
      <c r="Q42">
        <v>0.72399999999999998</v>
      </c>
      <c r="R42">
        <v>0.67400000000000004</v>
      </c>
      <c r="S42">
        <v>0.73299999999999998</v>
      </c>
      <c r="T42">
        <v>0.746</v>
      </c>
      <c r="U42">
        <v>0.74099999999999999</v>
      </c>
      <c r="V42">
        <v>0.73499999999999999</v>
      </c>
      <c r="W42">
        <v>0.74</v>
      </c>
      <c r="X42">
        <v>0.72799999999999998</v>
      </c>
      <c r="Y42">
        <v>0.73199999999999998</v>
      </c>
      <c r="Z42">
        <v>0.748</v>
      </c>
      <c r="AA42">
        <v>0.73099999999999998</v>
      </c>
      <c r="AB42">
        <v>0.73699999999999999</v>
      </c>
      <c r="AC42">
        <v>0.72299999999999998</v>
      </c>
      <c r="AD42">
        <v>0.57499999999999996</v>
      </c>
      <c r="AE42">
        <v>0.747</v>
      </c>
      <c r="AF42">
        <v>0.74199999999999999</v>
      </c>
    </row>
    <row r="43" spans="1:58">
      <c r="A43" s="3"/>
      <c r="B43" t="s">
        <v>22</v>
      </c>
      <c r="C43">
        <v>104.12</v>
      </c>
      <c r="D43">
        <v>106.43</v>
      </c>
      <c r="E43">
        <v>121.89</v>
      </c>
      <c r="F43">
        <v>124.2</v>
      </c>
      <c r="G43">
        <v>53.73</v>
      </c>
      <c r="H43">
        <v>70.86</v>
      </c>
      <c r="I43">
        <v>73.08</v>
      </c>
      <c r="J43">
        <v>89.65</v>
      </c>
      <c r="K43">
        <v>91.87</v>
      </c>
      <c r="L43">
        <v>106.79</v>
      </c>
      <c r="M43">
        <v>109.01</v>
      </c>
      <c r="N43">
        <v>125.57</v>
      </c>
      <c r="O43">
        <v>127.8</v>
      </c>
      <c r="P43">
        <v>57.64</v>
      </c>
      <c r="Q43">
        <v>59.77</v>
      </c>
      <c r="R43">
        <v>75.64</v>
      </c>
      <c r="S43">
        <v>79.36</v>
      </c>
      <c r="T43">
        <v>93.64</v>
      </c>
      <c r="U43">
        <v>95.77</v>
      </c>
      <c r="V43">
        <v>111.64</v>
      </c>
      <c r="W43">
        <v>113.76</v>
      </c>
      <c r="X43">
        <v>66.42</v>
      </c>
      <c r="Y43">
        <v>68.459999999999994</v>
      </c>
      <c r="Z43">
        <v>85.18</v>
      </c>
      <c r="AA43">
        <v>87.21</v>
      </c>
      <c r="AB43">
        <v>102.41</v>
      </c>
      <c r="AC43">
        <v>105.97</v>
      </c>
      <c r="AD43">
        <v>121.17</v>
      </c>
      <c r="AE43">
        <v>122.76</v>
      </c>
      <c r="AF43">
        <v>61.27</v>
      </c>
      <c r="AG43">
        <v>63.09</v>
      </c>
      <c r="AH43">
        <v>79.11</v>
      </c>
      <c r="AI43">
        <v>80.94</v>
      </c>
      <c r="AJ43">
        <v>96.96</v>
      </c>
      <c r="AK43">
        <v>98.79</v>
      </c>
      <c r="AL43">
        <v>114.8</v>
      </c>
      <c r="AM43">
        <v>116.63</v>
      </c>
      <c r="AN43">
        <v>57.72</v>
      </c>
      <c r="AO43">
        <v>61.01</v>
      </c>
      <c r="AP43">
        <v>76.48</v>
      </c>
      <c r="AQ43">
        <v>78.36</v>
      </c>
      <c r="AR43">
        <v>93.83</v>
      </c>
      <c r="AS43">
        <v>95.71</v>
      </c>
      <c r="AT43">
        <v>112.58</v>
      </c>
      <c r="AU43">
        <v>114.46</v>
      </c>
      <c r="AV43">
        <v>58.65</v>
      </c>
      <c r="AW43">
        <v>60.46</v>
      </c>
      <c r="AX43">
        <v>76.63</v>
      </c>
      <c r="AY43">
        <v>78.44</v>
      </c>
      <c r="AZ43">
        <v>94.62</v>
      </c>
      <c r="BA43">
        <v>96.42</v>
      </c>
      <c r="BB43">
        <v>112.6</v>
      </c>
      <c r="BC43">
        <v>62.17</v>
      </c>
      <c r="BD43">
        <v>63.9</v>
      </c>
      <c r="BE43">
        <v>80.7</v>
      </c>
      <c r="BF43">
        <v>82.43</v>
      </c>
    </row>
    <row r="44" spans="1:58">
      <c r="A44" s="3"/>
      <c r="B44" t="s">
        <v>4</v>
      </c>
      <c r="C44">
        <v>24.75</v>
      </c>
      <c r="D44">
        <v>24.7</v>
      </c>
      <c r="E44">
        <v>24.7</v>
      </c>
      <c r="F44">
        <v>24.7</v>
      </c>
      <c r="G44">
        <v>24.71</v>
      </c>
      <c r="H44">
        <v>24.7</v>
      </c>
      <c r="I44">
        <v>24.69</v>
      </c>
      <c r="J44">
        <v>24.74</v>
      </c>
      <c r="K44">
        <v>24.69</v>
      </c>
      <c r="L44">
        <v>24.73</v>
      </c>
      <c r="M44">
        <v>24.7</v>
      </c>
      <c r="N44">
        <v>24.75</v>
      </c>
      <c r="O44">
        <v>23.39</v>
      </c>
      <c r="P44">
        <v>27.38</v>
      </c>
      <c r="Q44">
        <v>24.7</v>
      </c>
      <c r="R44">
        <v>26.05</v>
      </c>
      <c r="S44">
        <v>24.69</v>
      </c>
      <c r="T44">
        <v>24.76</v>
      </c>
      <c r="U44">
        <v>24.69</v>
      </c>
      <c r="V44">
        <v>24.74</v>
      </c>
      <c r="W44">
        <v>23.4</v>
      </c>
      <c r="X44">
        <v>24.68</v>
      </c>
      <c r="Y44">
        <v>24.73</v>
      </c>
      <c r="Z44">
        <v>26.06</v>
      </c>
      <c r="AA44">
        <v>24.7</v>
      </c>
      <c r="AB44">
        <v>24.71</v>
      </c>
      <c r="AC44">
        <v>25.99</v>
      </c>
      <c r="AD44">
        <v>27.35</v>
      </c>
      <c r="AE44">
        <v>24.69</v>
      </c>
      <c r="AF44">
        <v>24.69</v>
      </c>
      <c r="AG44">
        <v>24.7</v>
      </c>
      <c r="AH44">
        <v>24.72</v>
      </c>
      <c r="AI44">
        <v>24.7</v>
      </c>
      <c r="AJ44">
        <v>24.73</v>
      </c>
      <c r="AK44">
        <v>24.69</v>
      </c>
      <c r="AL44">
        <v>24.75</v>
      </c>
      <c r="AM44">
        <v>25.99</v>
      </c>
      <c r="AN44">
        <v>24.73</v>
      </c>
      <c r="AO44">
        <v>26</v>
      </c>
      <c r="AP44">
        <v>24.7</v>
      </c>
      <c r="AQ44">
        <v>24.7</v>
      </c>
      <c r="AR44">
        <v>24.74</v>
      </c>
      <c r="AS44">
        <v>24.69</v>
      </c>
      <c r="AT44">
        <v>26.03</v>
      </c>
      <c r="AU44">
        <v>24.69</v>
      </c>
      <c r="AV44">
        <v>26.02</v>
      </c>
      <c r="AW44">
        <v>24.7</v>
      </c>
      <c r="AX44">
        <v>24.77</v>
      </c>
      <c r="AY44">
        <v>26</v>
      </c>
      <c r="AZ44">
        <v>26.04</v>
      </c>
      <c r="BA44">
        <v>23.39</v>
      </c>
      <c r="BB44">
        <v>24.77</v>
      </c>
      <c r="BC44">
        <v>24.77</v>
      </c>
      <c r="BD44">
        <v>24.69</v>
      </c>
      <c r="BE44">
        <v>24.74</v>
      </c>
      <c r="BF44">
        <v>24.69</v>
      </c>
    </row>
    <row r="45" spans="1:58">
      <c r="C45">
        <f>MIN(C46:AF46)</f>
        <v>0.182</v>
      </c>
    </row>
    <row r="46" spans="1:58">
      <c r="A46" s="3" t="s">
        <v>1</v>
      </c>
      <c r="B46" t="s">
        <v>7</v>
      </c>
      <c r="C46">
        <v>0.216</v>
      </c>
      <c r="D46">
        <v>0.184</v>
      </c>
      <c r="E46">
        <v>0.191</v>
      </c>
      <c r="F46">
        <v>0.23400000000000001</v>
      </c>
      <c r="G46">
        <v>0.188</v>
      </c>
      <c r="H46">
        <v>0.183</v>
      </c>
      <c r="I46">
        <v>0.183</v>
      </c>
      <c r="J46">
        <v>0.184</v>
      </c>
      <c r="K46">
        <v>0.19800000000000001</v>
      </c>
      <c r="L46">
        <v>0.192</v>
      </c>
      <c r="M46">
        <v>0.191</v>
      </c>
      <c r="N46">
        <v>0.19400000000000001</v>
      </c>
      <c r="O46">
        <v>0.184</v>
      </c>
      <c r="P46">
        <v>0.183</v>
      </c>
      <c r="Q46">
        <v>0.20399999999999999</v>
      </c>
      <c r="R46">
        <v>0.216</v>
      </c>
      <c r="S46">
        <v>0.193</v>
      </c>
      <c r="T46">
        <v>0.182</v>
      </c>
      <c r="U46">
        <v>0.183</v>
      </c>
      <c r="V46">
        <v>0.192</v>
      </c>
      <c r="W46">
        <v>0.19400000000000001</v>
      </c>
      <c r="X46">
        <v>0.38500000000000001</v>
      </c>
      <c r="Y46">
        <v>0.184</v>
      </c>
      <c r="Z46">
        <v>0.188</v>
      </c>
      <c r="AA46">
        <v>0.182</v>
      </c>
      <c r="AB46">
        <v>0.185</v>
      </c>
      <c r="AC46">
        <v>0.184</v>
      </c>
      <c r="AD46">
        <v>0.184</v>
      </c>
      <c r="AE46">
        <v>0.183</v>
      </c>
      <c r="AF46">
        <v>0.19</v>
      </c>
    </row>
    <row r="47" spans="1:58">
      <c r="A47" s="3"/>
      <c r="B47" t="s">
        <v>23</v>
      </c>
      <c r="C47">
        <v>61.96</v>
      </c>
      <c r="D47">
        <v>67.81</v>
      </c>
      <c r="E47">
        <v>72.540000000000006</v>
      </c>
      <c r="F47">
        <v>76.16</v>
      </c>
      <c r="G47">
        <v>80.88</v>
      </c>
      <c r="H47">
        <v>85.63</v>
      </c>
      <c r="I47">
        <v>90.36</v>
      </c>
      <c r="J47">
        <v>95.09</v>
      </c>
      <c r="K47">
        <v>98.7</v>
      </c>
      <c r="L47">
        <v>103.45</v>
      </c>
      <c r="M47">
        <v>51.95</v>
      </c>
      <c r="N47">
        <v>56.49</v>
      </c>
      <c r="O47">
        <v>61.03</v>
      </c>
      <c r="P47">
        <v>65.569999999999993</v>
      </c>
      <c r="Q47">
        <v>70.099999999999994</v>
      </c>
      <c r="R47">
        <v>74.64</v>
      </c>
      <c r="S47">
        <v>79.180000000000007</v>
      </c>
      <c r="T47">
        <v>83.72</v>
      </c>
      <c r="U47">
        <v>88.26</v>
      </c>
      <c r="V47">
        <v>92.79</v>
      </c>
      <c r="W47">
        <v>97.33</v>
      </c>
      <c r="X47">
        <v>100.8</v>
      </c>
      <c r="Y47">
        <v>28.63</v>
      </c>
      <c r="Z47">
        <v>30.83</v>
      </c>
      <c r="AA47">
        <v>35.19</v>
      </c>
      <c r="AB47">
        <v>40.57</v>
      </c>
      <c r="AC47">
        <v>43.91</v>
      </c>
      <c r="AD47">
        <v>49.29</v>
      </c>
      <c r="AE47">
        <v>53.65</v>
      </c>
      <c r="AF47">
        <v>58.01</v>
      </c>
      <c r="AG47">
        <v>62.37</v>
      </c>
    </row>
    <row r="48" spans="1:58">
      <c r="A48" s="3"/>
      <c r="B48" t="s">
        <v>5</v>
      </c>
      <c r="C48">
        <v>26.09</v>
      </c>
      <c r="D48">
        <v>23.95</v>
      </c>
      <c r="E48">
        <v>23.86</v>
      </c>
      <c r="F48">
        <v>23.86</v>
      </c>
      <c r="G48">
        <v>26.03</v>
      </c>
      <c r="H48">
        <v>26.07</v>
      </c>
      <c r="I48">
        <v>23.92</v>
      </c>
      <c r="J48">
        <v>23.95</v>
      </c>
      <c r="K48">
        <v>26.11</v>
      </c>
      <c r="L48">
        <v>26.02</v>
      </c>
      <c r="M48">
        <v>26.06</v>
      </c>
      <c r="N48">
        <v>23.94</v>
      </c>
      <c r="O48">
        <v>26.09</v>
      </c>
      <c r="P48">
        <v>23.95</v>
      </c>
      <c r="Q48">
        <v>21.76</v>
      </c>
      <c r="R48">
        <v>23.88</v>
      </c>
      <c r="S48">
        <v>23.87</v>
      </c>
      <c r="T48">
        <v>23.91</v>
      </c>
      <c r="U48">
        <v>23.85</v>
      </c>
      <c r="V48">
        <v>26.03</v>
      </c>
      <c r="W48">
        <v>23.95</v>
      </c>
      <c r="X48">
        <v>26.08</v>
      </c>
      <c r="Y48">
        <v>70.739999999999995</v>
      </c>
      <c r="Z48">
        <v>23.91</v>
      </c>
      <c r="AA48">
        <v>21.68</v>
      </c>
      <c r="AB48">
        <v>23.85</v>
      </c>
      <c r="AC48">
        <v>28.3</v>
      </c>
      <c r="AD48">
        <v>26.05</v>
      </c>
      <c r="AE48">
        <v>26.06</v>
      </c>
      <c r="AF48">
        <v>25.97</v>
      </c>
      <c r="AG48">
        <v>21.76</v>
      </c>
    </row>
    <row r="68" spans="1:10" ht="15.75" thickBot="1"/>
    <row r="69" spans="1:10">
      <c r="A69" s="16"/>
      <c r="B69" s="23" t="s">
        <v>0</v>
      </c>
      <c r="C69" s="23"/>
      <c r="D69" s="23"/>
      <c r="E69" s="22" t="s">
        <v>13</v>
      </c>
      <c r="F69" s="22"/>
      <c r="G69" s="22"/>
      <c r="H69" s="8" t="s">
        <v>16</v>
      </c>
      <c r="I69" s="8"/>
      <c r="J69" s="9"/>
    </row>
    <row r="70" spans="1:10" ht="45">
      <c r="A70" s="17"/>
      <c r="B70" s="38" t="s">
        <v>14</v>
      </c>
      <c r="C70" s="38" t="s">
        <v>24</v>
      </c>
      <c r="D70" s="38" t="s">
        <v>3</v>
      </c>
      <c r="E70" s="38" t="s">
        <v>14</v>
      </c>
      <c r="F70" s="38" t="s">
        <v>24</v>
      </c>
      <c r="G70" s="38" t="s">
        <v>3</v>
      </c>
      <c r="H70" s="38" t="s">
        <v>14</v>
      </c>
      <c r="I70" s="38" t="s">
        <v>24</v>
      </c>
      <c r="J70" s="39" t="s">
        <v>3</v>
      </c>
    </row>
    <row r="71" spans="1:10" ht="30">
      <c r="A71" s="40" t="s">
        <v>18</v>
      </c>
      <c r="B71" s="21">
        <f>COUNT(C42:AF42)</f>
        <v>30</v>
      </c>
      <c r="C71" s="21">
        <f>COUNT(C43:BF43)</f>
        <v>56</v>
      </c>
      <c r="D71" s="21">
        <f>COUNT(C44:BF44)</f>
        <v>56</v>
      </c>
      <c r="E71" s="21">
        <f>COUNT(C46:AF46)</f>
        <v>30</v>
      </c>
      <c r="F71" s="21">
        <f>COUNT(C47:AG47)</f>
        <v>31</v>
      </c>
      <c r="G71" s="21">
        <f>COUNT(C48:AG48)</f>
        <v>31</v>
      </c>
      <c r="H71" s="33">
        <f>ABS(E71-B71)</f>
        <v>0</v>
      </c>
      <c r="I71" s="33">
        <f t="shared" ref="I71:I75" si="7">ABS(F71-C71)</f>
        <v>25</v>
      </c>
      <c r="J71" s="34">
        <f t="shared" ref="J71:J75" si="8">ABS(G71-D71)</f>
        <v>25</v>
      </c>
    </row>
    <row r="72" spans="1:10">
      <c r="A72" s="14" t="s">
        <v>9</v>
      </c>
      <c r="B72" s="19">
        <f>AVERAGE(C42:AF42)</f>
        <v>0.7107</v>
      </c>
      <c r="C72" s="19">
        <f>AVERAGE(C43:BF43)</f>
        <v>89.652857142857144</v>
      </c>
      <c r="D72" s="19">
        <f>AVERAGE(C44:BF44)</f>
        <v>24.948214285714297</v>
      </c>
      <c r="E72" s="19">
        <f>AVERAGE(C46:AF46)</f>
        <v>0.1978</v>
      </c>
      <c r="F72" s="19">
        <f>AVERAGE(C47:AG47)</f>
        <v>69.577096774193564</v>
      </c>
      <c r="G72" s="19">
        <f>AVERAGE(C48:AG48)</f>
        <v>26.179032258064513</v>
      </c>
      <c r="H72" s="27">
        <f t="shared" ref="H72:H75" si="9">ABS(E72-B72)</f>
        <v>0.51290000000000002</v>
      </c>
      <c r="I72" s="27">
        <f t="shared" si="7"/>
        <v>20.07576036866358</v>
      </c>
      <c r="J72" s="25">
        <f t="shared" si="8"/>
        <v>1.2308179723502164</v>
      </c>
    </row>
    <row r="73" spans="1:10">
      <c r="A73" s="14" t="s">
        <v>10</v>
      </c>
      <c r="B73" s="19">
        <f>MAX(C42:AF42)</f>
        <v>0.77100000000000002</v>
      </c>
      <c r="C73" s="19">
        <f>MAX(C43:BF43)</f>
        <v>127.8</v>
      </c>
      <c r="D73" s="19">
        <f>MAX(C44:BF44)</f>
        <v>27.38</v>
      </c>
      <c r="E73" s="19">
        <f>MAX(C46:AF46)</f>
        <v>0.38500000000000001</v>
      </c>
      <c r="F73" s="19">
        <f>MAX(C47:AG47)</f>
        <v>103.45</v>
      </c>
      <c r="G73" s="19">
        <f>MAX(C48:AG48)</f>
        <v>70.739999999999995</v>
      </c>
      <c r="H73" s="27">
        <f t="shared" si="9"/>
        <v>0.38600000000000001</v>
      </c>
      <c r="I73" s="27">
        <f t="shared" si="7"/>
        <v>24.349999999999994</v>
      </c>
      <c r="J73" s="25">
        <f t="shared" si="8"/>
        <v>43.36</v>
      </c>
    </row>
    <row r="74" spans="1:10">
      <c r="A74" s="14" t="s">
        <v>11</v>
      </c>
      <c r="B74" s="19">
        <f>MEDIAN(C42:AF42)</f>
        <v>0.73750000000000004</v>
      </c>
      <c r="C74" s="19">
        <f>MEDIAN(C43:BF43)</f>
        <v>90.76</v>
      </c>
      <c r="D74" s="19">
        <f>MEDIAN(C44:BF44)</f>
        <v>24.71</v>
      </c>
      <c r="E74" s="19">
        <f>MEDIAN(C46:AF46)</f>
        <v>0.188</v>
      </c>
      <c r="F74" s="19">
        <f>MEDIAN(C47:AG47)</f>
        <v>70.099999999999994</v>
      </c>
      <c r="G74" s="19">
        <f>MEDIAN(C48:AG48)</f>
        <v>23.95</v>
      </c>
      <c r="H74" s="27">
        <f t="shared" si="9"/>
        <v>0.5495000000000001</v>
      </c>
      <c r="I74" s="27">
        <f t="shared" si="7"/>
        <v>20.660000000000011</v>
      </c>
      <c r="J74" s="28">
        <f t="shared" si="8"/>
        <v>0.76000000000000156</v>
      </c>
    </row>
    <row r="75" spans="1:10" ht="30.75" thickBot="1">
      <c r="A75" s="41" t="s">
        <v>15</v>
      </c>
      <c r="B75" s="20">
        <f>STDEVP(C42:AF42)</f>
        <v>9.3003637921677554E-2</v>
      </c>
      <c r="C75" s="20">
        <f>STDEVP(C43:BF43)</f>
        <v>21.430893814628412</v>
      </c>
      <c r="D75" s="20">
        <f>STDEVP(C44:BF44)</f>
        <v>0.75121355899909104</v>
      </c>
      <c r="E75" s="20">
        <f>STDEVP(C46:AF46)</f>
        <v>3.6706402711243792E-2</v>
      </c>
      <c r="F75" s="20">
        <f>STDEVP(C47:AG47)</f>
        <v>21.107214818107305</v>
      </c>
      <c r="G75" s="20">
        <f>STDEVP(C48:AG48)</f>
        <v>8.2739109427937354</v>
      </c>
      <c r="H75" s="37">
        <f t="shared" si="9"/>
        <v>5.6297235210433762E-2</v>
      </c>
      <c r="I75" s="37">
        <f t="shared" si="7"/>
        <v>0.32367899652110665</v>
      </c>
      <c r="J75" s="26">
        <f t="shared" si="8"/>
        <v>7.522697383794644</v>
      </c>
    </row>
    <row r="77" spans="1:10">
      <c r="H77" s="5">
        <f>E72-B72</f>
        <v>-0.51290000000000002</v>
      </c>
      <c r="I77" s="30">
        <f t="shared" ref="I77" si="10">F72-C72</f>
        <v>-20.07576036866358</v>
      </c>
      <c r="J77" s="30">
        <f t="shared" ref="J77" si="11">G72-D72</f>
        <v>1.2308179723502164</v>
      </c>
    </row>
    <row r="78" spans="1:10">
      <c r="H78" s="32">
        <f>E73-B73</f>
        <v>-0.38600000000000001</v>
      </c>
      <c r="I78" s="32">
        <f>F73-C73</f>
        <v>-24.349999999999994</v>
      </c>
      <c r="J78" s="30">
        <f>G73-D73</f>
        <v>43.36</v>
      </c>
    </row>
    <row r="79" spans="1:10">
      <c r="H79" s="32">
        <f>E74-B74</f>
        <v>-0.5495000000000001</v>
      </c>
      <c r="I79" s="30">
        <f>F74-C74</f>
        <v>-20.660000000000011</v>
      </c>
      <c r="J79" s="30">
        <f>G74-D74</f>
        <v>-0.76000000000000156</v>
      </c>
    </row>
    <row r="80" spans="1:10">
      <c r="H80" s="32">
        <f t="shared" ref="H80" si="12">E75-B75</f>
        <v>-5.6297235210433762E-2</v>
      </c>
      <c r="I80" s="32">
        <f>F75-C75</f>
        <v>-0.32367899652110665</v>
      </c>
      <c r="J80" s="30">
        <f>G75-D75</f>
        <v>7.522697383794644</v>
      </c>
    </row>
  </sheetData>
  <mergeCells count="12">
    <mergeCell ref="A42:A44"/>
    <mergeCell ref="A46:A48"/>
    <mergeCell ref="A69:A70"/>
    <mergeCell ref="B69:D69"/>
    <mergeCell ref="E69:G69"/>
    <mergeCell ref="H69:J69"/>
    <mergeCell ref="A2:A4"/>
    <mergeCell ref="A6:A8"/>
    <mergeCell ref="A29:A30"/>
    <mergeCell ref="B29:D29"/>
    <mergeCell ref="E29:G29"/>
    <mergeCell ref="H29:J29"/>
  </mergeCells>
  <conditionalFormatting sqref="H37">
    <cfRule type="expression" dxfId="13" priority="2">
      <formula>$H$37&gt;0</formula>
    </cfRule>
  </conditionalFormatting>
  <conditionalFormatting sqref="H77">
    <cfRule type="expression" dxfId="12" priority="1">
      <formula>$H$37&gt;0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S80"/>
  <sheetViews>
    <sheetView topLeftCell="A52" zoomScale="85" zoomScaleNormal="85" workbookViewId="0">
      <selection activeCell="C70" sqref="C70"/>
    </sheetView>
  </sheetViews>
  <sheetFormatPr defaultRowHeight="15"/>
  <cols>
    <col min="1" max="1" width="12" customWidth="1"/>
    <col min="2" max="2" width="10.710937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5" ht="90">
      <c r="A1" s="18" t="s">
        <v>17</v>
      </c>
      <c r="B1" s="18" t="s">
        <v>8</v>
      </c>
      <c r="C1" s="4">
        <v>7500</v>
      </c>
    </row>
    <row r="2" spans="1:35">
      <c r="A2" s="3" t="s">
        <v>0</v>
      </c>
      <c r="B2" t="s">
        <v>6</v>
      </c>
      <c r="C2">
        <v>2.1000000000000001E-2</v>
      </c>
      <c r="D2">
        <v>1.7999999999999999E-2</v>
      </c>
      <c r="E2">
        <v>0.01</v>
      </c>
      <c r="F2">
        <v>1.0999999999999999E-2</v>
      </c>
      <c r="G2">
        <v>0.01</v>
      </c>
      <c r="H2">
        <v>1.0999999999999999E-2</v>
      </c>
      <c r="I2">
        <v>8.9999999999999993E-3</v>
      </c>
      <c r="J2">
        <v>0.01</v>
      </c>
      <c r="K2">
        <v>0.01</v>
      </c>
      <c r="L2">
        <v>0.01</v>
      </c>
      <c r="M2">
        <v>0.01</v>
      </c>
      <c r="N2">
        <v>0.01</v>
      </c>
      <c r="O2">
        <v>0.01</v>
      </c>
      <c r="P2">
        <v>0.02</v>
      </c>
      <c r="Q2">
        <v>0.01</v>
      </c>
      <c r="R2">
        <v>0.01</v>
      </c>
      <c r="S2">
        <v>0.01</v>
      </c>
      <c r="T2">
        <v>0.01</v>
      </c>
      <c r="U2">
        <v>0.01</v>
      </c>
      <c r="V2">
        <v>0.01</v>
      </c>
      <c r="W2">
        <v>8.9999999999999993E-3</v>
      </c>
      <c r="X2">
        <v>8.9999999999999993E-3</v>
      </c>
      <c r="Y2">
        <v>0.01</v>
      </c>
      <c r="Z2">
        <v>8.9999999999999993E-3</v>
      </c>
      <c r="AA2">
        <v>8.9999999999999993E-3</v>
      </c>
      <c r="AB2">
        <v>8.9999999999999993E-3</v>
      </c>
      <c r="AC2">
        <v>8.9999999999999993E-3</v>
      </c>
      <c r="AD2">
        <v>0.01</v>
      </c>
      <c r="AE2">
        <v>8.9999999999999993E-3</v>
      </c>
      <c r="AF2">
        <v>8.9999999999999993E-3</v>
      </c>
    </row>
    <row r="3" spans="1:35">
      <c r="A3" s="3"/>
      <c r="B3" t="s">
        <v>22</v>
      </c>
      <c r="C3">
        <v>145.25</v>
      </c>
      <c r="D3">
        <v>146.36000000000001</v>
      </c>
      <c r="E3">
        <v>149.53</v>
      </c>
      <c r="F3">
        <v>153.80000000000001</v>
      </c>
      <c r="G3">
        <v>153.80000000000001</v>
      </c>
      <c r="H3">
        <v>158.08000000000001</v>
      </c>
      <c r="I3">
        <v>162.36000000000001</v>
      </c>
      <c r="J3">
        <v>166.64</v>
      </c>
      <c r="K3">
        <v>174.08</v>
      </c>
      <c r="L3">
        <v>175.19</v>
      </c>
      <c r="M3">
        <v>179.47</v>
      </c>
      <c r="N3">
        <v>183.75</v>
      </c>
      <c r="O3">
        <v>191.19</v>
      </c>
      <c r="P3">
        <v>192.3</v>
      </c>
      <c r="Q3">
        <v>196.58</v>
      </c>
      <c r="R3">
        <v>200.85</v>
      </c>
      <c r="S3">
        <v>39.450000000000003</v>
      </c>
      <c r="T3">
        <v>40.130000000000003</v>
      </c>
      <c r="U3">
        <v>45.2</v>
      </c>
      <c r="V3">
        <v>50.26</v>
      </c>
      <c r="W3">
        <v>55.33</v>
      </c>
      <c r="X3">
        <v>60.39</v>
      </c>
      <c r="Y3">
        <v>65.459999999999994</v>
      </c>
      <c r="Z3">
        <v>66.790000000000006</v>
      </c>
      <c r="AA3">
        <v>71.849999999999994</v>
      </c>
      <c r="AB3">
        <v>76.92</v>
      </c>
      <c r="AC3">
        <v>81.98</v>
      </c>
      <c r="AD3">
        <v>87.05</v>
      </c>
      <c r="AE3">
        <v>92.11</v>
      </c>
      <c r="AF3">
        <v>97.18</v>
      </c>
      <c r="AG3">
        <v>98.51</v>
      </c>
      <c r="AH3">
        <v>103.57</v>
      </c>
      <c r="AI3">
        <v>108.64</v>
      </c>
    </row>
    <row r="4" spans="1:35">
      <c r="A4" s="3"/>
      <c r="B4" t="s">
        <v>4</v>
      </c>
      <c r="C4">
        <v>0</v>
      </c>
      <c r="D4">
        <v>43.26</v>
      </c>
      <c r="E4">
        <v>47.59</v>
      </c>
      <c r="F4">
        <v>0</v>
      </c>
      <c r="G4">
        <v>46.57</v>
      </c>
      <c r="H4">
        <v>0</v>
      </c>
      <c r="I4">
        <v>0</v>
      </c>
      <c r="J4">
        <v>47.76</v>
      </c>
      <c r="K4">
        <v>44.29</v>
      </c>
      <c r="L4">
        <v>0</v>
      </c>
      <c r="M4">
        <v>46.38</v>
      </c>
      <c r="N4">
        <v>47.12</v>
      </c>
      <c r="O4">
        <v>0</v>
      </c>
      <c r="P4">
        <v>46.59</v>
      </c>
      <c r="Q4">
        <v>43.12</v>
      </c>
      <c r="R4">
        <v>0</v>
      </c>
      <c r="S4">
        <v>120.44</v>
      </c>
      <c r="T4">
        <v>46.62</v>
      </c>
      <c r="U4">
        <v>0</v>
      </c>
      <c r="V4">
        <v>47.76</v>
      </c>
      <c r="W4">
        <v>0</v>
      </c>
      <c r="X4">
        <v>46.86</v>
      </c>
      <c r="Y4">
        <v>46.36</v>
      </c>
      <c r="Z4">
        <v>0</v>
      </c>
      <c r="AA4">
        <v>44.09</v>
      </c>
      <c r="AB4">
        <v>47.85</v>
      </c>
      <c r="AC4">
        <v>0</v>
      </c>
      <c r="AD4">
        <v>42.85</v>
      </c>
      <c r="AE4">
        <v>43.09</v>
      </c>
      <c r="AF4">
        <v>0</v>
      </c>
      <c r="AG4">
        <v>47.47</v>
      </c>
      <c r="AH4">
        <v>0</v>
      </c>
      <c r="AI4">
        <v>44.26</v>
      </c>
    </row>
    <row r="6" spans="1:35">
      <c r="A6" s="3" t="s">
        <v>1</v>
      </c>
      <c r="B6" t="s">
        <v>7</v>
      </c>
      <c r="C6">
        <v>2.1999999999999999E-2</v>
      </c>
      <c r="D6">
        <v>1.2E-2</v>
      </c>
      <c r="E6">
        <v>0.01</v>
      </c>
      <c r="F6">
        <v>0.01</v>
      </c>
      <c r="G6">
        <v>1.2E-2</v>
      </c>
      <c r="H6">
        <v>7.0000000000000001E-3</v>
      </c>
      <c r="I6">
        <v>8.9999999999999993E-3</v>
      </c>
      <c r="J6">
        <v>8.0000000000000002E-3</v>
      </c>
      <c r="K6">
        <v>7.0000000000000001E-3</v>
      </c>
      <c r="L6">
        <v>8.0000000000000002E-3</v>
      </c>
      <c r="M6">
        <v>0.01</v>
      </c>
      <c r="N6">
        <v>1.0999999999999999E-2</v>
      </c>
      <c r="O6">
        <v>8.0000000000000002E-3</v>
      </c>
      <c r="P6">
        <v>8.9999999999999993E-3</v>
      </c>
      <c r="Q6">
        <v>8.0000000000000002E-3</v>
      </c>
      <c r="R6">
        <v>1.0999999999999999E-2</v>
      </c>
      <c r="S6">
        <v>8.0000000000000002E-3</v>
      </c>
      <c r="T6">
        <v>8.9999999999999993E-3</v>
      </c>
      <c r="U6">
        <v>8.9999999999999993E-3</v>
      </c>
      <c r="V6">
        <v>8.0000000000000002E-3</v>
      </c>
      <c r="W6">
        <v>8.0000000000000002E-3</v>
      </c>
      <c r="X6">
        <v>8.0000000000000002E-3</v>
      </c>
      <c r="Y6">
        <v>8.9999999999999993E-3</v>
      </c>
      <c r="Z6">
        <v>8.0000000000000002E-3</v>
      </c>
      <c r="AA6">
        <v>0.01</v>
      </c>
      <c r="AB6">
        <v>8.0000000000000002E-3</v>
      </c>
      <c r="AC6">
        <v>8.0000000000000002E-3</v>
      </c>
      <c r="AD6">
        <v>1.0999999999999999E-2</v>
      </c>
      <c r="AE6">
        <v>8.0000000000000002E-3</v>
      </c>
      <c r="AF6">
        <v>8.0000000000000002E-3</v>
      </c>
    </row>
    <row r="7" spans="1:35">
      <c r="A7" s="3"/>
      <c r="B7" t="s">
        <v>23</v>
      </c>
      <c r="C7">
        <v>75.22</v>
      </c>
      <c r="D7">
        <v>77.66</v>
      </c>
      <c r="E7">
        <v>80.91</v>
      </c>
      <c r="F7">
        <v>85.79</v>
      </c>
      <c r="G7">
        <v>94.73</v>
      </c>
      <c r="H7">
        <v>103.67</v>
      </c>
      <c r="I7">
        <v>33.01</v>
      </c>
      <c r="J7">
        <v>45.51</v>
      </c>
      <c r="K7">
        <v>52.24</v>
      </c>
      <c r="L7">
        <v>60.9</v>
      </c>
      <c r="M7">
        <v>71.47</v>
      </c>
      <c r="N7">
        <v>85.89</v>
      </c>
      <c r="O7">
        <v>96.47</v>
      </c>
      <c r="P7">
        <v>107.04</v>
      </c>
      <c r="Q7">
        <v>113.78</v>
      </c>
      <c r="R7">
        <v>124.35</v>
      </c>
      <c r="S7">
        <v>32.869999999999997</v>
      </c>
      <c r="T7">
        <v>45.22</v>
      </c>
      <c r="U7">
        <v>53.1</v>
      </c>
      <c r="V7">
        <v>63.21</v>
      </c>
      <c r="W7">
        <v>73.33</v>
      </c>
      <c r="X7">
        <v>81.2</v>
      </c>
      <c r="Y7">
        <v>91.32</v>
      </c>
      <c r="Z7">
        <v>99.19</v>
      </c>
      <c r="AA7">
        <v>109.31</v>
      </c>
      <c r="AB7">
        <v>117.18</v>
      </c>
      <c r="AC7">
        <v>127.3</v>
      </c>
      <c r="AD7">
        <v>137.41</v>
      </c>
      <c r="AE7">
        <v>145.28</v>
      </c>
      <c r="AF7">
        <v>38.82</v>
      </c>
      <c r="AG7">
        <v>50.64</v>
      </c>
    </row>
    <row r="8" spans="1:35">
      <c r="A8" s="3"/>
      <c r="B8" t="s">
        <v>5</v>
      </c>
      <c r="C8">
        <v>0</v>
      </c>
      <c r="D8">
        <v>55.78</v>
      </c>
      <c r="E8">
        <v>0</v>
      </c>
      <c r="F8">
        <v>61.74</v>
      </c>
      <c r="G8">
        <v>0</v>
      </c>
      <c r="H8">
        <v>0</v>
      </c>
      <c r="I8">
        <v>51.53</v>
      </c>
      <c r="J8">
        <v>55.95</v>
      </c>
      <c r="K8">
        <v>0</v>
      </c>
      <c r="L8">
        <v>62.01</v>
      </c>
      <c r="M8">
        <v>0</v>
      </c>
      <c r="N8">
        <v>0</v>
      </c>
      <c r="O8">
        <v>51.16</v>
      </c>
      <c r="P8">
        <v>58.51</v>
      </c>
      <c r="Q8">
        <v>0</v>
      </c>
      <c r="R8">
        <v>58.21</v>
      </c>
      <c r="S8">
        <v>0</v>
      </c>
      <c r="T8">
        <v>61.33</v>
      </c>
      <c r="U8">
        <v>0</v>
      </c>
      <c r="V8">
        <v>0</v>
      </c>
      <c r="W8">
        <v>57.69</v>
      </c>
      <c r="X8">
        <v>0</v>
      </c>
      <c r="Y8">
        <v>63.47</v>
      </c>
      <c r="Z8">
        <v>0</v>
      </c>
      <c r="AA8">
        <v>61.16</v>
      </c>
      <c r="AB8">
        <v>0</v>
      </c>
      <c r="AC8">
        <v>0</v>
      </c>
      <c r="AD8">
        <v>56.65</v>
      </c>
      <c r="AE8">
        <v>0</v>
      </c>
      <c r="AF8">
        <v>63.75</v>
      </c>
      <c r="AG8">
        <v>0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COUNT(C3:AI3)</f>
        <v>33</v>
      </c>
      <c r="D31" s="21">
        <f>COUNT(C4:AI4)</f>
        <v>33</v>
      </c>
      <c r="E31" s="21">
        <f>COUNT(C6:AF6)</f>
        <v>30</v>
      </c>
      <c r="F31" s="21">
        <f>COUNT(C7:AG7)</f>
        <v>31</v>
      </c>
      <c r="G31" s="21">
        <f>COUNT(C8:AG8)</f>
        <v>31</v>
      </c>
      <c r="H31" s="33">
        <f>ABS(E31-B31)</f>
        <v>0</v>
      </c>
      <c r="I31" s="33">
        <f t="shared" ref="I31:J35" si="0">ABS(F31-C31)</f>
        <v>2</v>
      </c>
      <c r="J31" s="34">
        <f t="shared" si="0"/>
        <v>2</v>
      </c>
    </row>
    <row r="32" spans="1:10">
      <c r="A32" s="14" t="s">
        <v>9</v>
      </c>
      <c r="B32" s="19">
        <f>AVERAGE(C2:AF2)</f>
        <v>1.0733333333333338E-2</v>
      </c>
      <c r="C32" s="19">
        <f>AVERAGE(C3:AI3)</f>
        <v>120.30454545454546</v>
      </c>
      <c r="D32" s="19">
        <f>AVERAGE(C4:AI4)</f>
        <v>30.01</v>
      </c>
      <c r="E32" s="19">
        <f>AVERAGE(C6:AF6)</f>
        <v>9.4000000000000038E-3</v>
      </c>
      <c r="F32" s="19">
        <f>AVERAGE(C7:AG7)</f>
        <v>83.03290322580645</v>
      </c>
      <c r="G32" s="19">
        <f>AVERAGE(C8:AG8)</f>
        <v>26.417419354838703</v>
      </c>
      <c r="H32" s="35">
        <f t="shared" ref="H32:H35" si="1">ABS(E32-B32)</f>
        <v>1.3333333333333339E-3</v>
      </c>
      <c r="I32" s="27">
        <f t="shared" si="0"/>
        <v>37.271642228739012</v>
      </c>
      <c r="J32" s="28">
        <f t="shared" si="0"/>
        <v>3.5925806451612985</v>
      </c>
    </row>
    <row r="33" spans="1:45">
      <c r="A33" s="14" t="s">
        <v>10</v>
      </c>
      <c r="B33" s="19">
        <f>MAX(C2:AF2)</f>
        <v>2.1000000000000001E-2</v>
      </c>
      <c r="C33" s="19">
        <f>MAX(C3:AI3)</f>
        <v>200.85</v>
      </c>
      <c r="D33" s="19">
        <f>MAX(C4:AI4)</f>
        <v>120.44</v>
      </c>
      <c r="E33" s="19">
        <f>MAX(C6:AF6)</f>
        <v>2.1999999999999999E-2</v>
      </c>
      <c r="F33" s="19">
        <f>MAX(C7:AG7)</f>
        <v>145.28</v>
      </c>
      <c r="G33" s="19">
        <f>MAX(C8:AG8)</f>
        <v>63.75</v>
      </c>
      <c r="H33" s="35">
        <f t="shared" si="1"/>
        <v>9.9999999999999742E-4</v>
      </c>
      <c r="I33" s="27">
        <f t="shared" si="0"/>
        <v>55.569999999999993</v>
      </c>
      <c r="J33" s="28">
        <f t="shared" si="0"/>
        <v>56.69</v>
      </c>
    </row>
    <row r="34" spans="1:45">
      <c r="A34" s="14" t="s">
        <v>11</v>
      </c>
      <c r="B34" s="19">
        <f>MEDIAN(C2:AF2)</f>
        <v>0.01</v>
      </c>
      <c r="C34" s="19">
        <f>MEDIAN(C3:AI3)</f>
        <v>108.64</v>
      </c>
      <c r="D34" s="19">
        <f>MEDIAN(C4:AI4)</f>
        <v>43.26</v>
      </c>
      <c r="E34" s="19">
        <f>MEDIAN(C6:AF6)</f>
        <v>8.5000000000000006E-3</v>
      </c>
      <c r="F34" s="19">
        <f>MEDIAN(C7:AG7)</f>
        <v>81.2</v>
      </c>
      <c r="G34" s="19">
        <f>MEDIAN(C8:AG8)</f>
        <v>0</v>
      </c>
      <c r="H34" s="35">
        <f t="shared" si="1"/>
        <v>1.4999999999999996E-3</v>
      </c>
      <c r="I34" s="27">
        <f t="shared" si="0"/>
        <v>27.439999999999998</v>
      </c>
      <c r="J34" s="28">
        <f t="shared" si="0"/>
        <v>43.26</v>
      </c>
    </row>
    <row r="35" spans="1:45" ht="30.75" thickBot="1">
      <c r="A35" s="41" t="s">
        <v>15</v>
      </c>
      <c r="B35" s="20">
        <f>STDEVP(C2:AF2)</f>
        <v>3.0543229837214142E-3</v>
      </c>
      <c r="C35" s="20">
        <f>STDEVP(C3:AI3)</f>
        <v>52.773530847639144</v>
      </c>
      <c r="D35" s="20">
        <f>STDEVP(C4:AI4)</f>
        <v>27.343657399843199</v>
      </c>
      <c r="E35" s="20">
        <f>STDEVP(C6:AF6)</f>
        <v>2.7030846576951055E-3</v>
      </c>
      <c r="F35" s="20">
        <f>STDEVP(C7:AG7)</f>
        <v>30.521453289876618</v>
      </c>
      <c r="G35" s="20">
        <f>STDEVP(C8:AG8)</f>
        <v>29.227077808279752</v>
      </c>
      <c r="H35" s="36">
        <f t="shared" si="1"/>
        <v>3.5123832602630863E-4</v>
      </c>
      <c r="I35" s="37">
        <f t="shared" si="0"/>
        <v>22.252077557762526</v>
      </c>
      <c r="J35" s="26">
        <f t="shared" si="0"/>
        <v>1.8834204084365531</v>
      </c>
    </row>
    <row r="37" spans="1:45">
      <c r="H37" s="5">
        <f>E32-B32</f>
        <v>-1.3333333333333339E-3</v>
      </c>
      <c r="I37" s="30">
        <f t="shared" ref="I37:J37" si="2">F32-C32</f>
        <v>-37.271642228739012</v>
      </c>
      <c r="J37" s="5">
        <f t="shared" si="2"/>
        <v>-3.5925806451612985</v>
      </c>
    </row>
    <row r="38" spans="1:45">
      <c r="H38" s="5">
        <f>E33-B33</f>
        <v>9.9999999999999742E-4</v>
      </c>
      <c r="I38" s="5">
        <f>F33-C33</f>
        <v>-55.569999999999993</v>
      </c>
      <c r="J38" s="5">
        <f>G33-D33</f>
        <v>-56.69</v>
      </c>
    </row>
    <row r="39" spans="1:45">
      <c r="H39" s="5">
        <f>E34-B34</f>
        <v>-1.4999999999999996E-3</v>
      </c>
      <c r="I39" s="5">
        <f>F34-C34</f>
        <v>-27.439999999999998</v>
      </c>
      <c r="J39" s="5">
        <f>G34-D34</f>
        <v>-43.26</v>
      </c>
    </row>
    <row r="40" spans="1:45">
      <c r="H40" s="5">
        <f t="shared" ref="H40" si="3">E35-B35</f>
        <v>-3.5123832602630863E-4</v>
      </c>
      <c r="I40" s="5">
        <f>F35-C35</f>
        <v>-22.252077557762526</v>
      </c>
      <c r="J40" s="5">
        <f>G35-D35</f>
        <v>1.8834204084365531</v>
      </c>
    </row>
    <row r="41" spans="1:45" ht="75">
      <c r="A41" s="18" t="s">
        <v>19</v>
      </c>
      <c r="H41" s="5"/>
      <c r="I41" s="5"/>
      <c r="J41" s="5"/>
    </row>
    <row r="42" spans="1:45">
      <c r="A42" s="3" t="s">
        <v>0</v>
      </c>
      <c r="B42" t="s">
        <v>6</v>
      </c>
      <c r="C42">
        <v>0.41399999999999998</v>
      </c>
      <c r="D42">
        <v>0.39500000000000002</v>
      </c>
      <c r="E42">
        <v>0.40300000000000002</v>
      </c>
      <c r="F42">
        <v>0.39100000000000001</v>
      </c>
      <c r="G42">
        <v>0.40500000000000003</v>
      </c>
      <c r="H42">
        <v>0.40100000000000002</v>
      </c>
      <c r="I42">
        <v>0.40100000000000002</v>
      </c>
      <c r="J42">
        <v>0.39500000000000002</v>
      </c>
      <c r="K42">
        <v>0.40600000000000003</v>
      </c>
      <c r="L42">
        <v>0.26500000000000001</v>
      </c>
      <c r="M42">
        <v>0.39700000000000002</v>
      </c>
      <c r="N42">
        <v>0.38700000000000001</v>
      </c>
      <c r="O42">
        <v>0.41299999999999998</v>
      </c>
      <c r="P42">
        <v>0.39</v>
      </c>
      <c r="Q42">
        <v>0.40500000000000003</v>
      </c>
      <c r="R42">
        <v>0.39100000000000001</v>
      </c>
      <c r="S42">
        <v>0.38900000000000001</v>
      </c>
      <c r="T42">
        <v>0.27100000000000002</v>
      </c>
      <c r="U42">
        <v>0.39700000000000002</v>
      </c>
      <c r="V42">
        <v>0.39900000000000002</v>
      </c>
      <c r="W42">
        <v>0.4</v>
      </c>
      <c r="X42">
        <v>0.39700000000000002</v>
      </c>
      <c r="Y42">
        <v>0.40300000000000002</v>
      </c>
      <c r="Z42">
        <v>0.41499999999999998</v>
      </c>
      <c r="AA42">
        <v>0.40699999999999997</v>
      </c>
      <c r="AB42">
        <v>0.4</v>
      </c>
      <c r="AC42">
        <v>0.4</v>
      </c>
      <c r="AD42">
        <v>0.39800000000000002</v>
      </c>
      <c r="AE42">
        <v>0.40300000000000002</v>
      </c>
      <c r="AF42">
        <v>0.39600000000000002</v>
      </c>
    </row>
    <row r="43" spans="1:45">
      <c r="A43" s="3"/>
      <c r="B43" t="s">
        <v>22</v>
      </c>
      <c r="C43">
        <v>177.49</v>
      </c>
      <c r="D43">
        <v>179.36</v>
      </c>
      <c r="E43">
        <v>52.59</v>
      </c>
      <c r="F43">
        <v>68.97</v>
      </c>
      <c r="G43">
        <v>69.650000000000006</v>
      </c>
      <c r="H43">
        <v>85.34</v>
      </c>
      <c r="I43">
        <v>101.71</v>
      </c>
      <c r="J43">
        <v>102.4</v>
      </c>
      <c r="K43">
        <v>118.09</v>
      </c>
      <c r="L43">
        <v>118.78</v>
      </c>
      <c r="M43">
        <v>134.46</v>
      </c>
      <c r="N43">
        <v>135.15</v>
      </c>
      <c r="O43">
        <v>150.87</v>
      </c>
      <c r="P43">
        <v>167.24</v>
      </c>
      <c r="Q43">
        <v>167.93</v>
      </c>
      <c r="R43">
        <v>46.78</v>
      </c>
      <c r="S43">
        <v>62.52</v>
      </c>
      <c r="T43">
        <v>78.510000000000005</v>
      </c>
      <c r="U43">
        <v>94.46</v>
      </c>
      <c r="V43">
        <v>95.34</v>
      </c>
      <c r="W43">
        <v>110.42</v>
      </c>
      <c r="X43">
        <v>128.88999999999999</v>
      </c>
      <c r="Y43">
        <v>129.76</v>
      </c>
      <c r="Z43">
        <v>144.85</v>
      </c>
      <c r="AA43">
        <v>160.84</v>
      </c>
      <c r="AB43">
        <v>46.42</v>
      </c>
      <c r="AC43">
        <v>61.66</v>
      </c>
      <c r="AD43">
        <v>79.31</v>
      </c>
      <c r="AE43">
        <v>94.55</v>
      </c>
      <c r="AF43">
        <v>112.19</v>
      </c>
      <c r="AG43">
        <v>127.43</v>
      </c>
      <c r="AH43">
        <v>130.66999999999999</v>
      </c>
      <c r="AI43">
        <v>145.07</v>
      </c>
      <c r="AJ43">
        <v>145.91</v>
      </c>
      <c r="AK43">
        <v>160.31</v>
      </c>
      <c r="AL43">
        <v>162</v>
      </c>
      <c r="AM43">
        <v>52.71</v>
      </c>
      <c r="AN43">
        <v>53.5</v>
      </c>
      <c r="AO43">
        <v>69.58</v>
      </c>
      <c r="AP43">
        <v>84.14</v>
      </c>
      <c r="AQ43">
        <v>101</v>
      </c>
      <c r="AR43">
        <v>101.8</v>
      </c>
      <c r="AS43">
        <v>117.86</v>
      </c>
    </row>
    <row r="44" spans="1:45">
      <c r="A44" s="3"/>
      <c r="B44" t="s">
        <v>4</v>
      </c>
      <c r="C44">
        <v>25.35</v>
      </c>
      <c r="D44">
        <v>25.35</v>
      </c>
      <c r="E44">
        <v>25.4</v>
      </c>
      <c r="F44">
        <v>25.45</v>
      </c>
      <c r="G44">
        <v>23.39</v>
      </c>
      <c r="H44">
        <v>25.37</v>
      </c>
      <c r="I44">
        <v>25.45</v>
      </c>
      <c r="J44">
        <v>23.4</v>
      </c>
      <c r="K44">
        <v>25.37</v>
      </c>
      <c r="L44">
        <v>23.39</v>
      </c>
      <c r="M44">
        <v>23.4</v>
      </c>
      <c r="N44">
        <v>23.4</v>
      </c>
      <c r="O44">
        <v>25.39</v>
      </c>
      <c r="P44">
        <v>23.48</v>
      </c>
      <c r="Q44">
        <v>25.34</v>
      </c>
      <c r="R44">
        <v>21.54</v>
      </c>
      <c r="S44">
        <v>23.42</v>
      </c>
      <c r="T44">
        <v>25.36</v>
      </c>
      <c r="U44">
        <v>23.43</v>
      </c>
      <c r="V44">
        <v>25.34</v>
      </c>
      <c r="W44">
        <v>23.39</v>
      </c>
      <c r="X44">
        <v>23.49</v>
      </c>
      <c r="Y44">
        <v>23.4</v>
      </c>
      <c r="Z44">
        <v>23.42</v>
      </c>
      <c r="AA44">
        <v>23.47</v>
      </c>
      <c r="AB44">
        <v>21.52</v>
      </c>
      <c r="AC44">
        <v>25.34</v>
      </c>
      <c r="AD44">
        <v>25.46</v>
      </c>
      <c r="AE44">
        <v>23.48</v>
      </c>
      <c r="AF44">
        <v>25.42</v>
      </c>
      <c r="AG44">
        <v>25.41</v>
      </c>
      <c r="AH44">
        <v>25.34</v>
      </c>
      <c r="AI44">
        <v>25.36</v>
      </c>
      <c r="AJ44">
        <v>25.35</v>
      </c>
      <c r="AK44">
        <v>25.4</v>
      </c>
      <c r="AL44">
        <v>23.39</v>
      </c>
      <c r="AM44">
        <v>25.45</v>
      </c>
      <c r="AN44">
        <v>23.4</v>
      </c>
      <c r="AO44">
        <v>23.4</v>
      </c>
      <c r="AP44">
        <v>25.43</v>
      </c>
      <c r="AQ44">
        <v>23.5</v>
      </c>
      <c r="AR44">
        <v>25.35</v>
      </c>
      <c r="AS44">
        <v>25.39</v>
      </c>
    </row>
    <row r="46" spans="1:45">
      <c r="A46" s="3" t="s">
        <v>1</v>
      </c>
      <c r="B46" t="s">
        <v>7</v>
      </c>
      <c r="C46">
        <v>0.127</v>
      </c>
      <c r="D46">
        <v>0.11799999999999999</v>
      </c>
      <c r="E46">
        <v>0.11899999999999999</v>
      </c>
      <c r="F46">
        <v>0.11700000000000001</v>
      </c>
      <c r="G46">
        <v>0.122</v>
      </c>
      <c r="H46">
        <v>0.122</v>
      </c>
      <c r="I46">
        <v>0.13500000000000001</v>
      </c>
      <c r="J46">
        <v>0.12</v>
      </c>
      <c r="K46">
        <v>0.11799999999999999</v>
      </c>
      <c r="L46">
        <v>0.11799999999999999</v>
      </c>
      <c r="M46">
        <v>0.11799999999999999</v>
      </c>
      <c r="N46">
        <v>0.11700000000000001</v>
      </c>
      <c r="O46">
        <v>0.11799999999999999</v>
      </c>
      <c r="P46">
        <v>0.11899999999999999</v>
      </c>
      <c r="Q46">
        <v>0.11899999999999999</v>
      </c>
      <c r="R46">
        <v>0.123</v>
      </c>
      <c r="S46">
        <v>0.125</v>
      </c>
      <c r="T46">
        <v>0.125</v>
      </c>
      <c r="U46">
        <v>0.12</v>
      </c>
      <c r="V46">
        <v>0.121</v>
      </c>
      <c r="W46">
        <v>0.11799999999999999</v>
      </c>
      <c r="X46">
        <v>0.11700000000000001</v>
      </c>
      <c r="Y46">
        <v>0.121</v>
      </c>
      <c r="Z46">
        <v>0.13300000000000001</v>
      </c>
      <c r="AA46">
        <v>0.121</v>
      </c>
      <c r="AB46">
        <v>0.123</v>
      </c>
      <c r="AC46">
        <v>0.11700000000000001</v>
      </c>
      <c r="AD46">
        <v>0.11700000000000001</v>
      </c>
      <c r="AE46">
        <v>0.121</v>
      </c>
      <c r="AF46">
        <v>0.11799999999999999</v>
      </c>
    </row>
    <row r="47" spans="1:45">
      <c r="A47" s="3"/>
      <c r="B47" t="s">
        <v>23</v>
      </c>
      <c r="C47">
        <v>94.75</v>
      </c>
      <c r="D47">
        <v>95.51</v>
      </c>
      <c r="E47">
        <v>98.46</v>
      </c>
      <c r="F47">
        <v>101.42</v>
      </c>
      <c r="G47">
        <v>102.18</v>
      </c>
      <c r="H47">
        <v>105.13</v>
      </c>
      <c r="I47">
        <v>105.9</v>
      </c>
      <c r="J47">
        <v>108.86</v>
      </c>
      <c r="K47">
        <v>111.81</v>
      </c>
      <c r="L47">
        <v>112.58</v>
      </c>
      <c r="M47">
        <v>115.53</v>
      </c>
      <c r="N47">
        <v>118.49</v>
      </c>
      <c r="O47">
        <v>119.26</v>
      </c>
      <c r="P47">
        <v>122.22</v>
      </c>
      <c r="Q47">
        <v>122.98</v>
      </c>
      <c r="R47">
        <v>125.94</v>
      </c>
      <c r="S47">
        <v>128.88999999999999</v>
      </c>
      <c r="T47">
        <v>129.65</v>
      </c>
      <c r="U47">
        <v>132.61000000000001</v>
      </c>
      <c r="V47">
        <v>133.37</v>
      </c>
      <c r="W47">
        <v>136.33000000000001</v>
      </c>
      <c r="X47">
        <v>139.28</v>
      </c>
      <c r="Y47">
        <v>140.05000000000001</v>
      </c>
      <c r="Z47">
        <v>143</v>
      </c>
      <c r="AA47">
        <v>143.77000000000001</v>
      </c>
      <c r="AB47">
        <v>146.72</v>
      </c>
      <c r="AC47">
        <v>149.68</v>
      </c>
      <c r="AD47">
        <v>150.44</v>
      </c>
      <c r="AE47">
        <v>152.9</v>
      </c>
      <c r="AF47">
        <v>41.4</v>
      </c>
    </row>
    <row r="48" spans="1:45">
      <c r="A48" s="3"/>
      <c r="B48" t="s">
        <v>5</v>
      </c>
      <c r="C48">
        <v>23.28</v>
      </c>
      <c r="D48">
        <v>23.56</v>
      </c>
      <c r="E48">
        <v>27.54</v>
      </c>
      <c r="F48">
        <v>23.41</v>
      </c>
      <c r="G48">
        <v>23.46</v>
      </c>
      <c r="H48">
        <v>23.4</v>
      </c>
      <c r="I48">
        <v>27.53</v>
      </c>
      <c r="J48">
        <v>23.39</v>
      </c>
      <c r="K48">
        <v>23.4</v>
      </c>
      <c r="L48">
        <v>27.34</v>
      </c>
      <c r="M48">
        <v>23.44</v>
      </c>
      <c r="N48">
        <v>23.47</v>
      </c>
      <c r="O48">
        <v>27.33</v>
      </c>
      <c r="P48">
        <v>23.4</v>
      </c>
      <c r="Q48">
        <v>23.52</v>
      </c>
      <c r="R48">
        <v>27.33</v>
      </c>
      <c r="S48">
        <v>27.28</v>
      </c>
      <c r="T48">
        <v>27.32</v>
      </c>
      <c r="U48">
        <v>27.37</v>
      </c>
      <c r="V48">
        <v>23.59</v>
      </c>
      <c r="W48">
        <v>23.48</v>
      </c>
      <c r="X48">
        <v>27.31</v>
      </c>
      <c r="Y48">
        <v>19.649999999999999</v>
      </c>
      <c r="Z48">
        <v>27.4</v>
      </c>
      <c r="AA48">
        <v>23.57</v>
      </c>
      <c r="AB48">
        <v>23.44</v>
      </c>
      <c r="AC48">
        <v>23.48</v>
      </c>
      <c r="AD48">
        <v>27.51</v>
      </c>
      <c r="AE48">
        <v>22.5</v>
      </c>
      <c r="AF48">
        <v>23.41</v>
      </c>
    </row>
    <row r="68" spans="1:10" ht="15.75" thickBot="1"/>
    <row r="69" spans="1:10">
      <c r="A69" s="16"/>
      <c r="B69" s="23" t="s">
        <v>0</v>
      </c>
      <c r="C69" s="23"/>
      <c r="D69" s="23"/>
      <c r="E69" s="22" t="s">
        <v>13</v>
      </c>
      <c r="F69" s="22"/>
      <c r="G69" s="22"/>
      <c r="H69" s="8" t="s">
        <v>16</v>
      </c>
      <c r="I69" s="8"/>
      <c r="J69" s="9"/>
    </row>
    <row r="70" spans="1:10" ht="38.25" customHeight="1">
      <c r="A70" s="17"/>
      <c r="B70" s="38" t="s">
        <v>14</v>
      </c>
      <c r="C70" s="38" t="s">
        <v>24</v>
      </c>
      <c r="D70" s="38" t="s">
        <v>3</v>
      </c>
      <c r="E70" s="38" t="s">
        <v>14</v>
      </c>
      <c r="F70" s="38" t="s">
        <v>24</v>
      </c>
      <c r="G70" s="38" t="s">
        <v>3</v>
      </c>
      <c r="H70" s="38" t="s">
        <v>14</v>
      </c>
      <c r="I70" s="38" t="s">
        <v>24</v>
      </c>
      <c r="J70" s="39" t="s">
        <v>3</v>
      </c>
    </row>
    <row r="71" spans="1:10" ht="30">
      <c r="A71" s="40" t="s">
        <v>18</v>
      </c>
      <c r="B71" s="21">
        <f>COUNT(C42:AF42)</f>
        <v>30</v>
      </c>
      <c r="C71" s="21">
        <f>COUNT(C43:AS43)</f>
        <v>43</v>
      </c>
      <c r="D71" s="21">
        <f>COUNT(C44:AS44)</f>
        <v>43</v>
      </c>
      <c r="E71" s="21">
        <f>COUNT(C46:AF46)</f>
        <v>30</v>
      </c>
      <c r="F71" s="21">
        <f>COUNT(C47:AF47)</f>
        <v>30</v>
      </c>
      <c r="G71" s="21">
        <f>COUNT(C48:AF48)</f>
        <v>30</v>
      </c>
      <c r="H71" s="33">
        <f>ABS(E71-B71)</f>
        <v>0</v>
      </c>
      <c r="I71" s="33">
        <f t="shared" ref="I71:J75" si="4">ABS(F71-C71)</f>
        <v>13</v>
      </c>
      <c r="J71" s="34">
        <f t="shared" si="4"/>
        <v>13</v>
      </c>
    </row>
    <row r="72" spans="1:10">
      <c r="A72" s="14" t="s">
        <v>9</v>
      </c>
      <c r="B72" s="19">
        <f>AVERAGE(C42:AF42)</f>
        <v>0.39113333333333339</v>
      </c>
      <c r="C72" s="19">
        <f>AVERAGE(C43:AS43)</f>
        <v>109.96534883720931</v>
      </c>
      <c r="D72" s="19">
        <f>AVERAGE(C44:AS44)</f>
        <v>24.385581395348837</v>
      </c>
      <c r="E72" s="19">
        <f>AVERAGE(C46:AF46)</f>
        <v>0.12089999999999999</v>
      </c>
      <c r="F72" s="19">
        <f>AVERAGE(C47:AF47)</f>
        <v>120.97033333333334</v>
      </c>
      <c r="G72" s="19">
        <f>AVERAGE(C48:AF48)</f>
        <v>24.736999999999998</v>
      </c>
      <c r="H72" s="27">
        <f t="shared" ref="H72:H75" si="5">ABS(E72-B72)</f>
        <v>0.27023333333333338</v>
      </c>
      <c r="I72" s="24">
        <f t="shared" si="4"/>
        <v>11.004984496124038</v>
      </c>
      <c r="J72" s="25">
        <f t="shared" si="4"/>
        <v>0.35141860465116181</v>
      </c>
    </row>
    <row r="73" spans="1:10">
      <c r="A73" s="14" t="s">
        <v>10</v>
      </c>
      <c r="B73" s="19">
        <f>MAX(C42:AF42)</f>
        <v>0.41499999999999998</v>
      </c>
      <c r="C73" s="19">
        <f>MAX(C43:AS43)</f>
        <v>179.36</v>
      </c>
      <c r="D73" s="19">
        <f>MAX(C44:AS44)</f>
        <v>25.46</v>
      </c>
      <c r="E73" s="19">
        <f>MAX(C46:AF46)</f>
        <v>0.13500000000000001</v>
      </c>
      <c r="F73" s="19">
        <f>MAX(C47:AF47)</f>
        <v>152.9</v>
      </c>
      <c r="G73" s="19">
        <f>MAX(C48:AF48)</f>
        <v>27.54</v>
      </c>
      <c r="H73" s="27">
        <f t="shared" si="5"/>
        <v>0.27999999999999997</v>
      </c>
      <c r="I73" s="27">
        <f t="shared" si="4"/>
        <v>26.460000000000008</v>
      </c>
      <c r="J73" s="25">
        <f t="shared" si="4"/>
        <v>2.0799999999999983</v>
      </c>
    </row>
    <row r="74" spans="1:10">
      <c r="A74" s="14" t="s">
        <v>11</v>
      </c>
      <c r="B74" s="19">
        <f>MEDIAN(C42:AF42)</f>
        <v>0.39950000000000002</v>
      </c>
      <c r="C74" s="19">
        <f>MEDIAN(C43:AS43)</f>
        <v>110.42</v>
      </c>
      <c r="D74" s="19">
        <f>MEDIAN(C44:AS44)</f>
        <v>25.34</v>
      </c>
      <c r="E74" s="19">
        <f>MEDIAN(C46:AF46)</f>
        <v>0.1195</v>
      </c>
      <c r="F74" s="19">
        <f>MEDIAN(C47:AF47)</f>
        <v>122.6</v>
      </c>
      <c r="G74" s="19">
        <f>MEDIAN(C48:AF48)</f>
        <v>23.5</v>
      </c>
      <c r="H74" s="27">
        <f t="shared" si="5"/>
        <v>0.28000000000000003</v>
      </c>
      <c r="I74" s="24">
        <f t="shared" si="4"/>
        <v>12.179999999999993</v>
      </c>
      <c r="J74" s="28">
        <f t="shared" si="4"/>
        <v>1.8399999999999999</v>
      </c>
    </row>
    <row r="75" spans="1:10" ht="30.75" thickBot="1">
      <c r="A75" s="41" t="s">
        <v>15</v>
      </c>
      <c r="B75" s="20">
        <f>STDEVP(C42:AF42)</f>
        <v>3.3621157359945246E-2</v>
      </c>
      <c r="C75" s="20">
        <f>STDEVP(C43:AS43)</f>
        <v>38.478825004351648</v>
      </c>
      <c r="D75" s="20">
        <f>STDEVP(C44:AS44)</f>
        <v>1.1410425716649055</v>
      </c>
      <c r="E75" s="20">
        <f>STDEVP(C46:AF46)</f>
        <v>4.3768329493672339E-3</v>
      </c>
      <c r="F75" s="20">
        <f>STDEVP(C47:AF47)</f>
        <v>22.730322843188084</v>
      </c>
      <c r="G75" s="20">
        <f>STDEVP(C48:AF48)</f>
        <v>2.131989915548425</v>
      </c>
      <c r="H75" s="37">
        <f t="shared" si="5"/>
        <v>2.9244324410578011E-2</v>
      </c>
      <c r="I75" s="37">
        <f t="shared" si="4"/>
        <v>15.748502161163564</v>
      </c>
      <c r="J75" s="26">
        <f t="shared" si="4"/>
        <v>0.99094734388351946</v>
      </c>
    </row>
    <row r="77" spans="1:10">
      <c r="H77" s="5">
        <f>E72-B72</f>
        <v>-0.27023333333333338</v>
      </c>
      <c r="I77" s="30">
        <f t="shared" ref="I77:J77" si="6">F72-C72</f>
        <v>11.004984496124038</v>
      </c>
      <c r="J77" s="30">
        <f t="shared" si="6"/>
        <v>0.35141860465116181</v>
      </c>
    </row>
    <row r="78" spans="1:10">
      <c r="H78" s="32">
        <f>E73-B73</f>
        <v>-0.27999999999999997</v>
      </c>
      <c r="I78" s="32">
        <f>F73-C73</f>
        <v>-26.460000000000008</v>
      </c>
      <c r="J78" s="30">
        <f>G73-D73</f>
        <v>2.0799999999999983</v>
      </c>
    </row>
    <row r="79" spans="1:10">
      <c r="H79" s="32">
        <f>E74-B74</f>
        <v>-0.28000000000000003</v>
      </c>
      <c r="I79" s="30">
        <f>F74-C74</f>
        <v>12.179999999999993</v>
      </c>
      <c r="J79" s="30">
        <f>G74-D74</f>
        <v>-1.8399999999999999</v>
      </c>
    </row>
    <row r="80" spans="1:10">
      <c r="H80" s="32">
        <f t="shared" ref="H80" si="7">E75-B75</f>
        <v>-2.9244324410578011E-2</v>
      </c>
      <c r="I80" s="32">
        <f>F75-C75</f>
        <v>-15.748502161163564</v>
      </c>
      <c r="J80" s="30">
        <f>G75-D75</f>
        <v>0.99094734388351946</v>
      </c>
    </row>
  </sheetData>
  <mergeCells count="12">
    <mergeCell ref="A42:A44"/>
    <mergeCell ref="A46:A48"/>
    <mergeCell ref="A69:A70"/>
    <mergeCell ref="B69:D69"/>
    <mergeCell ref="E69:G69"/>
    <mergeCell ref="H69:J69"/>
    <mergeCell ref="A29:A30"/>
    <mergeCell ref="B29:D29"/>
    <mergeCell ref="E29:G29"/>
    <mergeCell ref="H29:J29"/>
    <mergeCell ref="A2:A4"/>
    <mergeCell ref="A6:A8"/>
  </mergeCells>
  <conditionalFormatting sqref="H37">
    <cfRule type="expression" dxfId="11" priority="2">
      <formula>$H$37&gt;0</formula>
    </cfRule>
  </conditionalFormatting>
  <conditionalFormatting sqref="H77">
    <cfRule type="expression" dxfId="10" priority="1">
      <formula>$H$37&gt;0</formula>
    </cfRule>
  </conditionalFormatting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S80"/>
  <sheetViews>
    <sheetView topLeftCell="A52" zoomScale="70" zoomScaleNormal="70" workbookViewId="0">
      <selection activeCell="I70" sqref="I70"/>
    </sheetView>
  </sheetViews>
  <sheetFormatPr defaultRowHeight="15"/>
  <cols>
    <col min="1" max="1" width="12" customWidth="1"/>
    <col min="2" max="2" width="10.710937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2" ht="90">
      <c r="A1" s="18" t="s">
        <v>17</v>
      </c>
      <c r="B1" s="18" t="s">
        <v>8</v>
      </c>
      <c r="C1" s="4">
        <v>10000</v>
      </c>
      <c r="D1">
        <f>MIN(C2:AF2)</f>
        <v>7.2999999999999995E-2</v>
      </c>
    </row>
    <row r="2" spans="1:32">
      <c r="A2" s="3" t="s">
        <v>0</v>
      </c>
      <c r="B2" t="s">
        <v>6</v>
      </c>
      <c r="C2">
        <v>8.1000000000000003E-2</v>
      </c>
      <c r="D2">
        <v>0.11799999999999999</v>
      </c>
      <c r="E2">
        <v>0.106</v>
      </c>
      <c r="F2">
        <v>0.14799999999999999</v>
      </c>
      <c r="G2">
        <v>7.3999999999999996E-2</v>
      </c>
      <c r="H2">
        <v>7.4999999999999997E-2</v>
      </c>
      <c r="I2">
        <v>7.9000000000000001E-2</v>
      </c>
      <c r="J2">
        <v>8.1000000000000003E-2</v>
      </c>
      <c r="K2">
        <v>9.0999999999999998E-2</v>
      </c>
      <c r="L2">
        <v>0.08</v>
      </c>
      <c r="M2">
        <v>8.4000000000000005E-2</v>
      </c>
      <c r="N2">
        <v>7.6999999999999999E-2</v>
      </c>
      <c r="O2">
        <v>8.4000000000000005E-2</v>
      </c>
      <c r="P2">
        <v>7.6999999999999999E-2</v>
      </c>
      <c r="Q2">
        <v>7.5999999999999998E-2</v>
      </c>
      <c r="R2">
        <v>7.6999999999999999E-2</v>
      </c>
      <c r="S2">
        <v>8.5000000000000006E-2</v>
      </c>
      <c r="T2">
        <v>0.11600000000000001</v>
      </c>
      <c r="U2">
        <v>7.3999999999999996E-2</v>
      </c>
      <c r="V2">
        <v>7.6999999999999999E-2</v>
      </c>
      <c r="W2">
        <v>7.3999999999999996E-2</v>
      </c>
      <c r="X2">
        <v>7.4999999999999997E-2</v>
      </c>
      <c r="Y2">
        <v>9.4E-2</v>
      </c>
      <c r="Z2">
        <v>7.3999999999999996E-2</v>
      </c>
      <c r="AA2">
        <v>8.8999999999999996E-2</v>
      </c>
      <c r="AB2">
        <v>9.9000000000000005E-2</v>
      </c>
      <c r="AC2">
        <v>7.3999999999999996E-2</v>
      </c>
      <c r="AD2">
        <v>7.3999999999999996E-2</v>
      </c>
      <c r="AE2">
        <v>7.2999999999999995E-2</v>
      </c>
      <c r="AF2">
        <v>7.3999999999999996E-2</v>
      </c>
    </row>
    <row r="3" spans="1:32">
      <c r="A3" s="3"/>
      <c r="B3" t="s">
        <v>22</v>
      </c>
      <c r="C3">
        <v>176.65</v>
      </c>
      <c r="D3">
        <v>190.6</v>
      </c>
      <c r="E3">
        <v>210.15</v>
      </c>
      <c r="F3">
        <v>224.1</v>
      </c>
      <c r="G3">
        <v>238.06</v>
      </c>
      <c r="H3">
        <v>249.24</v>
      </c>
      <c r="I3">
        <v>268.77999999999997</v>
      </c>
      <c r="J3">
        <v>288.32</v>
      </c>
      <c r="K3">
        <v>307.87</v>
      </c>
      <c r="L3">
        <v>50.81</v>
      </c>
      <c r="M3">
        <v>86.18</v>
      </c>
      <c r="N3">
        <v>104.33</v>
      </c>
      <c r="O3">
        <v>122.48</v>
      </c>
      <c r="P3">
        <v>140.63999999999999</v>
      </c>
      <c r="Q3">
        <v>158.79</v>
      </c>
      <c r="R3">
        <v>176.94</v>
      </c>
      <c r="S3">
        <v>189.66</v>
      </c>
      <c r="T3">
        <v>207.81</v>
      </c>
      <c r="U3">
        <v>225.96</v>
      </c>
      <c r="V3">
        <v>244.11</v>
      </c>
      <c r="W3">
        <v>262.26</v>
      </c>
      <c r="X3">
        <v>280.39999999999998</v>
      </c>
      <c r="Y3">
        <v>293.12</v>
      </c>
      <c r="Z3">
        <v>316.7</v>
      </c>
      <c r="AA3">
        <v>49.94</v>
      </c>
      <c r="AB3">
        <v>68.61</v>
      </c>
      <c r="AC3">
        <v>86.79</v>
      </c>
      <c r="AD3">
        <v>104.97</v>
      </c>
      <c r="AE3">
        <v>123.15</v>
      </c>
      <c r="AF3">
        <v>141.33000000000001</v>
      </c>
    </row>
    <row r="4" spans="1:32">
      <c r="A4" s="3"/>
      <c r="B4" t="s">
        <v>4</v>
      </c>
      <c r="C4">
        <v>22.54</v>
      </c>
      <c r="D4">
        <v>11.25</v>
      </c>
      <c r="E4">
        <v>22.47</v>
      </c>
      <c r="F4">
        <v>27.97</v>
      </c>
      <c r="G4">
        <v>16.71</v>
      </c>
      <c r="H4">
        <v>22.44</v>
      </c>
      <c r="I4">
        <v>22.29</v>
      </c>
      <c r="J4">
        <v>22.25</v>
      </c>
      <c r="K4">
        <v>22.43</v>
      </c>
      <c r="L4">
        <v>28.06</v>
      </c>
      <c r="M4">
        <v>22.34</v>
      </c>
      <c r="N4">
        <v>28.19</v>
      </c>
      <c r="O4">
        <v>28.12</v>
      </c>
      <c r="P4">
        <v>22.5</v>
      </c>
      <c r="Q4">
        <v>22.46</v>
      </c>
      <c r="R4">
        <v>28.21</v>
      </c>
      <c r="S4">
        <v>28.06</v>
      </c>
      <c r="T4">
        <v>22.3</v>
      </c>
      <c r="U4">
        <v>27.88</v>
      </c>
      <c r="V4">
        <v>28.15</v>
      </c>
      <c r="W4">
        <v>27.83</v>
      </c>
      <c r="X4">
        <v>22.52</v>
      </c>
      <c r="Y4">
        <v>16.86</v>
      </c>
      <c r="Z4">
        <v>22.28</v>
      </c>
      <c r="AA4">
        <v>33.54</v>
      </c>
      <c r="AB4">
        <v>28.21</v>
      </c>
      <c r="AC4">
        <v>22.32</v>
      </c>
      <c r="AD4">
        <v>27.77</v>
      </c>
      <c r="AE4">
        <v>28.06</v>
      </c>
      <c r="AF4">
        <v>22.41</v>
      </c>
    </row>
    <row r="5" spans="1:32">
      <c r="D5">
        <f>MIN(C6:AF6)</f>
        <v>0.06</v>
      </c>
    </row>
    <row r="6" spans="1:32">
      <c r="A6" s="3" t="s">
        <v>1</v>
      </c>
      <c r="B6" t="s">
        <v>7</v>
      </c>
      <c r="C6">
        <v>7.6999999999999999E-2</v>
      </c>
      <c r="D6">
        <v>6.9000000000000006E-2</v>
      </c>
      <c r="E6">
        <v>8.2000000000000003E-2</v>
      </c>
      <c r="F6">
        <v>6.3E-2</v>
      </c>
      <c r="G6">
        <v>6.0999999999999999E-2</v>
      </c>
      <c r="H6">
        <v>7.4999999999999997E-2</v>
      </c>
      <c r="I6">
        <v>6.7000000000000004E-2</v>
      </c>
      <c r="J6">
        <v>6.8000000000000005E-2</v>
      </c>
      <c r="K6">
        <v>6.0999999999999999E-2</v>
      </c>
      <c r="L6">
        <v>6.2E-2</v>
      </c>
      <c r="M6">
        <v>6.0999999999999999E-2</v>
      </c>
      <c r="N6">
        <v>6.0999999999999999E-2</v>
      </c>
      <c r="O6">
        <v>6.6000000000000003E-2</v>
      </c>
      <c r="P6">
        <v>6.0999999999999999E-2</v>
      </c>
      <c r="Q6">
        <v>6.2E-2</v>
      </c>
      <c r="R6">
        <v>6.2E-2</v>
      </c>
      <c r="S6">
        <v>6.2E-2</v>
      </c>
      <c r="T6">
        <v>6.7000000000000004E-2</v>
      </c>
      <c r="U6">
        <v>6.0999999999999999E-2</v>
      </c>
      <c r="V6">
        <v>0.06</v>
      </c>
      <c r="W6">
        <v>0.06</v>
      </c>
      <c r="X6">
        <v>6.9000000000000006E-2</v>
      </c>
      <c r="Y6">
        <v>6.9000000000000006E-2</v>
      </c>
      <c r="Z6">
        <v>6.2E-2</v>
      </c>
      <c r="AA6">
        <v>6.5000000000000002E-2</v>
      </c>
      <c r="AB6">
        <v>6.5000000000000002E-2</v>
      </c>
      <c r="AC6">
        <v>6.8000000000000005E-2</v>
      </c>
      <c r="AD6">
        <v>6.4000000000000001E-2</v>
      </c>
      <c r="AE6">
        <v>6.0999999999999999E-2</v>
      </c>
      <c r="AF6">
        <v>6.0999999999999999E-2</v>
      </c>
    </row>
    <row r="7" spans="1:32">
      <c r="A7" s="3"/>
      <c r="B7" t="s">
        <v>23</v>
      </c>
      <c r="C7">
        <v>204.39</v>
      </c>
      <c r="D7">
        <v>267.14</v>
      </c>
      <c r="E7">
        <v>324.32</v>
      </c>
      <c r="F7">
        <v>98.09</v>
      </c>
      <c r="G7">
        <v>158.26</v>
      </c>
      <c r="H7">
        <v>207.75</v>
      </c>
      <c r="I7">
        <v>267.93</v>
      </c>
      <c r="J7">
        <v>44.42</v>
      </c>
      <c r="K7">
        <v>107.84</v>
      </c>
      <c r="L7">
        <v>171.74</v>
      </c>
      <c r="M7">
        <v>230.01</v>
      </c>
      <c r="N7">
        <v>288.27</v>
      </c>
      <c r="O7">
        <v>50.03</v>
      </c>
      <c r="P7">
        <v>113.93</v>
      </c>
      <c r="Q7">
        <v>173.17</v>
      </c>
      <c r="R7">
        <v>232.4</v>
      </c>
      <c r="S7">
        <v>291.64</v>
      </c>
      <c r="T7">
        <v>61.57</v>
      </c>
      <c r="U7">
        <v>121.56</v>
      </c>
      <c r="V7">
        <v>181.54</v>
      </c>
      <c r="W7">
        <v>241.58</v>
      </c>
      <c r="X7">
        <v>295.86</v>
      </c>
      <c r="Y7">
        <v>61.33</v>
      </c>
      <c r="Z7">
        <v>126.58</v>
      </c>
      <c r="AA7">
        <v>180.5</v>
      </c>
      <c r="AB7">
        <v>245.81</v>
      </c>
      <c r="AC7">
        <v>299.77999999999997</v>
      </c>
      <c r="AD7">
        <v>67.05</v>
      </c>
      <c r="AE7">
        <v>132.55000000000001</v>
      </c>
      <c r="AF7">
        <v>192.37</v>
      </c>
    </row>
    <row r="8" spans="1:32">
      <c r="A8" s="3"/>
      <c r="B8" t="s">
        <v>5</v>
      </c>
      <c r="C8">
        <v>26.21</v>
      </c>
      <c r="D8">
        <v>26.22</v>
      </c>
      <c r="E8">
        <v>19.71</v>
      </c>
      <c r="F8">
        <v>26.14</v>
      </c>
      <c r="G8">
        <v>26.29</v>
      </c>
      <c r="H8">
        <v>19.52</v>
      </c>
      <c r="I8">
        <v>26.09</v>
      </c>
      <c r="J8">
        <v>39.090000000000003</v>
      </c>
      <c r="K8">
        <v>19.63</v>
      </c>
      <c r="L8">
        <v>26.39</v>
      </c>
      <c r="M8">
        <v>26.33</v>
      </c>
      <c r="N8">
        <v>26.26</v>
      </c>
      <c r="O8">
        <v>26.38</v>
      </c>
      <c r="P8">
        <v>19.670000000000002</v>
      </c>
      <c r="Q8">
        <v>26.31</v>
      </c>
      <c r="R8">
        <v>26.18</v>
      </c>
      <c r="S8">
        <v>26.13</v>
      </c>
      <c r="T8">
        <v>26.22</v>
      </c>
      <c r="U8">
        <v>26.14</v>
      </c>
      <c r="V8">
        <v>19.73</v>
      </c>
      <c r="W8">
        <v>19.5</v>
      </c>
      <c r="X8">
        <v>19.55</v>
      </c>
      <c r="Y8">
        <v>26.14</v>
      </c>
      <c r="Z8">
        <v>26.26</v>
      </c>
      <c r="AA8">
        <v>26.34</v>
      </c>
      <c r="AB8">
        <v>25.97</v>
      </c>
      <c r="AC8">
        <v>19.72</v>
      </c>
      <c r="AD8">
        <v>26.21</v>
      </c>
      <c r="AE8">
        <v>26.04</v>
      </c>
      <c r="AF8">
        <v>26.12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COUNT(C3:AF3)</f>
        <v>30</v>
      </c>
      <c r="D31" s="21">
        <f>COUNT(C4:AF4)</f>
        <v>30</v>
      </c>
      <c r="E31" s="21">
        <f>COUNT(C6:AF6)</f>
        <v>30</v>
      </c>
      <c r="F31" s="21">
        <f>COUNT(C7:AF7)</f>
        <v>30</v>
      </c>
      <c r="G31" s="21">
        <f>COUNT(C8:AF8)</f>
        <v>30</v>
      </c>
      <c r="H31" s="33">
        <f>ABS(E31-B31)</f>
        <v>0</v>
      </c>
      <c r="I31" s="33">
        <f t="shared" ref="I31:J35" si="0">ABS(F31-C31)</f>
        <v>0</v>
      </c>
      <c r="J31" s="34">
        <f t="shared" si="0"/>
        <v>0</v>
      </c>
    </row>
    <row r="32" spans="1:10">
      <c r="A32" s="14" t="s">
        <v>9</v>
      </c>
      <c r="B32" s="19">
        <f>AVERAGE(C2:AF2)</f>
        <v>8.5333333333333303E-2</v>
      </c>
      <c r="C32" s="19">
        <f>AVERAGE(C3:AF3)</f>
        <v>186.2916666666666</v>
      </c>
      <c r="D32" s="19">
        <f>AVERAGE(C4:AF4)</f>
        <v>24.280666666666662</v>
      </c>
      <c r="E32" s="19">
        <f>AVERAGE(C6:AF6)</f>
        <v>6.5066666666666662E-2</v>
      </c>
      <c r="F32" s="19">
        <f>AVERAGE(C7:AF7)</f>
        <v>181.31366666666665</v>
      </c>
      <c r="G32" s="19">
        <f>AVERAGE(C8:AF8)</f>
        <v>24.882999999999999</v>
      </c>
      <c r="H32" s="27">
        <f t="shared" ref="H32:H35" si="1">ABS(E32-B32)</f>
        <v>2.0266666666666641E-2</v>
      </c>
      <c r="I32" s="27">
        <f t="shared" si="0"/>
        <v>4.9779999999999518</v>
      </c>
      <c r="J32" s="25">
        <f t="shared" si="0"/>
        <v>0.60233333333333761</v>
      </c>
    </row>
    <row r="33" spans="1:45">
      <c r="A33" s="14" t="s">
        <v>10</v>
      </c>
      <c r="B33" s="19">
        <f>MAX(C2:AF2)</f>
        <v>0.14799999999999999</v>
      </c>
      <c r="C33" s="19">
        <f>MAX(C3:AF3)</f>
        <v>316.7</v>
      </c>
      <c r="D33" s="19">
        <f>MAX(C4:AF4)</f>
        <v>33.54</v>
      </c>
      <c r="E33" s="19">
        <f>MAX(C6:AF6)</f>
        <v>8.2000000000000003E-2</v>
      </c>
      <c r="F33" s="19">
        <f>MAX(C7:AF7)</f>
        <v>324.32</v>
      </c>
      <c r="G33" s="19">
        <f>MAX(C8:AF8)</f>
        <v>39.090000000000003</v>
      </c>
      <c r="H33" s="27">
        <f t="shared" si="1"/>
        <v>6.5999999999999989E-2</v>
      </c>
      <c r="I33" s="24">
        <f t="shared" si="0"/>
        <v>7.6200000000000045</v>
      </c>
      <c r="J33" s="25">
        <f t="shared" si="0"/>
        <v>5.5500000000000043</v>
      </c>
    </row>
    <row r="34" spans="1:45">
      <c r="A34" s="14" t="s">
        <v>11</v>
      </c>
      <c r="B34" s="19">
        <f>MEDIAN(C2:AF2)</f>
        <v>7.8E-2</v>
      </c>
      <c r="C34" s="19">
        <f>MEDIAN(C3:AF3)</f>
        <v>190.13</v>
      </c>
      <c r="D34" s="19">
        <f>MEDIAN(C4:AF4)</f>
        <v>22.509999999999998</v>
      </c>
      <c r="E34" s="19">
        <f>MEDIAN(C6:AF6)</f>
        <v>6.25E-2</v>
      </c>
      <c r="F34" s="19">
        <f>MEDIAN(C7:AF7)</f>
        <v>181.01999999999998</v>
      </c>
      <c r="G34" s="19">
        <f>MEDIAN(C8:AF8)</f>
        <v>26.14</v>
      </c>
      <c r="H34" s="27">
        <f t="shared" si="1"/>
        <v>1.55E-2</v>
      </c>
      <c r="I34" s="27">
        <f t="shared" si="0"/>
        <v>9.1100000000000136</v>
      </c>
      <c r="J34" s="25">
        <f t="shared" si="0"/>
        <v>3.6300000000000026</v>
      </c>
    </row>
    <row r="35" spans="1:45" ht="30.75" thickBot="1">
      <c r="A35" s="41" t="s">
        <v>15</v>
      </c>
      <c r="B35" s="20">
        <f>STDEVP(C2:AF2)</f>
        <v>1.6741830511891331E-2</v>
      </c>
      <c r="C35" s="20">
        <f>STDEVP(C3:AF3)</f>
        <v>78.791557588502059</v>
      </c>
      <c r="D35" s="20">
        <f>STDEVP(C4:AF4)</f>
        <v>4.426465055649845</v>
      </c>
      <c r="E35" s="20">
        <f>STDEVP(C6:AF6)</f>
        <v>5.278467791151353E-3</v>
      </c>
      <c r="F35" s="20">
        <f>STDEVP(C7:AF7)</f>
        <v>82.558702407573108</v>
      </c>
      <c r="G35" s="20">
        <f>STDEVP(C8:AF8)</f>
        <v>3.915252354574386</v>
      </c>
      <c r="H35" s="37">
        <f t="shared" si="1"/>
        <v>1.1463362720739978E-2</v>
      </c>
      <c r="I35" s="31">
        <f t="shared" si="0"/>
        <v>3.7671448190710493</v>
      </c>
      <c r="J35" s="29">
        <f t="shared" si="0"/>
        <v>0.51121270107545902</v>
      </c>
    </row>
    <row r="37" spans="1:45">
      <c r="H37" s="5">
        <f>E32-B32</f>
        <v>-2.0266666666666641E-2</v>
      </c>
      <c r="I37" s="30">
        <f t="shared" ref="I37:J37" si="2">F32-C32</f>
        <v>-4.9779999999999518</v>
      </c>
      <c r="J37" s="5">
        <f t="shared" si="2"/>
        <v>0.60233333333333761</v>
      </c>
    </row>
    <row r="38" spans="1:45">
      <c r="H38" s="5">
        <f>E33-B33</f>
        <v>-6.5999999999999989E-2</v>
      </c>
      <c r="I38" s="5">
        <f>F33-C33</f>
        <v>7.6200000000000045</v>
      </c>
      <c r="J38" s="5">
        <f>G33-D33</f>
        <v>5.5500000000000043</v>
      </c>
    </row>
    <row r="39" spans="1:45">
      <c r="H39" s="5">
        <f>E34-B34</f>
        <v>-1.55E-2</v>
      </c>
      <c r="I39" s="5">
        <f>F34-C34</f>
        <v>-9.1100000000000136</v>
      </c>
      <c r="J39" s="5">
        <f>G34-D34</f>
        <v>3.6300000000000026</v>
      </c>
    </row>
    <row r="40" spans="1:45">
      <c r="H40" s="5">
        <f t="shared" ref="H40" si="3">E35-B35</f>
        <v>-1.1463362720739978E-2</v>
      </c>
      <c r="I40" s="5">
        <f>F35-C35</f>
        <v>3.7671448190710493</v>
      </c>
      <c r="J40" s="5">
        <f>G35-D35</f>
        <v>-0.51121270107545902</v>
      </c>
    </row>
    <row r="41" spans="1:45" ht="75">
      <c r="A41" s="18" t="s">
        <v>19</v>
      </c>
      <c r="C41">
        <f>MIN(C42:AF42)</f>
        <v>1.04</v>
      </c>
      <c r="H41" s="5"/>
      <c r="I41" s="5"/>
      <c r="J41" s="5"/>
    </row>
    <row r="42" spans="1:45">
      <c r="A42" s="3" t="s">
        <v>0</v>
      </c>
      <c r="B42" t="s">
        <v>6</v>
      </c>
      <c r="C42">
        <v>3.3119999999999998</v>
      </c>
      <c r="D42">
        <v>2.2080000000000002</v>
      </c>
      <c r="E42">
        <v>3.2040000000000002</v>
      </c>
      <c r="F42">
        <v>2.0270000000000001</v>
      </c>
      <c r="G42">
        <v>3.2949999999999999</v>
      </c>
      <c r="H42">
        <v>3.4089999999999998</v>
      </c>
      <c r="I42">
        <v>3.2749999999999999</v>
      </c>
      <c r="J42">
        <v>3.234</v>
      </c>
      <c r="K42">
        <v>3.0960000000000001</v>
      </c>
      <c r="L42">
        <v>3.4079999999999999</v>
      </c>
      <c r="M42">
        <v>2.9569999999999999</v>
      </c>
      <c r="N42">
        <v>3.5390000000000001</v>
      </c>
      <c r="O42">
        <v>2.74</v>
      </c>
      <c r="P42">
        <v>3.194</v>
      </c>
      <c r="Q42">
        <v>2.73</v>
      </c>
      <c r="R42">
        <v>3.1219999999999999</v>
      </c>
      <c r="S42">
        <v>3.2829999999999999</v>
      </c>
      <c r="T42">
        <v>3.2850000000000001</v>
      </c>
      <c r="U42">
        <v>3.2320000000000002</v>
      </c>
      <c r="V42">
        <v>1.04</v>
      </c>
      <c r="W42">
        <v>3.238</v>
      </c>
      <c r="X42">
        <v>2.843</v>
      </c>
      <c r="Y42">
        <v>2.718</v>
      </c>
      <c r="Z42">
        <v>3.2370000000000001</v>
      </c>
      <c r="AA42">
        <v>2.2839999999999998</v>
      </c>
      <c r="AB42">
        <v>2.427</v>
      </c>
      <c r="AC42">
        <v>3.258</v>
      </c>
      <c r="AD42">
        <v>3.2919999999999998</v>
      </c>
      <c r="AE42">
        <v>1.373</v>
      </c>
      <c r="AF42">
        <v>2.9809999999999999</v>
      </c>
    </row>
    <row r="43" spans="1:45">
      <c r="A43" s="3"/>
      <c r="B43" t="s">
        <v>22</v>
      </c>
      <c r="C43">
        <v>115.59</v>
      </c>
      <c r="D43">
        <v>119.8</v>
      </c>
      <c r="E43">
        <v>63.03</v>
      </c>
      <c r="F43">
        <v>96.61</v>
      </c>
      <c r="G43">
        <v>109.35</v>
      </c>
      <c r="H43">
        <v>133.41</v>
      </c>
      <c r="I43">
        <v>83.22</v>
      </c>
      <c r="J43">
        <v>89.05</v>
      </c>
      <c r="K43">
        <v>120.63</v>
      </c>
      <c r="L43">
        <v>126.46</v>
      </c>
      <c r="M43">
        <v>72.78</v>
      </c>
      <c r="N43">
        <v>78.099999999999994</v>
      </c>
      <c r="O43">
        <v>109.94</v>
      </c>
      <c r="P43">
        <v>115.26</v>
      </c>
      <c r="Q43">
        <v>66.88</v>
      </c>
      <c r="R43">
        <v>102.47</v>
      </c>
      <c r="S43">
        <v>107.56</v>
      </c>
      <c r="T43">
        <v>63.27</v>
      </c>
      <c r="U43">
        <v>98.85</v>
      </c>
      <c r="V43">
        <v>103.73</v>
      </c>
      <c r="W43">
        <v>62.56</v>
      </c>
      <c r="X43">
        <v>98.07</v>
      </c>
      <c r="Y43">
        <v>64.52</v>
      </c>
      <c r="Z43">
        <v>101.24</v>
      </c>
      <c r="AA43">
        <v>70.14</v>
      </c>
      <c r="AB43">
        <v>74.44</v>
      </c>
      <c r="AC43">
        <v>105.41</v>
      </c>
      <c r="AD43">
        <v>110.77</v>
      </c>
      <c r="AE43">
        <v>78.47</v>
      </c>
      <c r="AF43">
        <v>83.83</v>
      </c>
      <c r="AG43">
        <v>88.1</v>
      </c>
      <c r="AH43">
        <v>93.29</v>
      </c>
      <c r="AI43">
        <v>65.349999999999994</v>
      </c>
      <c r="AJ43">
        <v>101.34</v>
      </c>
      <c r="AK43">
        <v>80.55</v>
      </c>
      <c r="AL43">
        <v>85.34</v>
      </c>
      <c r="AM43">
        <v>62.93</v>
      </c>
      <c r="AN43">
        <v>98.26</v>
      </c>
      <c r="AO43">
        <v>82.08</v>
      </c>
      <c r="AP43">
        <v>86.5</v>
      </c>
      <c r="AQ43">
        <v>66.41</v>
      </c>
      <c r="AR43">
        <v>71.64</v>
      </c>
      <c r="AS43">
        <v>89.67</v>
      </c>
    </row>
    <row r="44" spans="1:45">
      <c r="A44" s="3"/>
      <c r="B44" t="s">
        <v>4</v>
      </c>
      <c r="C44">
        <v>24.61</v>
      </c>
      <c r="D44">
        <v>25.1</v>
      </c>
      <c r="E44">
        <v>24.87</v>
      </c>
      <c r="F44">
        <v>24.38</v>
      </c>
      <c r="G44">
        <v>24.61</v>
      </c>
      <c r="H44">
        <v>25.03</v>
      </c>
      <c r="I44">
        <v>25.11</v>
      </c>
      <c r="J44">
        <v>24.61</v>
      </c>
      <c r="K44">
        <v>24.37</v>
      </c>
      <c r="L44">
        <v>24.13</v>
      </c>
      <c r="M44">
        <v>24.13</v>
      </c>
      <c r="N44">
        <v>24.61</v>
      </c>
      <c r="O44">
        <v>24.62</v>
      </c>
      <c r="P44">
        <v>24.86</v>
      </c>
      <c r="Q44">
        <v>24.61</v>
      </c>
      <c r="R44">
        <v>24.62</v>
      </c>
      <c r="S44">
        <v>25.1</v>
      </c>
      <c r="T44">
        <v>24.86</v>
      </c>
      <c r="U44">
        <v>24.38</v>
      </c>
      <c r="V44">
        <v>25.1</v>
      </c>
      <c r="W44">
        <v>24.62</v>
      </c>
      <c r="X44">
        <v>24.62</v>
      </c>
      <c r="Y44">
        <v>25.11</v>
      </c>
      <c r="Z44">
        <v>25.1</v>
      </c>
      <c r="AA44">
        <v>24.86</v>
      </c>
      <c r="AB44">
        <v>24.86</v>
      </c>
      <c r="AC44">
        <v>24.86</v>
      </c>
      <c r="AD44">
        <v>24.61</v>
      </c>
      <c r="AE44">
        <v>25.1</v>
      </c>
      <c r="AF44">
        <v>24.61</v>
      </c>
      <c r="AG44">
        <v>24.86</v>
      </c>
      <c r="AH44">
        <v>24.86</v>
      </c>
      <c r="AI44">
        <v>25.1</v>
      </c>
      <c r="AJ44">
        <v>24.87</v>
      </c>
      <c r="AK44">
        <v>24.86</v>
      </c>
      <c r="AL44">
        <v>25.1</v>
      </c>
      <c r="AM44">
        <v>25.11</v>
      </c>
      <c r="AN44">
        <v>24.86</v>
      </c>
      <c r="AO44">
        <v>25.11</v>
      </c>
      <c r="AP44">
        <v>24.86</v>
      </c>
      <c r="AQ44">
        <v>24.86</v>
      </c>
      <c r="AR44">
        <v>23.64</v>
      </c>
      <c r="AS44">
        <v>24.38</v>
      </c>
    </row>
    <row r="45" spans="1:45">
      <c r="C45">
        <f>MIN(C46:AF46)</f>
        <v>0.73599999999999999</v>
      </c>
    </row>
    <row r="46" spans="1:45">
      <c r="A46" s="3" t="s">
        <v>1</v>
      </c>
      <c r="B46" t="s">
        <v>7</v>
      </c>
      <c r="C46">
        <v>0.77100000000000002</v>
      </c>
      <c r="D46">
        <v>0.76700000000000002</v>
      </c>
      <c r="E46">
        <v>0.80700000000000005</v>
      </c>
      <c r="F46">
        <v>0.82</v>
      </c>
      <c r="G46">
        <v>0.73599999999999999</v>
      </c>
      <c r="H46">
        <v>0.81299999999999994</v>
      </c>
      <c r="I46">
        <v>0.80700000000000005</v>
      </c>
      <c r="J46">
        <v>0.81799999999999995</v>
      </c>
      <c r="K46">
        <v>0.78100000000000003</v>
      </c>
      <c r="L46">
        <v>0.77</v>
      </c>
      <c r="M46">
        <v>0.78200000000000003</v>
      </c>
      <c r="N46">
        <v>0.753</v>
      </c>
      <c r="O46">
        <v>0.73899999999999999</v>
      </c>
      <c r="P46">
        <v>0.74199999999999999</v>
      </c>
      <c r="Q46">
        <v>0.74</v>
      </c>
      <c r="R46">
        <v>0.76900000000000002</v>
      </c>
      <c r="S46">
        <v>0.78800000000000003</v>
      </c>
      <c r="T46">
        <v>0.751</v>
      </c>
      <c r="U46">
        <v>0.755</v>
      </c>
      <c r="V46">
        <v>0.746</v>
      </c>
      <c r="W46">
        <v>0.74</v>
      </c>
      <c r="X46">
        <v>0.746</v>
      </c>
      <c r="Y46">
        <v>0.74299999999999999</v>
      </c>
      <c r="Z46">
        <v>0.77300000000000002</v>
      </c>
      <c r="AA46">
        <v>0.75700000000000001</v>
      </c>
      <c r="AB46">
        <v>0.751</v>
      </c>
      <c r="AC46">
        <v>0.752</v>
      </c>
      <c r="AD46">
        <v>0.77800000000000002</v>
      </c>
      <c r="AE46">
        <v>0.745</v>
      </c>
      <c r="AF46">
        <v>0.753</v>
      </c>
    </row>
    <row r="47" spans="1:45">
      <c r="A47" s="3"/>
      <c r="B47" t="s">
        <v>23</v>
      </c>
      <c r="C47">
        <v>56.83</v>
      </c>
      <c r="D47">
        <v>64.069999999999993</v>
      </c>
      <c r="E47">
        <v>74.400000000000006</v>
      </c>
      <c r="F47">
        <v>84.73</v>
      </c>
      <c r="G47">
        <v>95.06</v>
      </c>
      <c r="H47">
        <v>102.29</v>
      </c>
      <c r="I47">
        <v>112.62</v>
      </c>
      <c r="J47">
        <v>122.95</v>
      </c>
      <c r="K47">
        <v>130.19</v>
      </c>
      <c r="L47">
        <v>140.52000000000001</v>
      </c>
      <c r="M47">
        <v>150.85</v>
      </c>
      <c r="N47">
        <v>158.08000000000001</v>
      </c>
      <c r="O47">
        <v>168.41</v>
      </c>
      <c r="P47">
        <v>178.74</v>
      </c>
      <c r="Q47">
        <v>189.1</v>
      </c>
      <c r="R47">
        <v>196.34</v>
      </c>
      <c r="S47">
        <v>48.16</v>
      </c>
      <c r="T47">
        <v>57.77</v>
      </c>
      <c r="U47">
        <v>67.38</v>
      </c>
      <c r="V47">
        <v>76.989999999999995</v>
      </c>
      <c r="W47">
        <v>86.59</v>
      </c>
      <c r="X47">
        <v>96.2</v>
      </c>
      <c r="Y47">
        <v>105.81</v>
      </c>
      <c r="Z47">
        <v>115.43</v>
      </c>
      <c r="AA47">
        <v>125.08</v>
      </c>
      <c r="AB47">
        <v>134.69</v>
      </c>
      <c r="AC47">
        <v>144.30000000000001</v>
      </c>
      <c r="AD47">
        <v>151.04</v>
      </c>
      <c r="AE47">
        <v>160.65</v>
      </c>
      <c r="AF47">
        <v>170.26</v>
      </c>
    </row>
    <row r="48" spans="1:45">
      <c r="A48" s="3"/>
      <c r="B48" t="s">
        <v>5</v>
      </c>
      <c r="C48">
        <v>25.11</v>
      </c>
      <c r="D48">
        <v>24.58</v>
      </c>
      <c r="E48">
        <v>24.05</v>
      </c>
      <c r="F48">
        <v>24.06</v>
      </c>
      <c r="G48">
        <v>25.13</v>
      </c>
      <c r="H48">
        <v>23.5</v>
      </c>
      <c r="I48">
        <v>25.11</v>
      </c>
      <c r="J48">
        <v>25.13</v>
      </c>
      <c r="K48">
        <v>24.05</v>
      </c>
      <c r="L48">
        <v>25.13</v>
      </c>
      <c r="M48">
        <v>25.13</v>
      </c>
      <c r="N48">
        <v>25.13</v>
      </c>
      <c r="O48">
        <v>24.59</v>
      </c>
      <c r="P48">
        <v>24.6</v>
      </c>
      <c r="Q48">
        <v>24.59</v>
      </c>
      <c r="R48">
        <v>25.14</v>
      </c>
      <c r="S48">
        <v>25.12</v>
      </c>
      <c r="T48">
        <v>24.04</v>
      </c>
      <c r="U48">
        <v>25.13</v>
      </c>
      <c r="V48">
        <v>25.11</v>
      </c>
      <c r="W48">
        <v>24.6</v>
      </c>
      <c r="X48">
        <v>24.6</v>
      </c>
      <c r="Y48">
        <v>24.57</v>
      </c>
      <c r="Z48">
        <v>25.11</v>
      </c>
      <c r="AA48">
        <v>24.06</v>
      </c>
      <c r="AB48">
        <v>24.59</v>
      </c>
      <c r="AC48">
        <v>25.13</v>
      </c>
      <c r="AD48">
        <v>24.58</v>
      </c>
      <c r="AE48">
        <v>25.67</v>
      </c>
      <c r="AF48">
        <v>25.13</v>
      </c>
    </row>
    <row r="68" spans="1:10" ht="15.75" thickBot="1"/>
    <row r="69" spans="1:10">
      <c r="A69" s="16"/>
      <c r="B69" s="23" t="s">
        <v>0</v>
      </c>
      <c r="C69" s="23"/>
      <c r="D69" s="23"/>
      <c r="E69" s="22" t="s">
        <v>13</v>
      </c>
      <c r="F69" s="22"/>
      <c r="G69" s="22"/>
      <c r="H69" s="8" t="s">
        <v>16</v>
      </c>
      <c r="I69" s="8"/>
      <c r="J69" s="9"/>
    </row>
    <row r="70" spans="1:10" ht="45">
      <c r="A70" s="17"/>
      <c r="B70" s="38" t="s">
        <v>14</v>
      </c>
      <c r="C70" s="38" t="s">
        <v>24</v>
      </c>
      <c r="D70" s="38" t="s">
        <v>3</v>
      </c>
      <c r="E70" s="38" t="s">
        <v>14</v>
      </c>
      <c r="F70" s="38" t="s">
        <v>24</v>
      </c>
      <c r="G70" s="38" t="s">
        <v>3</v>
      </c>
      <c r="H70" s="38" t="s">
        <v>14</v>
      </c>
      <c r="I70" s="38" t="s">
        <v>24</v>
      </c>
      <c r="J70" s="39" t="s">
        <v>3</v>
      </c>
    </row>
    <row r="71" spans="1:10" ht="30">
      <c r="A71" s="40" t="s">
        <v>18</v>
      </c>
      <c r="B71" s="21">
        <f>COUNT(C42:AF42)</f>
        <v>30</v>
      </c>
      <c r="C71" s="21">
        <f>COUNT(C43:AS43)</f>
        <v>43</v>
      </c>
      <c r="D71" s="21">
        <f>COUNT(C44:AS44)</f>
        <v>43</v>
      </c>
      <c r="E71" s="21">
        <f>COUNT(C46:AF46)</f>
        <v>30</v>
      </c>
      <c r="F71" s="21">
        <f>COUNT(C47:AF47)</f>
        <v>30</v>
      </c>
      <c r="G71" s="21">
        <f>COUNT(C48:AF48)</f>
        <v>30</v>
      </c>
      <c r="H71" s="33">
        <f>ABS(E71-B71)</f>
        <v>0</v>
      </c>
      <c r="I71" s="33">
        <f t="shared" ref="I71:J75" si="4">ABS(F71-C71)</f>
        <v>13</v>
      </c>
      <c r="J71" s="34">
        <f t="shared" si="4"/>
        <v>13</v>
      </c>
    </row>
    <row r="72" spans="1:10">
      <c r="A72" s="14" t="s">
        <v>9</v>
      </c>
      <c r="B72" s="19">
        <f>AVERAGE(C42:AF42)</f>
        <v>2.9080333333333335</v>
      </c>
      <c r="C72" s="19">
        <f>AVERAGE(C43:AS43)</f>
        <v>90.625581395348803</v>
      </c>
      <c r="D72" s="19">
        <f>AVERAGE(C44:AS44)</f>
        <v>24.756511627906988</v>
      </c>
      <c r="E72" s="19">
        <f>AVERAGE(C46:AF46)</f>
        <v>0.7664333333333333</v>
      </c>
      <c r="F72" s="19">
        <f>AVERAGE(C47:AF47)</f>
        <v>118.85099999999998</v>
      </c>
      <c r="G72" s="19">
        <f>AVERAGE(C48:AF48)</f>
        <v>24.749000000000002</v>
      </c>
      <c r="H72" s="27">
        <f t="shared" ref="H72:H75" si="5">ABS(E72-B72)</f>
        <v>2.1416000000000004</v>
      </c>
      <c r="I72" s="24">
        <f t="shared" si="4"/>
        <v>28.225418604651182</v>
      </c>
      <c r="J72" s="28">
        <f t="shared" si="4"/>
        <v>7.511627906986007E-3</v>
      </c>
    </row>
    <row r="73" spans="1:10">
      <c r="A73" s="14" t="s">
        <v>10</v>
      </c>
      <c r="B73" s="19">
        <f>MAX(C42:AF42)</f>
        <v>3.5390000000000001</v>
      </c>
      <c r="C73" s="19">
        <f>MAX(C43:AS43)</f>
        <v>133.41</v>
      </c>
      <c r="D73" s="19">
        <f>MAX(C44:AS44)</f>
        <v>25.11</v>
      </c>
      <c r="E73" s="19">
        <f>MAX(C46:AF46)</f>
        <v>0.82</v>
      </c>
      <c r="F73" s="19">
        <f>MAX(C47:AF47)</f>
        <v>196.34</v>
      </c>
      <c r="G73" s="19">
        <f>MAX(C48:AF48)</f>
        <v>25.67</v>
      </c>
      <c r="H73" s="27">
        <f t="shared" si="5"/>
        <v>2.7190000000000003</v>
      </c>
      <c r="I73" s="24">
        <f t="shared" si="4"/>
        <v>62.930000000000007</v>
      </c>
      <c r="J73" s="25">
        <f t="shared" si="4"/>
        <v>0.56000000000000227</v>
      </c>
    </row>
    <row r="74" spans="1:10">
      <c r="A74" s="14" t="s">
        <v>11</v>
      </c>
      <c r="B74" s="19">
        <f>MEDIAN(C42:AF42)</f>
        <v>3.1989999999999998</v>
      </c>
      <c r="C74" s="19">
        <f>MEDIAN(C43:AS43)</f>
        <v>89.05</v>
      </c>
      <c r="D74" s="19">
        <f>MEDIAN(C44:AS44)</f>
        <v>24.86</v>
      </c>
      <c r="E74" s="19">
        <f>MEDIAN(C46:AF46)</f>
        <v>0.75600000000000001</v>
      </c>
      <c r="F74" s="19">
        <f>MEDIAN(C47:AF47)</f>
        <v>119.19</v>
      </c>
      <c r="G74" s="19">
        <f>MEDIAN(C48:AF48)</f>
        <v>24.855</v>
      </c>
      <c r="H74" s="27">
        <f t="shared" si="5"/>
        <v>2.4429999999999996</v>
      </c>
      <c r="I74" s="24">
        <f t="shared" si="4"/>
        <v>30.14</v>
      </c>
      <c r="J74" s="25">
        <f t="shared" si="4"/>
        <v>4.9999999999990052E-3</v>
      </c>
    </row>
    <row r="75" spans="1:10" ht="30.75" thickBot="1">
      <c r="A75" s="41" t="s">
        <v>15</v>
      </c>
      <c r="B75" s="20">
        <f>STDEVP(C42:AF42)</f>
        <v>0.58932167126470392</v>
      </c>
      <c r="C75" s="20">
        <f>STDEVP(C43:AS43)</f>
        <v>19.304961442331113</v>
      </c>
      <c r="D75" s="20">
        <f>STDEVP(C44:AS44)</f>
        <v>0.31898008774155096</v>
      </c>
      <c r="E75" s="20">
        <f>STDEVP(C46:AF46)</f>
        <v>2.5104691903219119E-2</v>
      </c>
      <c r="F75" s="20">
        <f>STDEVP(C47:AF47)</f>
        <v>41.73553572596537</v>
      </c>
      <c r="G75" s="20">
        <f>STDEVP(C48:AF48)</f>
        <v>0.48450214997788099</v>
      </c>
      <c r="H75" s="37">
        <f t="shared" si="5"/>
        <v>0.56421697936148485</v>
      </c>
      <c r="I75" s="31">
        <f t="shared" si="4"/>
        <v>22.430574283634257</v>
      </c>
      <c r="J75" s="26">
        <f t="shared" si="4"/>
        <v>0.16552206223633004</v>
      </c>
    </row>
    <row r="77" spans="1:10">
      <c r="H77" s="5">
        <f>E72-B72</f>
        <v>-2.1416000000000004</v>
      </c>
      <c r="I77" s="30">
        <f t="shared" ref="I77:J77" si="6">F72-C72</f>
        <v>28.225418604651182</v>
      </c>
      <c r="J77" s="30">
        <f t="shared" si="6"/>
        <v>-7.511627906986007E-3</v>
      </c>
    </row>
    <row r="78" spans="1:10">
      <c r="H78" s="32">
        <f>E73-B73</f>
        <v>-2.7190000000000003</v>
      </c>
      <c r="I78" s="32">
        <f>F73-C73</f>
        <v>62.930000000000007</v>
      </c>
      <c r="J78" s="30">
        <f>G73-D73</f>
        <v>0.56000000000000227</v>
      </c>
    </row>
    <row r="79" spans="1:10">
      <c r="H79" s="32">
        <f>E74-B74</f>
        <v>-2.4429999999999996</v>
      </c>
      <c r="I79" s="30">
        <f>F74-C74</f>
        <v>30.14</v>
      </c>
      <c r="J79" s="30">
        <f>G74-D74</f>
        <v>-4.9999999999990052E-3</v>
      </c>
    </row>
    <row r="80" spans="1:10">
      <c r="H80" s="32">
        <f t="shared" ref="H80" si="7">E75-B75</f>
        <v>-0.56421697936148485</v>
      </c>
      <c r="I80" s="32">
        <f>F75-C75</f>
        <v>22.430574283634257</v>
      </c>
      <c r="J80" s="30">
        <f>G75-D75</f>
        <v>0.16552206223633004</v>
      </c>
    </row>
  </sheetData>
  <mergeCells count="12">
    <mergeCell ref="A42:A44"/>
    <mergeCell ref="A46:A48"/>
    <mergeCell ref="A69:A70"/>
    <mergeCell ref="B69:D69"/>
    <mergeCell ref="E69:G69"/>
    <mergeCell ref="H69:J69"/>
    <mergeCell ref="A2:A4"/>
    <mergeCell ref="A6:A8"/>
    <mergeCell ref="A29:A30"/>
    <mergeCell ref="B29:D29"/>
    <mergeCell ref="E29:G29"/>
    <mergeCell ref="H29:J29"/>
  </mergeCells>
  <conditionalFormatting sqref="H37">
    <cfRule type="expression" dxfId="9" priority="4">
      <formula>$H$37&gt;0</formula>
    </cfRule>
  </conditionalFormatting>
  <conditionalFormatting sqref="H77">
    <cfRule type="expression" dxfId="8" priority="3">
      <formula>$H$37&gt;0</formula>
    </cfRule>
  </conditionalFormatting>
  <conditionalFormatting sqref="H37">
    <cfRule type="expression" dxfId="7" priority="2">
      <formula>$H$37&gt;0</formula>
    </cfRule>
  </conditionalFormatting>
  <conditionalFormatting sqref="H77">
    <cfRule type="expression" dxfId="6" priority="1">
      <formula>$H$37&gt;0</formula>
    </cfRule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0"/>
  <sheetViews>
    <sheetView zoomScale="85" zoomScaleNormal="85" workbookViewId="0">
      <selection activeCell="I30" sqref="I30"/>
    </sheetView>
  </sheetViews>
  <sheetFormatPr defaultRowHeight="15"/>
  <cols>
    <col min="1" max="1" width="12" customWidth="1"/>
    <col min="2" max="2" width="10.14062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2" ht="75">
      <c r="A1" s="18" t="s">
        <v>20</v>
      </c>
      <c r="B1" s="18" t="s">
        <v>8</v>
      </c>
      <c r="C1" s="4">
        <v>500</v>
      </c>
      <c r="D1">
        <f>MIN(C2:AF2)</f>
        <v>1.607</v>
      </c>
    </row>
    <row r="2" spans="1:32">
      <c r="A2" s="3" t="s">
        <v>0</v>
      </c>
      <c r="B2" t="s">
        <v>6</v>
      </c>
      <c r="C2">
        <v>1.7010000000000001</v>
      </c>
      <c r="D2">
        <v>1.6839999999999999</v>
      </c>
      <c r="E2">
        <v>1.623</v>
      </c>
      <c r="F2">
        <v>1.6220000000000001</v>
      </c>
      <c r="G2">
        <v>1.623</v>
      </c>
      <c r="H2">
        <v>1.6839999999999999</v>
      </c>
      <c r="I2">
        <v>1.67</v>
      </c>
      <c r="J2">
        <v>1.6220000000000001</v>
      </c>
      <c r="K2">
        <v>1.6220000000000001</v>
      </c>
      <c r="L2">
        <v>1.841</v>
      </c>
      <c r="M2">
        <v>1.716</v>
      </c>
      <c r="N2">
        <v>1.6539999999999999</v>
      </c>
      <c r="O2">
        <v>1.669</v>
      </c>
      <c r="P2">
        <v>1.794</v>
      </c>
      <c r="Q2">
        <v>1.778</v>
      </c>
      <c r="R2">
        <v>1.6539999999999999</v>
      </c>
      <c r="S2">
        <v>1.669</v>
      </c>
      <c r="T2">
        <v>1.623</v>
      </c>
      <c r="U2">
        <v>1.6220000000000001</v>
      </c>
      <c r="V2">
        <v>1.6850000000000001</v>
      </c>
      <c r="W2">
        <v>1.653</v>
      </c>
      <c r="X2">
        <v>1.607</v>
      </c>
      <c r="Y2">
        <v>1.623</v>
      </c>
      <c r="Z2">
        <v>1.794</v>
      </c>
      <c r="AA2">
        <v>1.7</v>
      </c>
      <c r="AB2">
        <v>1.778</v>
      </c>
      <c r="AC2">
        <v>1.81</v>
      </c>
      <c r="AD2">
        <v>1.6220000000000001</v>
      </c>
      <c r="AE2">
        <v>1.6379999999999999</v>
      </c>
      <c r="AF2">
        <v>1.6379999999999999</v>
      </c>
    </row>
    <row r="3" spans="1:32">
      <c r="A3" s="3"/>
      <c r="B3" t="s">
        <v>22</v>
      </c>
      <c r="C3">
        <v>61.97</v>
      </c>
      <c r="D3">
        <v>39.25</v>
      </c>
      <c r="E3">
        <v>41.04</v>
      </c>
      <c r="F3">
        <v>39.68</v>
      </c>
      <c r="G3">
        <v>67.989999999999995</v>
      </c>
      <c r="H3">
        <v>76.92</v>
      </c>
      <c r="I3">
        <v>93</v>
      </c>
      <c r="J3">
        <v>53.57</v>
      </c>
      <c r="K3">
        <v>54.34</v>
      </c>
      <c r="L3">
        <v>42.16</v>
      </c>
      <c r="M3">
        <v>62.58</v>
      </c>
      <c r="N3">
        <v>35.72</v>
      </c>
      <c r="O3">
        <v>41.62</v>
      </c>
      <c r="P3">
        <v>33.880000000000003</v>
      </c>
      <c r="Q3">
        <v>48.5</v>
      </c>
      <c r="R3">
        <v>25.96</v>
      </c>
      <c r="S3">
        <v>20.61</v>
      </c>
      <c r="T3">
        <v>32.76</v>
      </c>
      <c r="U3">
        <v>28.45</v>
      </c>
      <c r="V3">
        <v>33.85</v>
      </c>
      <c r="W3">
        <v>26.28</v>
      </c>
      <c r="X3">
        <v>37.74</v>
      </c>
      <c r="Y3">
        <v>39.090000000000003</v>
      </c>
      <c r="Z3">
        <v>26.44</v>
      </c>
      <c r="AA3">
        <v>36.369999999999997</v>
      </c>
      <c r="AB3">
        <v>34.85</v>
      </c>
      <c r="AC3">
        <v>50.67</v>
      </c>
      <c r="AD3">
        <v>36.020000000000003</v>
      </c>
      <c r="AE3">
        <v>36.119999999999997</v>
      </c>
      <c r="AF3">
        <v>35.46</v>
      </c>
    </row>
    <row r="4" spans="1:32">
      <c r="A4" s="3"/>
      <c r="B4" t="s">
        <v>4</v>
      </c>
      <c r="C4">
        <v>24.9</v>
      </c>
      <c r="D4">
        <v>25.07</v>
      </c>
      <c r="E4">
        <v>25.21</v>
      </c>
      <c r="F4">
        <v>25.2</v>
      </c>
      <c r="G4">
        <v>25.4</v>
      </c>
      <c r="H4">
        <v>25.18</v>
      </c>
      <c r="I4">
        <v>25.06</v>
      </c>
      <c r="J4">
        <v>25.07</v>
      </c>
      <c r="K4">
        <v>25.02</v>
      </c>
      <c r="L4">
        <v>29.97</v>
      </c>
      <c r="M4">
        <v>25.3</v>
      </c>
      <c r="N4">
        <v>25</v>
      </c>
      <c r="O4">
        <v>24.76</v>
      </c>
      <c r="P4">
        <v>24.94</v>
      </c>
      <c r="Q4">
        <v>25.03</v>
      </c>
      <c r="R4">
        <v>25.01</v>
      </c>
      <c r="S4">
        <v>25.41</v>
      </c>
      <c r="T4">
        <v>25.24</v>
      </c>
      <c r="U4">
        <v>25.16</v>
      </c>
      <c r="V4">
        <v>25.39</v>
      </c>
      <c r="W4">
        <v>25.06</v>
      </c>
      <c r="X4">
        <v>25.3</v>
      </c>
      <c r="Y4">
        <v>25.14</v>
      </c>
      <c r="Z4">
        <v>23.92</v>
      </c>
      <c r="AA4">
        <v>24.98</v>
      </c>
      <c r="AB4">
        <v>24.26</v>
      </c>
      <c r="AC4">
        <v>24.86</v>
      </c>
      <c r="AD4">
        <v>25.04</v>
      </c>
      <c r="AE4">
        <v>25.21</v>
      </c>
      <c r="AF4">
        <v>24.42</v>
      </c>
    </row>
    <row r="5" spans="1:32">
      <c r="D5">
        <f>MIN(C6:AF6)</f>
        <v>2.09</v>
      </c>
    </row>
    <row r="6" spans="1:32">
      <c r="A6" s="3" t="s">
        <v>1</v>
      </c>
      <c r="B6" t="s">
        <v>7</v>
      </c>
      <c r="C6">
        <v>2.169</v>
      </c>
      <c r="D6">
        <v>2.09</v>
      </c>
      <c r="E6">
        <v>2.1680000000000001</v>
      </c>
      <c r="F6">
        <v>2.2309999999999999</v>
      </c>
      <c r="G6">
        <v>2.2149999999999999</v>
      </c>
      <c r="H6">
        <v>2.2160000000000002</v>
      </c>
      <c r="I6">
        <v>2.137</v>
      </c>
      <c r="J6">
        <v>2.1989999999999998</v>
      </c>
      <c r="K6">
        <v>2.1379999999999999</v>
      </c>
      <c r="L6">
        <v>2.09</v>
      </c>
      <c r="M6">
        <v>2.09</v>
      </c>
      <c r="N6">
        <v>2.1059999999999999</v>
      </c>
      <c r="O6">
        <v>2.1059999999999999</v>
      </c>
      <c r="P6">
        <v>2.0910000000000002</v>
      </c>
      <c r="Q6">
        <v>2.0910000000000002</v>
      </c>
      <c r="R6">
        <v>2.1059999999999999</v>
      </c>
      <c r="S6">
        <v>2.09</v>
      </c>
      <c r="T6">
        <v>2.153</v>
      </c>
      <c r="U6">
        <v>2.1059999999999999</v>
      </c>
      <c r="V6">
        <v>2.1059999999999999</v>
      </c>
      <c r="W6">
        <v>2.1840000000000002</v>
      </c>
      <c r="X6">
        <v>2.2930000000000001</v>
      </c>
      <c r="Y6">
        <v>2.4649999999999999</v>
      </c>
      <c r="Z6">
        <v>2.4020000000000001</v>
      </c>
      <c r="AA6">
        <v>2.1219999999999999</v>
      </c>
      <c r="AB6">
        <v>2.137</v>
      </c>
      <c r="AC6">
        <v>2.137</v>
      </c>
      <c r="AD6">
        <v>2.1059999999999999</v>
      </c>
      <c r="AE6">
        <v>2.1219999999999999</v>
      </c>
      <c r="AF6">
        <v>2.1059999999999999</v>
      </c>
    </row>
    <row r="7" spans="1:32">
      <c r="A7" s="3"/>
      <c r="B7" t="s">
        <v>23</v>
      </c>
      <c r="C7">
        <v>50.84</v>
      </c>
      <c r="D7">
        <v>50.41</v>
      </c>
      <c r="E7">
        <v>51.83</v>
      </c>
      <c r="F7">
        <v>44.28</v>
      </c>
      <c r="G7">
        <v>55.63</v>
      </c>
      <c r="H7">
        <v>56.12</v>
      </c>
      <c r="I7">
        <v>33.36</v>
      </c>
      <c r="J7">
        <v>29.87</v>
      </c>
      <c r="K7">
        <v>17.350000000000001</v>
      </c>
      <c r="L7">
        <v>55.06</v>
      </c>
      <c r="M7">
        <v>37.32</v>
      </c>
      <c r="N7">
        <v>15.71</v>
      </c>
      <c r="O7">
        <v>28.08</v>
      </c>
      <c r="P7">
        <v>28.01</v>
      </c>
      <c r="Q7">
        <v>36.880000000000003</v>
      </c>
      <c r="R7">
        <v>33.33</v>
      </c>
      <c r="S7">
        <v>16.61</v>
      </c>
      <c r="T7">
        <v>22.26</v>
      </c>
      <c r="U7">
        <v>23.54</v>
      </c>
      <c r="V7">
        <v>20.68</v>
      </c>
      <c r="W7">
        <v>28.17</v>
      </c>
      <c r="X7">
        <v>34.35</v>
      </c>
      <c r="Y7">
        <v>36.39</v>
      </c>
      <c r="Z7">
        <v>18.59</v>
      </c>
      <c r="AA7">
        <v>19.04</v>
      </c>
      <c r="AB7">
        <v>32.630000000000003</v>
      </c>
      <c r="AC7">
        <v>40.46</v>
      </c>
      <c r="AD7">
        <v>25.18</v>
      </c>
      <c r="AE7">
        <v>24.91</v>
      </c>
      <c r="AF7">
        <v>28.67</v>
      </c>
    </row>
    <row r="8" spans="1:32">
      <c r="A8" s="3"/>
      <c r="B8" t="s">
        <v>5</v>
      </c>
      <c r="C8">
        <v>25.18</v>
      </c>
      <c r="D8">
        <v>25.25</v>
      </c>
      <c r="E8">
        <v>24.99</v>
      </c>
      <c r="F8">
        <v>25.19</v>
      </c>
      <c r="G8">
        <v>24.4</v>
      </c>
      <c r="H8">
        <v>24.84</v>
      </c>
      <c r="I8">
        <v>25.13</v>
      </c>
      <c r="J8">
        <v>25.9</v>
      </c>
      <c r="K8">
        <v>25.15</v>
      </c>
      <c r="L8">
        <v>25.08</v>
      </c>
      <c r="M8">
        <v>25.07</v>
      </c>
      <c r="N8">
        <v>25.05</v>
      </c>
      <c r="O8">
        <v>25.38</v>
      </c>
      <c r="P8">
        <v>25.27</v>
      </c>
      <c r="Q8">
        <v>25</v>
      </c>
      <c r="R8">
        <v>25.35</v>
      </c>
      <c r="S8">
        <v>25.26</v>
      </c>
      <c r="T8">
        <v>25.18</v>
      </c>
      <c r="U8">
        <v>25.12</v>
      </c>
      <c r="V8">
        <v>25.12</v>
      </c>
      <c r="W8">
        <v>25.04</v>
      </c>
      <c r="X8">
        <v>24.54</v>
      </c>
      <c r="Y8">
        <v>25.15</v>
      </c>
      <c r="Z8">
        <v>25.11</v>
      </c>
      <c r="AA8">
        <v>25.1</v>
      </c>
      <c r="AB8">
        <v>25.37</v>
      </c>
      <c r="AC8">
        <v>25.17</v>
      </c>
      <c r="AD8">
        <v>24.92</v>
      </c>
      <c r="AE8">
        <v>25.32</v>
      </c>
      <c r="AF8">
        <v>25.36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COUNT(C3:AF3)</f>
        <v>30</v>
      </c>
      <c r="D31" s="21">
        <f>COUNT(C4:AF4)</f>
        <v>30</v>
      </c>
      <c r="E31" s="21">
        <f>COUNT(C6:AF6)</f>
        <v>30</v>
      </c>
      <c r="F31" s="21">
        <f>COUNT(C7:AF7)</f>
        <v>30</v>
      </c>
      <c r="G31" s="21">
        <f>COUNT(C8:AF8)</f>
        <v>30</v>
      </c>
      <c r="H31" s="33">
        <f>ABS(E31-B31)</f>
        <v>0</v>
      </c>
      <c r="I31" s="33">
        <f t="shared" ref="I31:J35" si="0">ABS(F31-C31)</f>
        <v>0</v>
      </c>
      <c r="J31" s="34">
        <f t="shared" si="0"/>
        <v>0</v>
      </c>
    </row>
    <row r="32" spans="1:10">
      <c r="A32" s="14" t="s">
        <v>9</v>
      </c>
      <c r="B32" s="19">
        <f>AVERAGE(C2:AF2)</f>
        <v>1.6806333333333332</v>
      </c>
      <c r="C32" s="19">
        <f>AVERAGE(C3:AF3)</f>
        <v>43.096333333333327</v>
      </c>
      <c r="D32" s="19">
        <f>AVERAGE(C4:AF4)</f>
        <v>25.183666666666664</v>
      </c>
      <c r="E32" s="19">
        <f>AVERAGE(C6:AF6)</f>
        <v>2.1590666666666674</v>
      </c>
      <c r="F32" s="19">
        <f>AVERAGE(C7:AF7)</f>
        <v>33.185333333333325</v>
      </c>
      <c r="G32" s="19">
        <f>AVERAGE(C8:AF8)</f>
        <v>25.132999999999999</v>
      </c>
      <c r="H32" s="24">
        <f t="shared" ref="H32:H35" si="1">ABS(E32-B32)</f>
        <v>0.47843333333333415</v>
      </c>
      <c r="I32" s="27">
        <f t="shared" si="0"/>
        <v>9.9110000000000014</v>
      </c>
      <c r="J32" s="28">
        <f t="shared" si="0"/>
        <v>5.0666666666664639E-2</v>
      </c>
    </row>
    <row r="33" spans="1:10">
      <c r="A33" s="14" t="s">
        <v>10</v>
      </c>
      <c r="B33" s="19">
        <f>MAX(C2:AF2)</f>
        <v>1.841</v>
      </c>
      <c r="C33" s="19">
        <f>MAX(C3:AF3)</f>
        <v>93</v>
      </c>
      <c r="D33" s="19">
        <f>MAX(C4:AF4)</f>
        <v>29.97</v>
      </c>
      <c r="E33" s="19">
        <f>MAX(C6:AF6)</f>
        <v>2.4649999999999999</v>
      </c>
      <c r="F33" s="19">
        <f>MAX(C7:AF7)</f>
        <v>56.12</v>
      </c>
      <c r="G33" s="19">
        <f>MAX(C8:AF8)</f>
        <v>25.9</v>
      </c>
      <c r="H33" s="24">
        <f t="shared" si="1"/>
        <v>0.62399999999999989</v>
      </c>
      <c r="I33" s="27">
        <f t="shared" si="0"/>
        <v>36.880000000000003</v>
      </c>
      <c r="J33" s="28">
        <f t="shared" si="0"/>
        <v>4.07</v>
      </c>
    </row>
    <row r="34" spans="1:10">
      <c r="A34" s="14" t="s">
        <v>11</v>
      </c>
      <c r="B34" s="19">
        <f>MEDIAN(C2:AF2)</f>
        <v>1.6615</v>
      </c>
      <c r="C34" s="19">
        <f>MEDIAN(C3:AF3)</f>
        <v>38.415000000000006</v>
      </c>
      <c r="D34" s="19">
        <f>MEDIAN(C4:AF4)</f>
        <v>25.064999999999998</v>
      </c>
      <c r="E34" s="19">
        <f>MEDIAN(C6:AF6)</f>
        <v>2.1295000000000002</v>
      </c>
      <c r="F34" s="19">
        <f>MEDIAN(C7:AF7)</f>
        <v>31.25</v>
      </c>
      <c r="G34" s="19">
        <f>MEDIAN(C8:AF8)</f>
        <v>25.14</v>
      </c>
      <c r="H34" s="24">
        <f t="shared" si="1"/>
        <v>0.46800000000000019</v>
      </c>
      <c r="I34" s="27">
        <f t="shared" si="0"/>
        <v>7.1650000000000063</v>
      </c>
      <c r="J34" s="25">
        <f t="shared" si="0"/>
        <v>7.5000000000002842E-2</v>
      </c>
    </row>
    <row r="35" spans="1:10" ht="30.75" thickBot="1">
      <c r="A35" s="41" t="s">
        <v>15</v>
      </c>
      <c r="B35" s="20">
        <f>STDEVP(C2:AF2)</f>
        <v>6.6156120066260773E-2</v>
      </c>
      <c r="C35" s="20">
        <f>STDEVP(C3:AF3)</f>
        <v>15.881985493703972</v>
      </c>
      <c r="D35" s="20">
        <f>STDEVP(C4:AF4)</f>
        <v>0.94470624476021448</v>
      </c>
      <c r="E35" s="20">
        <f>STDEVP(C6:AF6)</f>
        <v>8.8926536471886086E-2</v>
      </c>
      <c r="F35" s="20">
        <f>STDEVP(C7:AF7)</f>
        <v>12.298693083232704</v>
      </c>
      <c r="G35" s="20">
        <f>STDEVP(C8:AF8)</f>
        <v>0.2568936226014264</v>
      </c>
      <c r="H35" s="31">
        <f t="shared" si="1"/>
        <v>2.2770416405625313E-2</v>
      </c>
      <c r="I35" s="37">
        <f t="shared" si="0"/>
        <v>3.5832924104712678</v>
      </c>
      <c r="J35" s="29">
        <f t="shared" si="0"/>
        <v>0.68781262215878813</v>
      </c>
    </row>
    <row r="37" spans="1:10">
      <c r="H37" s="5">
        <f>E32-B32</f>
        <v>0.47843333333333415</v>
      </c>
      <c r="I37" s="30">
        <f t="shared" ref="I37:J37" si="2">F32-C32</f>
        <v>-9.9110000000000014</v>
      </c>
      <c r="J37" s="5">
        <f t="shared" si="2"/>
        <v>-5.0666666666664639E-2</v>
      </c>
    </row>
    <row r="38" spans="1:10">
      <c r="H38" s="5">
        <f>E33-B33</f>
        <v>0.62399999999999989</v>
      </c>
      <c r="I38" s="5">
        <f>F33-C33</f>
        <v>-36.880000000000003</v>
      </c>
      <c r="J38" s="5">
        <f>G33-D33</f>
        <v>-4.07</v>
      </c>
    </row>
    <row r="39" spans="1:10">
      <c r="H39" s="5">
        <f>E34-B34</f>
        <v>0.46800000000000019</v>
      </c>
      <c r="I39" s="5">
        <f>F34-C34</f>
        <v>-7.1650000000000063</v>
      </c>
      <c r="J39" s="5">
        <f>G34-D34</f>
        <v>7.5000000000002842E-2</v>
      </c>
    </row>
    <row r="40" spans="1:10">
      <c r="H40" s="5">
        <f t="shared" ref="H40" si="3">E35-B35</f>
        <v>2.2770416405625313E-2</v>
      </c>
      <c r="I40" s="5">
        <f>F35-C35</f>
        <v>-3.5832924104712678</v>
      </c>
      <c r="J40" s="5">
        <f>G35-D35</f>
        <v>-0.68781262215878813</v>
      </c>
    </row>
  </sheetData>
  <mergeCells count="6">
    <mergeCell ref="E29:G29"/>
    <mergeCell ref="H29:J29"/>
    <mergeCell ref="A2:A4"/>
    <mergeCell ref="A6:A8"/>
    <mergeCell ref="A29:A30"/>
    <mergeCell ref="B29:D29"/>
  </mergeCells>
  <conditionalFormatting sqref="H37">
    <cfRule type="expression" dxfId="5" priority="2">
      <formula>$H$37&gt;0</formula>
    </cfRule>
  </conditionalFormatting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40"/>
  <sheetViews>
    <sheetView topLeftCell="A4" zoomScale="85" zoomScaleNormal="85" workbookViewId="0">
      <selection activeCell="I30" sqref="I30"/>
    </sheetView>
  </sheetViews>
  <sheetFormatPr defaultRowHeight="15"/>
  <cols>
    <col min="1" max="1" width="12" customWidth="1"/>
    <col min="2" max="2" width="10.14062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2" ht="75">
      <c r="A1" s="18" t="s">
        <v>20</v>
      </c>
      <c r="B1" s="18" t="s">
        <v>8</v>
      </c>
      <c r="C1" s="4">
        <v>750</v>
      </c>
      <c r="D1">
        <f>MIN(C2:AF2)</f>
        <v>5.165</v>
      </c>
    </row>
    <row r="2" spans="1:32">
      <c r="A2" s="3" t="s">
        <v>0</v>
      </c>
      <c r="B2" t="s">
        <v>6</v>
      </c>
      <c r="C2">
        <v>5.3339999999999996</v>
      </c>
      <c r="D2">
        <v>5.9820000000000002</v>
      </c>
      <c r="E2">
        <v>5.7050000000000001</v>
      </c>
      <c r="F2">
        <v>5.9610000000000003</v>
      </c>
      <c r="G2">
        <v>5.2110000000000003</v>
      </c>
      <c r="H2">
        <v>5.1909999999999998</v>
      </c>
      <c r="I2">
        <v>5.2960000000000003</v>
      </c>
      <c r="J2">
        <v>5.5339999999999998</v>
      </c>
      <c r="K2">
        <v>5.4119999999999999</v>
      </c>
      <c r="L2">
        <v>5.6529999999999996</v>
      </c>
      <c r="M2">
        <v>5.6950000000000003</v>
      </c>
      <c r="N2">
        <v>5.5179999999999998</v>
      </c>
      <c r="O2">
        <v>5.2869999999999999</v>
      </c>
      <c r="P2">
        <v>5.5570000000000004</v>
      </c>
      <c r="Q2">
        <v>5.25</v>
      </c>
      <c r="R2">
        <v>5.3129999999999997</v>
      </c>
      <c r="S2">
        <v>5.4390000000000001</v>
      </c>
      <c r="T2">
        <v>5.6310000000000002</v>
      </c>
      <c r="U2">
        <v>5.165</v>
      </c>
      <c r="V2">
        <v>5.2359999999999998</v>
      </c>
      <c r="W2">
        <v>5.1920000000000002</v>
      </c>
      <c r="X2">
        <v>5.1959999999999997</v>
      </c>
      <c r="Y2">
        <v>5.2869999999999999</v>
      </c>
      <c r="Z2">
        <v>5.3239999999999998</v>
      </c>
      <c r="AA2">
        <v>5.2030000000000003</v>
      </c>
      <c r="AB2">
        <v>5.4859999999999998</v>
      </c>
      <c r="AC2">
        <v>5.7640000000000002</v>
      </c>
      <c r="AD2">
        <v>5.2160000000000002</v>
      </c>
      <c r="AE2">
        <v>5.399</v>
      </c>
      <c r="AF2">
        <v>5.2469999999999999</v>
      </c>
    </row>
    <row r="3" spans="1:32">
      <c r="A3" s="3"/>
      <c r="B3" t="s">
        <v>22</v>
      </c>
      <c r="C3">
        <v>47.6</v>
      </c>
      <c r="D3">
        <v>59.57</v>
      </c>
      <c r="E3">
        <v>61.23</v>
      </c>
      <c r="F3">
        <v>33.880000000000003</v>
      </c>
      <c r="G3">
        <v>46.12</v>
      </c>
      <c r="H3">
        <v>55.16</v>
      </c>
      <c r="I3">
        <v>32.729999999999997</v>
      </c>
      <c r="J3">
        <v>43.35</v>
      </c>
      <c r="K3">
        <v>47.75</v>
      </c>
      <c r="L3">
        <v>64.959999999999994</v>
      </c>
      <c r="M3">
        <v>39.130000000000003</v>
      </c>
      <c r="N3">
        <v>40.5</v>
      </c>
      <c r="O3">
        <v>45.25</v>
      </c>
      <c r="P3">
        <v>34.409999999999997</v>
      </c>
      <c r="Q3">
        <v>38.46</v>
      </c>
      <c r="R3">
        <v>27.38</v>
      </c>
      <c r="S3">
        <v>31.69</v>
      </c>
      <c r="T3">
        <v>42.94</v>
      </c>
      <c r="U3">
        <v>54.42</v>
      </c>
      <c r="V3">
        <v>32.69</v>
      </c>
      <c r="W3">
        <v>38.85</v>
      </c>
      <c r="X3">
        <v>40.71</v>
      </c>
      <c r="Y3">
        <v>35.25</v>
      </c>
      <c r="Z3">
        <v>44.84</v>
      </c>
      <c r="AA3">
        <v>50.1</v>
      </c>
      <c r="AB3">
        <v>43.5</v>
      </c>
      <c r="AC3">
        <v>43.99</v>
      </c>
      <c r="AD3">
        <v>51.43</v>
      </c>
      <c r="AE3">
        <v>24.21</v>
      </c>
      <c r="AF3">
        <v>23.73</v>
      </c>
    </row>
    <row r="4" spans="1:32">
      <c r="A4" s="3"/>
      <c r="B4" t="s">
        <v>4</v>
      </c>
      <c r="C4">
        <v>24.88</v>
      </c>
      <c r="D4">
        <v>24.35</v>
      </c>
      <c r="E4">
        <v>24.58</v>
      </c>
      <c r="F4">
        <v>25.19</v>
      </c>
      <c r="G4">
        <v>25.03</v>
      </c>
      <c r="H4">
        <v>25.03</v>
      </c>
      <c r="I4">
        <v>25.11</v>
      </c>
      <c r="J4">
        <v>24.8</v>
      </c>
      <c r="K4">
        <v>25.19</v>
      </c>
      <c r="L4">
        <v>24.43</v>
      </c>
      <c r="M4">
        <v>24.73</v>
      </c>
      <c r="N4">
        <v>25.11</v>
      </c>
      <c r="O4">
        <v>25.03</v>
      </c>
      <c r="P4">
        <v>24.73</v>
      </c>
      <c r="Q4">
        <v>25.04</v>
      </c>
      <c r="R4">
        <v>24.73</v>
      </c>
      <c r="S4">
        <v>24.96</v>
      </c>
      <c r="T4">
        <v>24.51</v>
      </c>
      <c r="U4">
        <v>25.26</v>
      </c>
      <c r="V4">
        <v>25.26</v>
      </c>
      <c r="W4">
        <v>25.04</v>
      </c>
      <c r="X4">
        <v>24.96</v>
      </c>
      <c r="Y4">
        <v>24.88</v>
      </c>
      <c r="Z4">
        <v>24.88</v>
      </c>
      <c r="AA4">
        <v>25.34</v>
      </c>
      <c r="AB4">
        <v>24.81</v>
      </c>
      <c r="AC4">
        <v>24.43</v>
      </c>
      <c r="AD4">
        <v>24.96</v>
      </c>
      <c r="AE4">
        <v>25.57</v>
      </c>
      <c r="AF4">
        <v>24.96</v>
      </c>
    </row>
    <row r="5" spans="1:32">
      <c r="D5">
        <f>MIN(C6:AF6)</f>
        <v>6.5419999999999998</v>
      </c>
    </row>
    <row r="6" spans="1:32">
      <c r="A6" s="3" t="s">
        <v>1</v>
      </c>
      <c r="B6" t="s">
        <v>7</v>
      </c>
      <c r="C6">
        <v>6.6740000000000004</v>
      </c>
      <c r="D6">
        <v>6.8479999999999999</v>
      </c>
      <c r="E6">
        <v>6.7149999999999999</v>
      </c>
      <c r="F6">
        <v>6.6429999999999998</v>
      </c>
      <c r="G6">
        <v>6.5650000000000004</v>
      </c>
      <c r="H6">
        <v>6.5579999999999998</v>
      </c>
      <c r="I6">
        <v>6.5579999999999998</v>
      </c>
      <c r="J6">
        <v>6.5469999999999997</v>
      </c>
      <c r="K6">
        <v>6.5419999999999998</v>
      </c>
      <c r="L6">
        <v>6.5510000000000002</v>
      </c>
      <c r="M6">
        <v>6.6479999999999997</v>
      </c>
      <c r="N6">
        <v>6.5460000000000003</v>
      </c>
      <c r="O6">
        <v>6.8540000000000001</v>
      </c>
      <c r="P6">
        <v>7.2320000000000002</v>
      </c>
      <c r="Q6">
        <v>7.8710000000000004</v>
      </c>
      <c r="R6">
        <v>9.1750000000000007</v>
      </c>
      <c r="S6">
        <v>7.4020000000000001</v>
      </c>
      <c r="T6">
        <v>7.1829999999999998</v>
      </c>
      <c r="U6">
        <v>7.4059999999999997</v>
      </c>
      <c r="V6">
        <v>7.19</v>
      </c>
      <c r="W6">
        <v>7.2009999999999996</v>
      </c>
      <c r="X6">
        <v>7.27</v>
      </c>
      <c r="Y6">
        <v>7.1239999999999997</v>
      </c>
      <c r="Z6">
        <v>7.0359999999999996</v>
      </c>
      <c r="AA6">
        <v>7.2240000000000002</v>
      </c>
      <c r="AB6">
        <v>7.24</v>
      </c>
      <c r="AC6">
        <v>7.149</v>
      </c>
      <c r="AD6">
        <v>7.42</v>
      </c>
      <c r="AE6">
        <v>7.8120000000000003</v>
      </c>
      <c r="AF6">
        <v>6.806</v>
      </c>
    </row>
    <row r="7" spans="1:32">
      <c r="A7" s="3"/>
      <c r="B7" t="s">
        <v>23</v>
      </c>
      <c r="C7">
        <v>45.4</v>
      </c>
      <c r="D7">
        <v>47.07</v>
      </c>
      <c r="E7">
        <v>34.799999999999997</v>
      </c>
      <c r="F7">
        <v>29.89</v>
      </c>
      <c r="G7">
        <v>36.31</v>
      </c>
      <c r="H7">
        <v>45.32</v>
      </c>
      <c r="I7">
        <v>67.739999999999995</v>
      </c>
      <c r="J7">
        <v>32.08</v>
      </c>
      <c r="K7">
        <v>33.43</v>
      </c>
      <c r="L7">
        <v>48.18</v>
      </c>
      <c r="M7">
        <v>37.71</v>
      </c>
      <c r="N7">
        <v>27.88</v>
      </c>
      <c r="O7">
        <v>23.71</v>
      </c>
      <c r="P7">
        <v>33.840000000000003</v>
      </c>
      <c r="Q7">
        <v>41.94</v>
      </c>
      <c r="R7">
        <v>48.91</v>
      </c>
      <c r="S7">
        <v>35.35</v>
      </c>
      <c r="T7">
        <v>45.9</v>
      </c>
      <c r="U7">
        <v>31.32</v>
      </c>
      <c r="V7">
        <v>39.93</v>
      </c>
      <c r="W7">
        <v>39.979999999999997</v>
      </c>
      <c r="X7">
        <v>36.82</v>
      </c>
      <c r="Y7">
        <v>46.77</v>
      </c>
      <c r="Z7">
        <v>39.46</v>
      </c>
      <c r="AA7">
        <v>35.15</v>
      </c>
      <c r="AB7">
        <v>32.28</v>
      </c>
      <c r="AC7">
        <v>38.53</v>
      </c>
      <c r="AD7">
        <v>51.95</v>
      </c>
      <c r="AE7">
        <v>39.520000000000003</v>
      </c>
      <c r="AF7">
        <v>39.49</v>
      </c>
    </row>
    <row r="8" spans="1:32">
      <c r="A8" s="3"/>
      <c r="B8" t="s">
        <v>5</v>
      </c>
      <c r="C8">
        <v>24.96</v>
      </c>
      <c r="D8">
        <v>24.78</v>
      </c>
      <c r="E8">
        <v>24.78</v>
      </c>
      <c r="F8">
        <v>24.9</v>
      </c>
      <c r="G8">
        <v>25.01</v>
      </c>
      <c r="H8">
        <v>25.5</v>
      </c>
      <c r="I8">
        <v>25.14</v>
      </c>
      <c r="J8">
        <v>25.01</v>
      </c>
      <c r="K8">
        <v>25.19</v>
      </c>
      <c r="L8">
        <v>25.07</v>
      </c>
      <c r="M8">
        <v>25.25</v>
      </c>
      <c r="N8">
        <v>24.89</v>
      </c>
      <c r="O8">
        <v>24.6</v>
      </c>
      <c r="P8">
        <v>24.18</v>
      </c>
      <c r="Q8">
        <v>24.48</v>
      </c>
      <c r="R8">
        <v>24.77</v>
      </c>
      <c r="S8">
        <v>24.3</v>
      </c>
      <c r="T8">
        <v>24.9</v>
      </c>
      <c r="U8">
        <v>24.47</v>
      </c>
      <c r="V8">
        <v>24.78</v>
      </c>
      <c r="W8">
        <v>24.54</v>
      </c>
      <c r="X8">
        <v>24.48</v>
      </c>
      <c r="Y8">
        <v>24.35</v>
      </c>
      <c r="Z8">
        <v>24.75</v>
      </c>
      <c r="AA8">
        <v>24.84</v>
      </c>
      <c r="AB8">
        <v>24.72</v>
      </c>
      <c r="AC8">
        <v>24.6</v>
      </c>
      <c r="AD8">
        <v>24.6</v>
      </c>
      <c r="AE8">
        <v>24.72</v>
      </c>
      <c r="AF8">
        <v>24.66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COUNT(C3:AF3)</f>
        <v>30</v>
      </c>
      <c r="D31" s="21">
        <f>COUNT(C4:AF4)</f>
        <v>30</v>
      </c>
      <c r="E31" s="21">
        <f>COUNT(C6:AF6)</f>
        <v>30</v>
      </c>
      <c r="F31" s="21">
        <f>COUNT(C7:AF7)</f>
        <v>30</v>
      </c>
      <c r="G31" s="21">
        <f>COUNT(C8:AF8)</f>
        <v>30</v>
      </c>
      <c r="H31" s="33">
        <f>ABS(E31-B31)</f>
        <v>0</v>
      </c>
      <c r="I31" s="33">
        <f t="shared" ref="I31:J35" si="0">ABS(F31-C31)</f>
        <v>0</v>
      </c>
      <c r="J31" s="34">
        <f t="shared" si="0"/>
        <v>0</v>
      </c>
    </row>
    <row r="32" spans="1:10">
      <c r="A32" s="14" t="s">
        <v>9</v>
      </c>
      <c r="B32" s="19">
        <f>AVERAGE(C2:AF2)</f>
        <v>5.4228000000000005</v>
      </c>
      <c r="C32" s="19">
        <f>AVERAGE(C3:AF3)</f>
        <v>42.527666666666669</v>
      </c>
      <c r="D32" s="19">
        <f>AVERAGE(C4:AF4)</f>
        <v>24.926000000000002</v>
      </c>
      <c r="E32" s="19">
        <f>AVERAGE(C6:AF6)</f>
        <v>7.0663333333333336</v>
      </c>
      <c r="F32" s="19">
        <f>AVERAGE(C7:AF7)</f>
        <v>39.555333333333337</v>
      </c>
      <c r="G32" s="19">
        <f>AVERAGE(C8:AF8)</f>
        <v>24.774000000000001</v>
      </c>
      <c r="H32" s="24">
        <f t="shared" ref="H32:H35" si="1">ABS(E32-B32)</f>
        <v>1.6435333333333331</v>
      </c>
      <c r="I32" s="27">
        <f t="shared" si="0"/>
        <v>2.9723333333333315</v>
      </c>
      <c r="J32" s="28">
        <f t="shared" si="0"/>
        <v>0.15200000000000102</v>
      </c>
    </row>
    <row r="33" spans="1:10">
      <c r="A33" s="14" t="s">
        <v>10</v>
      </c>
      <c r="B33" s="19">
        <f>MAX(C2:AF2)</f>
        <v>5.9820000000000002</v>
      </c>
      <c r="C33" s="19">
        <f>MAX(C3:AF3)</f>
        <v>64.959999999999994</v>
      </c>
      <c r="D33" s="19">
        <f>MAX(C4:AF4)</f>
        <v>25.57</v>
      </c>
      <c r="E33" s="19">
        <f>MAX(C6:AF6)</f>
        <v>9.1750000000000007</v>
      </c>
      <c r="F33" s="19">
        <f>MAX(C7:AF7)</f>
        <v>67.739999999999995</v>
      </c>
      <c r="G33" s="19">
        <f>MAX(C8:AF8)</f>
        <v>25.5</v>
      </c>
      <c r="H33" s="24">
        <f t="shared" si="1"/>
        <v>3.1930000000000005</v>
      </c>
      <c r="I33" s="24">
        <f t="shared" si="0"/>
        <v>2.7800000000000011</v>
      </c>
      <c r="J33" s="28">
        <f t="shared" si="0"/>
        <v>7.0000000000000284E-2</v>
      </c>
    </row>
    <row r="34" spans="1:10">
      <c r="A34" s="14" t="s">
        <v>11</v>
      </c>
      <c r="B34" s="19">
        <f>MEDIAN(C2:AF2)</f>
        <v>5.3289999999999997</v>
      </c>
      <c r="C34" s="19">
        <f>MEDIAN(C3:AF3)</f>
        <v>43.144999999999996</v>
      </c>
      <c r="D34" s="19">
        <f>MEDIAN(C4:AF4)</f>
        <v>24.96</v>
      </c>
      <c r="E34" s="19">
        <f>MEDIAN(C6:AF6)</f>
        <v>7.08</v>
      </c>
      <c r="F34" s="19">
        <f>MEDIAN(C7:AF7)</f>
        <v>38.995000000000005</v>
      </c>
      <c r="G34" s="19">
        <f>MEDIAN(C8:AF8)</f>
        <v>24.774999999999999</v>
      </c>
      <c r="H34" s="24">
        <f t="shared" si="1"/>
        <v>1.7510000000000003</v>
      </c>
      <c r="I34" s="27">
        <f t="shared" si="0"/>
        <v>4.1499999999999915</v>
      </c>
      <c r="J34" s="28">
        <f t="shared" si="0"/>
        <v>0.18500000000000227</v>
      </c>
    </row>
    <row r="35" spans="1:10" ht="30.75" thickBot="1">
      <c r="A35" s="41" t="s">
        <v>15</v>
      </c>
      <c r="B35" s="20">
        <f>STDEVP(C2:AF2)</f>
        <v>0.22747811616355595</v>
      </c>
      <c r="C35" s="20">
        <f>STDEVP(C3:AF3)</f>
        <v>10.22229774670167</v>
      </c>
      <c r="D35" s="20">
        <f>STDEVP(C4:AF4)</f>
        <v>0.27969745559523218</v>
      </c>
      <c r="E35" s="20">
        <f>STDEVP(C6:AF6)</f>
        <v>0.54241320862316145</v>
      </c>
      <c r="F35" s="20">
        <f>STDEVP(C7:AF7)</f>
        <v>8.4496286834918575</v>
      </c>
      <c r="G35" s="20">
        <f>STDEVP(C8:AF8)</f>
        <v>0.29048924248580144</v>
      </c>
      <c r="H35" s="31">
        <f t="shared" si="1"/>
        <v>0.31493509245960549</v>
      </c>
      <c r="I35" s="37">
        <f t="shared" si="0"/>
        <v>1.772669063209813</v>
      </c>
      <c r="J35" s="26">
        <f t="shared" si="0"/>
        <v>1.0791786890569255E-2</v>
      </c>
    </row>
    <row r="37" spans="1:10">
      <c r="H37" s="5">
        <f>E32-B32</f>
        <v>1.6435333333333331</v>
      </c>
      <c r="I37" s="30">
        <f t="shared" ref="I37:J37" si="2">F32-C32</f>
        <v>-2.9723333333333315</v>
      </c>
      <c r="J37" s="5">
        <f t="shared" si="2"/>
        <v>-0.15200000000000102</v>
      </c>
    </row>
    <row r="38" spans="1:10">
      <c r="H38" s="5">
        <f>E33-B33</f>
        <v>3.1930000000000005</v>
      </c>
      <c r="I38" s="5">
        <f>F33-C33</f>
        <v>2.7800000000000011</v>
      </c>
      <c r="J38" s="5">
        <f>G33-D33</f>
        <v>-7.0000000000000284E-2</v>
      </c>
    </row>
    <row r="39" spans="1:10">
      <c r="H39" s="5">
        <f>E34-B34</f>
        <v>1.7510000000000003</v>
      </c>
      <c r="I39" s="5">
        <f>F34-C34</f>
        <v>-4.1499999999999915</v>
      </c>
      <c r="J39" s="5">
        <f>G34-D34</f>
        <v>-0.18500000000000227</v>
      </c>
    </row>
    <row r="40" spans="1:10">
      <c r="H40" s="5">
        <f t="shared" ref="H40" si="3">E35-B35</f>
        <v>0.31493509245960549</v>
      </c>
      <c r="I40" s="5">
        <f>F35-C35</f>
        <v>-1.772669063209813</v>
      </c>
      <c r="J40" s="5">
        <f>G35-D35</f>
        <v>1.0791786890569255E-2</v>
      </c>
    </row>
  </sheetData>
  <mergeCells count="6">
    <mergeCell ref="A2:A4"/>
    <mergeCell ref="A6:A8"/>
    <mergeCell ref="A29:A30"/>
    <mergeCell ref="B29:D29"/>
    <mergeCell ref="E29:G29"/>
    <mergeCell ref="H29:J29"/>
  </mergeCells>
  <conditionalFormatting sqref="H37">
    <cfRule type="expression" dxfId="3" priority="1">
      <formula>$H$37&gt;0</formula>
    </cfRule>
  </conditionalFormatting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40"/>
  <sheetViews>
    <sheetView topLeftCell="A4" zoomScale="85" zoomScaleNormal="85" workbookViewId="0">
      <selection activeCell="I30" sqref="I30"/>
    </sheetView>
  </sheetViews>
  <sheetFormatPr defaultRowHeight="15"/>
  <cols>
    <col min="1" max="1" width="12" customWidth="1"/>
    <col min="2" max="2" width="10.14062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2" ht="75">
      <c r="A1" s="18" t="s">
        <v>20</v>
      </c>
      <c r="B1" s="18" t="s">
        <v>8</v>
      </c>
      <c r="C1" s="4">
        <v>1000</v>
      </c>
      <c r="D1">
        <f>MIN(C2:AF2)</f>
        <v>12.324</v>
      </c>
    </row>
    <row r="2" spans="1:32">
      <c r="A2" s="3" t="s">
        <v>0</v>
      </c>
      <c r="B2" t="s">
        <v>6</v>
      </c>
      <c r="C2">
        <v>13.135</v>
      </c>
      <c r="D2">
        <v>12.401999999999999</v>
      </c>
      <c r="E2">
        <v>12.526999999999999</v>
      </c>
      <c r="F2">
        <v>12.387</v>
      </c>
      <c r="G2">
        <v>12.324</v>
      </c>
      <c r="H2">
        <v>13.15</v>
      </c>
      <c r="I2">
        <v>13.167</v>
      </c>
      <c r="J2">
        <v>12.324</v>
      </c>
      <c r="K2">
        <v>12.417</v>
      </c>
      <c r="L2">
        <v>12.433999999999999</v>
      </c>
      <c r="M2">
        <v>12.558</v>
      </c>
      <c r="N2">
        <v>12.667</v>
      </c>
      <c r="O2">
        <v>12.589</v>
      </c>
      <c r="P2">
        <v>12.355</v>
      </c>
      <c r="Q2">
        <v>12.433999999999999</v>
      </c>
      <c r="R2">
        <v>12.339</v>
      </c>
      <c r="S2">
        <v>12.683</v>
      </c>
      <c r="T2">
        <v>12.401999999999999</v>
      </c>
      <c r="U2">
        <v>12.385999999999999</v>
      </c>
      <c r="V2">
        <v>12.496</v>
      </c>
      <c r="W2">
        <v>12.401999999999999</v>
      </c>
      <c r="X2">
        <v>12.635999999999999</v>
      </c>
      <c r="Y2">
        <v>12.371</v>
      </c>
      <c r="Z2">
        <v>12.371</v>
      </c>
      <c r="AA2">
        <v>12.62</v>
      </c>
      <c r="AB2">
        <v>12.387</v>
      </c>
      <c r="AC2">
        <v>12.494999999999999</v>
      </c>
      <c r="AD2">
        <v>12.542999999999999</v>
      </c>
      <c r="AE2">
        <v>12.37</v>
      </c>
      <c r="AF2">
        <v>12.417999999999999</v>
      </c>
    </row>
    <row r="3" spans="1:32">
      <c r="A3" s="3"/>
      <c r="B3" t="s">
        <v>22</v>
      </c>
      <c r="C3">
        <v>39.86</v>
      </c>
      <c r="D3">
        <v>29.69</v>
      </c>
      <c r="E3">
        <v>37.159999999999997</v>
      </c>
      <c r="F3">
        <v>33.049999999999997</v>
      </c>
      <c r="G3">
        <v>42.33</v>
      </c>
      <c r="H3">
        <v>29.74</v>
      </c>
      <c r="I3">
        <v>29.75</v>
      </c>
      <c r="J3">
        <v>34.28</v>
      </c>
      <c r="K3">
        <v>38.72</v>
      </c>
      <c r="L3">
        <v>30.46</v>
      </c>
      <c r="M3">
        <v>38.07</v>
      </c>
      <c r="N3">
        <v>19.78</v>
      </c>
      <c r="O3">
        <v>20.7</v>
      </c>
      <c r="P3">
        <v>24.9</v>
      </c>
      <c r="Q3">
        <v>25.49</v>
      </c>
      <c r="R3">
        <v>29.62</v>
      </c>
      <c r="S3">
        <v>39.83</v>
      </c>
      <c r="T3">
        <v>33.299999999999997</v>
      </c>
      <c r="U3">
        <v>42.92</v>
      </c>
      <c r="V3">
        <v>26.81</v>
      </c>
      <c r="W3">
        <v>25.26</v>
      </c>
      <c r="X3">
        <v>25.09</v>
      </c>
      <c r="Y3">
        <v>29.52</v>
      </c>
      <c r="Z3">
        <v>26.68</v>
      </c>
      <c r="AA3">
        <v>29.41</v>
      </c>
      <c r="AB3">
        <v>43.08</v>
      </c>
      <c r="AC3">
        <v>43.27</v>
      </c>
      <c r="AD3">
        <v>26.26</v>
      </c>
      <c r="AE3">
        <v>24.27</v>
      </c>
      <c r="AF3">
        <v>26.24</v>
      </c>
    </row>
    <row r="4" spans="1:32">
      <c r="A4" s="3"/>
      <c r="B4" t="s">
        <v>4</v>
      </c>
      <c r="C4">
        <v>24.85</v>
      </c>
      <c r="D4">
        <v>24.95</v>
      </c>
      <c r="E4">
        <v>25.15</v>
      </c>
      <c r="F4">
        <v>25.1</v>
      </c>
      <c r="G4">
        <v>25.07</v>
      </c>
      <c r="H4">
        <v>24.93</v>
      </c>
      <c r="I4">
        <v>25.08</v>
      </c>
      <c r="J4">
        <v>25.04</v>
      </c>
      <c r="K4">
        <v>25.09</v>
      </c>
      <c r="L4">
        <v>25.18</v>
      </c>
      <c r="M4">
        <v>25.19</v>
      </c>
      <c r="N4">
        <v>25.2</v>
      </c>
      <c r="O4">
        <v>25.56</v>
      </c>
      <c r="P4">
        <v>24.99</v>
      </c>
      <c r="Q4">
        <v>25.11</v>
      </c>
      <c r="R4">
        <v>25.04</v>
      </c>
      <c r="S4">
        <v>25.02</v>
      </c>
      <c r="T4">
        <v>25.03</v>
      </c>
      <c r="U4">
        <v>25.11</v>
      </c>
      <c r="V4">
        <v>25.15</v>
      </c>
      <c r="W4">
        <v>25.07</v>
      </c>
      <c r="X4">
        <v>24.94</v>
      </c>
      <c r="Y4">
        <v>25.16</v>
      </c>
      <c r="Z4">
        <v>25.08</v>
      </c>
      <c r="AA4">
        <v>25.05</v>
      </c>
      <c r="AB4">
        <v>25.24</v>
      </c>
      <c r="AC4">
        <v>24.9</v>
      </c>
      <c r="AD4">
        <v>25.3</v>
      </c>
      <c r="AE4">
        <v>25.05</v>
      </c>
      <c r="AF4">
        <v>25.18</v>
      </c>
    </row>
    <row r="5" spans="1:32">
      <c r="D5">
        <f>MIN(C6:AF6)</f>
        <v>16.738</v>
      </c>
    </row>
    <row r="6" spans="1:32">
      <c r="A6" s="3" t="s">
        <v>1</v>
      </c>
      <c r="B6" t="s">
        <v>7</v>
      </c>
      <c r="C6">
        <v>17.16</v>
      </c>
      <c r="D6">
        <v>16.911000000000001</v>
      </c>
      <c r="E6">
        <v>17.233000000000001</v>
      </c>
      <c r="F6">
        <v>16.895</v>
      </c>
      <c r="G6">
        <v>16.754999999999999</v>
      </c>
      <c r="H6">
        <v>16.738</v>
      </c>
      <c r="I6">
        <v>17.207000000000001</v>
      </c>
      <c r="J6">
        <v>17.626000000000001</v>
      </c>
      <c r="K6">
        <v>17.018999999999998</v>
      </c>
      <c r="L6">
        <v>17.050999999999998</v>
      </c>
      <c r="M6">
        <v>17.378</v>
      </c>
      <c r="N6">
        <v>16.972999999999999</v>
      </c>
      <c r="O6">
        <v>16.972999999999999</v>
      </c>
      <c r="P6">
        <v>16.893999999999998</v>
      </c>
      <c r="Q6">
        <v>16.972999999999999</v>
      </c>
      <c r="R6">
        <v>16.754999999999999</v>
      </c>
      <c r="S6">
        <v>16.754000000000001</v>
      </c>
      <c r="T6">
        <v>16.925999999999998</v>
      </c>
      <c r="U6">
        <v>17.050999999999998</v>
      </c>
      <c r="V6">
        <v>16.895</v>
      </c>
      <c r="W6">
        <v>17.129000000000001</v>
      </c>
      <c r="X6">
        <v>17.378</v>
      </c>
      <c r="Y6">
        <v>16.989000000000001</v>
      </c>
      <c r="Z6">
        <v>16.754000000000001</v>
      </c>
      <c r="AA6">
        <v>16.925999999999998</v>
      </c>
      <c r="AB6">
        <v>17.254000000000001</v>
      </c>
      <c r="AC6">
        <v>16.800999999999998</v>
      </c>
      <c r="AD6">
        <v>16.988</v>
      </c>
      <c r="AE6">
        <v>17.238</v>
      </c>
      <c r="AF6">
        <v>17.175999999999998</v>
      </c>
    </row>
    <row r="7" spans="1:32">
      <c r="A7" s="3"/>
      <c r="B7" t="s">
        <v>23</v>
      </c>
      <c r="C7">
        <v>29.78</v>
      </c>
      <c r="D7">
        <v>48.28</v>
      </c>
      <c r="E7">
        <v>21.76</v>
      </c>
      <c r="F7">
        <v>28.15</v>
      </c>
      <c r="G7">
        <v>37.33</v>
      </c>
      <c r="H7">
        <v>30.76</v>
      </c>
      <c r="I7">
        <v>34.46</v>
      </c>
      <c r="J7">
        <v>49.5</v>
      </c>
      <c r="K7">
        <v>35.92</v>
      </c>
      <c r="L7">
        <v>36.72</v>
      </c>
      <c r="M7">
        <v>39.26</v>
      </c>
      <c r="N7">
        <v>49.29</v>
      </c>
      <c r="O7">
        <v>23.78</v>
      </c>
      <c r="P7">
        <v>27.98</v>
      </c>
      <c r="Q7">
        <v>34.44</v>
      </c>
      <c r="R7">
        <v>27.66</v>
      </c>
      <c r="S7">
        <v>30.15</v>
      </c>
      <c r="T7">
        <v>29.21</v>
      </c>
      <c r="U7">
        <v>34.96</v>
      </c>
      <c r="V7">
        <v>19.829999999999998</v>
      </c>
      <c r="W7">
        <v>42.46</v>
      </c>
      <c r="X7">
        <v>43.23</v>
      </c>
      <c r="Y7">
        <v>35.799999999999997</v>
      </c>
      <c r="Z7">
        <v>32.47</v>
      </c>
      <c r="AA7">
        <v>54.74</v>
      </c>
      <c r="AB7">
        <v>33.92</v>
      </c>
      <c r="AC7">
        <v>28.9</v>
      </c>
      <c r="AD7">
        <v>59.93</v>
      </c>
      <c r="AE7">
        <v>37.909999999999997</v>
      </c>
      <c r="AF7">
        <v>28.37</v>
      </c>
    </row>
    <row r="8" spans="1:32">
      <c r="A8" s="3"/>
      <c r="B8" t="s">
        <v>5</v>
      </c>
      <c r="C8">
        <v>25.2</v>
      </c>
      <c r="D8">
        <v>25.14</v>
      </c>
      <c r="E8">
        <v>25.01</v>
      </c>
      <c r="F8">
        <v>25.06</v>
      </c>
      <c r="G8">
        <v>25.04</v>
      </c>
      <c r="H8">
        <v>25.07</v>
      </c>
      <c r="I8">
        <v>24.99</v>
      </c>
      <c r="J8">
        <v>24.99</v>
      </c>
      <c r="K8">
        <v>24.96</v>
      </c>
      <c r="L8">
        <v>25.03</v>
      </c>
      <c r="M8">
        <v>24.91</v>
      </c>
      <c r="N8">
        <v>25.12</v>
      </c>
      <c r="O8">
        <v>25.11</v>
      </c>
      <c r="P8">
        <v>24.99</v>
      </c>
      <c r="Q8">
        <v>24.99</v>
      </c>
      <c r="R8">
        <v>25.29</v>
      </c>
      <c r="S8">
        <v>25.14</v>
      </c>
      <c r="T8">
        <v>24.99</v>
      </c>
      <c r="U8">
        <v>25.1</v>
      </c>
      <c r="V8">
        <v>24.98</v>
      </c>
      <c r="W8">
        <v>24.94</v>
      </c>
      <c r="X8">
        <v>24.81</v>
      </c>
      <c r="Y8">
        <v>24.93</v>
      </c>
      <c r="Z8">
        <v>25.05</v>
      </c>
      <c r="AA8">
        <v>25.03</v>
      </c>
      <c r="AB8">
        <v>25.02</v>
      </c>
      <c r="AC8">
        <v>25.14</v>
      </c>
      <c r="AD8">
        <v>25.18</v>
      </c>
      <c r="AE8">
        <v>25.14</v>
      </c>
      <c r="AF8">
        <v>24.79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COUNT(C3:AF3)</f>
        <v>30</v>
      </c>
      <c r="D31" s="21">
        <f>COUNT(C4:AF4)</f>
        <v>30</v>
      </c>
      <c r="E31" s="21">
        <f>COUNT(C6:AF6)</f>
        <v>30</v>
      </c>
      <c r="F31" s="21">
        <f>COUNT(C7:AF7)</f>
        <v>30</v>
      </c>
      <c r="G31" s="21">
        <f>COUNT(C8:AF8)</f>
        <v>30</v>
      </c>
      <c r="H31" s="33">
        <f>ABS(E31-B31)</f>
        <v>0</v>
      </c>
      <c r="I31" s="33">
        <f t="shared" ref="I31:J35" si="0">ABS(F31-C31)</f>
        <v>0</v>
      </c>
      <c r="J31" s="34">
        <f t="shared" si="0"/>
        <v>0</v>
      </c>
    </row>
    <row r="32" spans="1:10">
      <c r="A32" s="14" t="s">
        <v>9</v>
      </c>
      <c r="B32" s="19">
        <f>AVERAGE(C2:AF2)</f>
        <v>12.526299999999999</v>
      </c>
      <c r="C32" s="19">
        <f>AVERAGE(C3:AF3)</f>
        <v>31.51799999999999</v>
      </c>
      <c r="D32" s="19">
        <f>AVERAGE(C4:AF4)</f>
        <v>25.093666666666664</v>
      </c>
      <c r="E32" s="19">
        <f>AVERAGE(C6:AF6)</f>
        <v>17.026666666666667</v>
      </c>
      <c r="F32" s="19">
        <f>AVERAGE(C7:AF7)</f>
        <v>35.565000000000005</v>
      </c>
      <c r="G32" s="19">
        <f>AVERAGE(C8:AF8)</f>
        <v>25.037999999999997</v>
      </c>
      <c r="H32" s="24">
        <f t="shared" ref="H32:H35" si="1">ABS(E32-B32)</f>
        <v>4.5003666666666682</v>
      </c>
      <c r="I32" s="24">
        <f t="shared" si="0"/>
        <v>4.0470000000000148</v>
      </c>
      <c r="J32" s="28">
        <f t="shared" si="0"/>
        <v>5.5666666666667197E-2</v>
      </c>
    </row>
    <row r="33" spans="1:10">
      <c r="A33" s="14" t="s">
        <v>10</v>
      </c>
      <c r="B33" s="19">
        <f>MAX(C2:AF2)</f>
        <v>13.167</v>
      </c>
      <c r="C33" s="19">
        <f>MAX(C3:AF3)</f>
        <v>43.27</v>
      </c>
      <c r="D33" s="19">
        <f>MAX(C4:AF4)</f>
        <v>25.56</v>
      </c>
      <c r="E33" s="19">
        <f>MAX(C6:AF6)</f>
        <v>17.626000000000001</v>
      </c>
      <c r="F33" s="19">
        <f>MAX(C7:AF7)</f>
        <v>59.93</v>
      </c>
      <c r="G33" s="19">
        <f>MAX(C8:AF8)</f>
        <v>25.29</v>
      </c>
      <c r="H33" s="24">
        <f t="shared" si="1"/>
        <v>4.4590000000000014</v>
      </c>
      <c r="I33" s="24">
        <f t="shared" si="0"/>
        <v>16.659999999999997</v>
      </c>
      <c r="J33" s="28">
        <f t="shared" si="0"/>
        <v>0.26999999999999957</v>
      </c>
    </row>
    <row r="34" spans="1:10">
      <c r="A34" s="14" t="s">
        <v>11</v>
      </c>
      <c r="B34" s="19">
        <f>MEDIAN(C2:AF2)</f>
        <v>12.425999999999998</v>
      </c>
      <c r="C34" s="19">
        <f>MEDIAN(C3:AF3)</f>
        <v>29.715</v>
      </c>
      <c r="D34" s="19">
        <f>MEDIAN(C4:AF4)</f>
        <v>25.08</v>
      </c>
      <c r="E34" s="19">
        <f>MEDIAN(C6:AF6)</f>
        <v>16.980499999999999</v>
      </c>
      <c r="F34" s="19">
        <f>MEDIAN(C7:AF7)</f>
        <v>34.450000000000003</v>
      </c>
      <c r="G34" s="19">
        <f>MEDIAN(C8:AF8)</f>
        <v>25.03</v>
      </c>
      <c r="H34" s="24">
        <f t="shared" si="1"/>
        <v>4.5545000000000009</v>
      </c>
      <c r="I34" s="24">
        <f t="shared" si="0"/>
        <v>4.735000000000003</v>
      </c>
      <c r="J34" s="28">
        <f t="shared" si="0"/>
        <v>4.9999999999997158E-2</v>
      </c>
    </row>
    <row r="35" spans="1:10" ht="30.75" thickBot="1">
      <c r="A35" s="41" t="s">
        <v>15</v>
      </c>
      <c r="B35" s="20">
        <f>STDEVP(C2:AF2)</f>
        <v>0.23142978056705857</v>
      </c>
      <c r="C35" s="20">
        <f>STDEVP(C3:AF3)</f>
        <v>6.8043483155994009</v>
      </c>
      <c r="D35" s="20">
        <f>STDEVP(C4:AF4)</f>
        <v>0.1326017429079353</v>
      </c>
      <c r="E35" s="20">
        <f>STDEVP(C6:AF6)</f>
        <v>0.21270689274722768</v>
      </c>
      <c r="F35" s="20">
        <f>STDEVP(C7:AF7)</f>
        <v>9.3546586433355916</v>
      </c>
      <c r="G35" s="20">
        <f>STDEVP(C8:AF8)</f>
        <v>0.10681448091590097</v>
      </c>
      <c r="H35" s="37">
        <f t="shared" si="1"/>
        <v>1.8722887819830891E-2</v>
      </c>
      <c r="I35" s="31">
        <f t="shared" si="0"/>
        <v>2.5503103277361907</v>
      </c>
      <c r="J35" s="29">
        <f t="shared" si="0"/>
        <v>2.5787261992034335E-2</v>
      </c>
    </row>
    <row r="37" spans="1:10">
      <c r="H37" s="5">
        <f>E32-B32</f>
        <v>4.5003666666666682</v>
      </c>
      <c r="I37" s="30">
        <f t="shared" ref="I37:J37" si="2">F32-C32</f>
        <v>4.0470000000000148</v>
      </c>
      <c r="J37" s="5">
        <f t="shared" si="2"/>
        <v>-5.5666666666667197E-2</v>
      </c>
    </row>
    <row r="38" spans="1:10">
      <c r="H38" s="5">
        <f>E33-B33</f>
        <v>4.4590000000000014</v>
      </c>
      <c r="I38" s="5">
        <f>F33-C33</f>
        <v>16.659999999999997</v>
      </c>
      <c r="J38" s="5">
        <f>G33-D33</f>
        <v>-0.26999999999999957</v>
      </c>
    </row>
    <row r="39" spans="1:10">
      <c r="H39" s="5">
        <f>E34-B34</f>
        <v>4.5545000000000009</v>
      </c>
      <c r="I39" s="5">
        <f>F34-C34</f>
        <v>4.735000000000003</v>
      </c>
      <c r="J39" s="5">
        <f>G34-D34</f>
        <v>-4.9999999999997158E-2</v>
      </c>
    </row>
    <row r="40" spans="1:10">
      <c r="H40" s="5">
        <f t="shared" ref="H40" si="3">E35-B35</f>
        <v>-1.8722887819830891E-2</v>
      </c>
      <c r="I40" s="5">
        <f>F35-C35</f>
        <v>2.5503103277361907</v>
      </c>
      <c r="J40" s="5">
        <f>G35-D35</f>
        <v>-2.5787261992034335E-2</v>
      </c>
    </row>
  </sheetData>
  <mergeCells count="6">
    <mergeCell ref="A2:A4"/>
    <mergeCell ref="A6:A8"/>
    <mergeCell ref="A29:A30"/>
    <mergeCell ref="B29:D29"/>
    <mergeCell ref="E29:G29"/>
    <mergeCell ref="H29:J29"/>
  </mergeCells>
  <conditionalFormatting sqref="H37">
    <cfRule type="expression" dxfId="4" priority="1">
      <formula>$H$37&gt;0</formula>
    </cfRule>
  </conditionalFormatting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G40"/>
  <sheetViews>
    <sheetView zoomScale="85" zoomScaleNormal="85" workbookViewId="0">
      <selection activeCell="A2" sqref="A2:A4"/>
    </sheetView>
  </sheetViews>
  <sheetFormatPr defaultRowHeight="15"/>
  <cols>
    <col min="1" max="1" width="12" customWidth="1"/>
    <col min="2" max="2" width="10.14062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3" ht="75">
      <c r="A1" s="18" t="s">
        <v>25</v>
      </c>
      <c r="B1" s="18" t="s">
        <v>8</v>
      </c>
      <c r="C1" s="4">
        <v>50</v>
      </c>
      <c r="D1">
        <f>MIN(C2:AF2)</f>
        <v>8.5999999999999993E-2</v>
      </c>
    </row>
    <row r="2" spans="1:33">
      <c r="A2" s="3" t="s">
        <v>0</v>
      </c>
      <c r="B2" t="s">
        <v>6</v>
      </c>
      <c r="C2">
        <v>0.121</v>
      </c>
      <c r="D2">
        <v>0.1</v>
      </c>
      <c r="E2">
        <v>0.14799999999999999</v>
      </c>
      <c r="F2">
        <v>8.8999999999999996E-2</v>
      </c>
      <c r="G2">
        <v>0.09</v>
      </c>
      <c r="H2">
        <v>8.7999999999999995E-2</v>
      </c>
      <c r="I2">
        <v>9.0999999999999998E-2</v>
      </c>
      <c r="J2">
        <v>8.7999999999999995E-2</v>
      </c>
      <c r="K2">
        <v>8.6999999999999994E-2</v>
      </c>
      <c r="L2">
        <v>8.8999999999999996E-2</v>
      </c>
      <c r="M2">
        <v>0.104</v>
      </c>
      <c r="N2">
        <v>8.5999999999999993E-2</v>
      </c>
      <c r="O2">
        <v>8.6999999999999994E-2</v>
      </c>
      <c r="P2">
        <v>8.7999999999999995E-2</v>
      </c>
      <c r="Q2">
        <v>0.105</v>
      </c>
      <c r="R2">
        <v>0.114</v>
      </c>
      <c r="S2">
        <v>9.1999999999999998E-2</v>
      </c>
      <c r="T2">
        <v>9.1999999999999998E-2</v>
      </c>
      <c r="U2">
        <v>8.8999999999999996E-2</v>
      </c>
      <c r="V2">
        <v>0.09</v>
      </c>
      <c r="W2">
        <v>8.6999999999999994E-2</v>
      </c>
      <c r="X2">
        <v>8.7999999999999995E-2</v>
      </c>
      <c r="Y2">
        <v>9.4E-2</v>
      </c>
      <c r="Z2">
        <v>9.1999999999999998E-2</v>
      </c>
      <c r="AA2">
        <v>9.4E-2</v>
      </c>
      <c r="AB2">
        <v>9.8000000000000004E-2</v>
      </c>
      <c r="AC2">
        <v>0.17799999999999999</v>
      </c>
      <c r="AD2">
        <v>9.7000000000000003E-2</v>
      </c>
      <c r="AE2">
        <v>8.5999999999999993E-2</v>
      </c>
      <c r="AF2">
        <v>8.8999999999999996E-2</v>
      </c>
    </row>
    <row r="3" spans="1:33">
      <c r="A3" s="3"/>
      <c r="B3" t="s">
        <v>22</v>
      </c>
      <c r="C3">
        <v>72.16</v>
      </c>
      <c r="D3">
        <v>115.31</v>
      </c>
      <c r="E3">
        <v>136.88999999999999</v>
      </c>
      <c r="F3">
        <v>64.180000000000007</v>
      </c>
      <c r="G3">
        <v>97.75</v>
      </c>
      <c r="H3">
        <v>131.32</v>
      </c>
      <c r="I3">
        <v>43.45</v>
      </c>
      <c r="J3">
        <v>77.66</v>
      </c>
      <c r="K3">
        <v>111.86</v>
      </c>
      <c r="L3">
        <v>143.21</v>
      </c>
      <c r="M3">
        <v>29</v>
      </c>
      <c r="N3">
        <v>69.77</v>
      </c>
      <c r="O3">
        <v>102.39</v>
      </c>
      <c r="P3">
        <v>135.01</v>
      </c>
      <c r="Q3">
        <v>28.81</v>
      </c>
      <c r="R3">
        <v>57.34</v>
      </c>
      <c r="S3">
        <v>98.85</v>
      </c>
      <c r="T3">
        <v>129.97</v>
      </c>
      <c r="U3">
        <v>36.06</v>
      </c>
      <c r="V3">
        <v>68.25</v>
      </c>
      <c r="W3">
        <v>102.91</v>
      </c>
      <c r="X3">
        <v>135.09</v>
      </c>
      <c r="Y3">
        <v>42.65</v>
      </c>
      <c r="Z3">
        <v>78.08</v>
      </c>
      <c r="AA3">
        <v>111.16</v>
      </c>
      <c r="AB3">
        <v>26.1</v>
      </c>
      <c r="AC3">
        <v>53.16</v>
      </c>
      <c r="AD3">
        <v>62.19</v>
      </c>
      <c r="AE3">
        <v>91.51</v>
      </c>
      <c r="AF3">
        <v>127.6</v>
      </c>
      <c r="AG3">
        <v>47.55</v>
      </c>
    </row>
    <row r="4" spans="1:33">
      <c r="A4" s="3"/>
      <c r="B4" t="s">
        <v>4</v>
      </c>
      <c r="C4">
        <v>29.37</v>
      </c>
      <c r="D4">
        <v>24.61</v>
      </c>
      <c r="E4">
        <v>24.49</v>
      </c>
      <c r="F4">
        <v>24.45</v>
      </c>
      <c r="G4">
        <v>24.51</v>
      </c>
      <c r="H4">
        <v>24.41</v>
      </c>
      <c r="I4">
        <v>29.49</v>
      </c>
      <c r="J4">
        <v>24.54</v>
      </c>
      <c r="K4">
        <v>24.45</v>
      </c>
      <c r="L4">
        <v>29.53</v>
      </c>
      <c r="M4">
        <v>29.4</v>
      </c>
      <c r="N4">
        <v>24.42</v>
      </c>
      <c r="O4">
        <v>34.090000000000003</v>
      </c>
      <c r="P4">
        <v>24.39</v>
      </c>
      <c r="Q4">
        <v>29.34</v>
      </c>
      <c r="R4">
        <v>24.55</v>
      </c>
      <c r="S4">
        <v>24.65</v>
      </c>
      <c r="T4">
        <v>24.65</v>
      </c>
      <c r="U4">
        <v>24.57</v>
      </c>
      <c r="V4">
        <v>24.47</v>
      </c>
      <c r="W4">
        <v>24.42</v>
      </c>
      <c r="X4">
        <v>24.37</v>
      </c>
      <c r="Y4">
        <v>24.6</v>
      </c>
      <c r="Z4">
        <v>29.24</v>
      </c>
      <c r="AA4">
        <v>24.4</v>
      </c>
      <c r="AB4">
        <v>24.48</v>
      </c>
      <c r="AC4">
        <v>13.23</v>
      </c>
      <c r="AD4">
        <v>14.42</v>
      </c>
      <c r="AE4">
        <v>29.49</v>
      </c>
      <c r="AF4">
        <v>24.53</v>
      </c>
      <c r="AG4">
        <v>24.29</v>
      </c>
    </row>
    <row r="5" spans="1:33">
      <c r="D5">
        <f>MIN(C6:AF6)</f>
        <v>0.14599999999999999</v>
      </c>
    </row>
    <row r="6" spans="1:33">
      <c r="A6" s="3" t="s">
        <v>1</v>
      </c>
      <c r="B6" t="s">
        <v>7</v>
      </c>
      <c r="C6">
        <v>0.17399999999999999</v>
      </c>
      <c r="D6">
        <v>0.14899999999999999</v>
      </c>
      <c r="E6">
        <v>0.15</v>
      </c>
      <c r="F6">
        <v>0.14899999999999999</v>
      </c>
      <c r="G6">
        <v>0.16</v>
      </c>
      <c r="H6">
        <v>0.151</v>
      </c>
      <c r="I6">
        <v>0.151</v>
      </c>
      <c r="J6">
        <v>0.15</v>
      </c>
      <c r="K6">
        <v>0.151</v>
      </c>
      <c r="L6">
        <v>0.152</v>
      </c>
      <c r="M6">
        <v>0.15</v>
      </c>
      <c r="N6">
        <v>0.15</v>
      </c>
      <c r="O6">
        <v>0.151</v>
      </c>
      <c r="P6">
        <v>0.151</v>
      </c>
      <c r="Q6">
        <v>0.156</v>
      </c>
      <c r="R6">
        <v>0.17599999999999999</v>
      </c>
      <c r="S6">
        <v>0.221</v>
      </c>
      <c r="T6">
        <v>0.19800000000000001</v>
      </c>
      <c r="U6">
        <v>0.156</v>
      </c>
      <c r="V6">
        <v>0.16400000000000001</v>
      </c>
      <c r="W6">
        <v>0.155</v>
      </c>
      <c r="X6">
        <v>0.15</v>
      </c>
      <c r="Y6">
        <v>0.15</v>
      </c>
      <c r="Z6">
        <v>0.14599999999999999</v>
      </c>
      <c r="AA6">
        <v>0.157</v>
      </c>
      <c r="AB6">
        <v>0.18</v>
      </c>
      <c r="AC6">
        <v>0.152</v>
      </c>
      <c r="AD6">
        <v>0.152</v>
      </c>
      <c r="AE6">
        <v>0.14899999999999999</v>
      </c>
      <c r="AF6">
        <v>0.14799999999999999</v>
      </c>
    </row>
    <row r="7" spans="1:33">
      <c r="A7" s="3"/>
      <c r="B7" t="s">
        <v>23</v>
      </c>
      <c r="C7">
        <v>85.21</v>
      </c>
      <c r="D7">
        <v>75.430000000000007</v>
      </c>
      <c r="E7">
        <v>60.72</v>
      </c>
      <c r="F7">
        <v>50.4</v>
      </c>
      <c r="G7">
        <v>40.97</v>
      </c>
      <c r="H7">
        <v>34.29</v>
      </c>
      <c r="I7">
        <v>30.1</v>
      </c>
      <c r="J7">
        <v>27.11</v>
      </c>
      <c r="K7">
        <v>27.09</v>
      </c>
      <c r="L7">
        <v>27.96</v>
      </c>
      <c r="M7">
        <v>31.25</v>
      </c>
      <c r="N7">
        <v>36.590000000000003</v>
      </c>
      <c r="O7">
        <v>42.36</v>
      </c>
      <c r="P7">
        <v>50.63</v>
      </c>
      <c r="Q7">
        <v>58.76</v>
      </c>
      <c r="R7">
        <v>58.36</v>
      </c>
      <c r="S7">
        <v>59.57</v>
      </c>
      <c r="T7">
        <v>61.19</v>
      </c>
      <c r="U7">
        <v>67.91</v>
      </c>
      <c r="V7">
        <v>55.24</v>
      </c>
      <c r="W7">
        <v>34.520000000000003</v>
      </c>
      <c r="X7">
        <v>81.88</v>
      </c>
      <c r="Y7">
        <v>46.73</v>
      </c>
      <c r="Z7">
        <v>93.58</v>
      </c>
      <c r="AA7">
        <v>59.27</v>
      </c>
      <c r="AB7">
        <v>27.81</v>
      </c>
      <c r="AC7">
        <v>79.28</v>
      </c>
      <c r="AD7">
        <v>53.78</v>
      </c>
      <c r="AE7">
        <v>32.979999999999997</v>
      </c>
      <c r="AF7">
        <v>78.84</v>
      </c>
    </row>
    <row r="8" spans="1:33">
      <c r="A8" s="3"/>
      <c r="B8" t="s">
        <v>5</v>
      </c>
      <c r="C8">
        <v>25.13</v>
      </c>
      <c r="D8">
        <v>25.16</v>
      </c>
      <c r="E8">
        <v>27.99</v>
      </c>
      <c r="F8">
        <v>25.18</v>
      </c>
      <c r="G8">
        <v>25.2</v>
      </c>
      <c r="H8">
        <v>25.19</v>
      </c>
      <c r="I8">
        <v>25.14</v>
      </c>
      <c r="J8">
        <v>25.16</v>
      </c>
      <c r="K8">
        <v>25.11</v>
      </c>
      <c r="L8">
        <v>25.14</v>
      </c>
      <c r="M8">
        <v>25.23</v>
      </c>
      <c r="N8">
        <v>25.22</v>
      </c>
      <c r="O8">
        <v>25.19</v>
      </c>
      <c r="P8">
        <v>25.17</v>
      </c>
      <c r="Q8">
        <v>25.15</v>
      </c>
      <c r="R8">
        <v>22.37</v>
      </c>
      <c r="S8">
        <v>30.73</v>
      </c>
      <c r="T8">
        <v>25.06</v>
      </c>
      <c r="U8">
        <v>25.15</v>
      </c>
      <c r="V8">
        <v>25.08</v>
      </c>
      <c r="W8">
        <v>22.39</v>
      </c>
      <c r="X8">
        <v>25.19</v>
      </c>
      <c r="Y8">
        <v>25.11</v>
      </c>
      <c r="Z8">
        <v>25.24</v>
      </c>
      <c r="AA8">
        <v>27.89</v>
      </c>
      <c r="AB8">
        <v>24.96</v>
      </c>
      <c r="AC8">
        <v>24.87</v>
      </c>
      <c r="AD8">
        <v>25.23</v>
      </c>
      <c r="AE8">
        <v>25.09</v>
      </c>
      <c r="AF8">
        <v>25.22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COUNT(C3:AF3)</f>
        <v>30</v>
      </c>
      <c r="D31" s="21">
        <f>COUNT(C4:AF4)</f>
        <v>30</v>
      </c>
      <c r="E31" s="21">
        <f>COUNT(C6:AF6)</f>
        <v>30</v>
      </c>
      <c r="F31" s="21">
        <f>COUNT(C7:AF7)</f>
        <v>30</v>
      </c>
      <c r="G31" s="21">
        <f>COUNT(C8:AF8)</f>
        <v>30</v>
      </c>
      <c r="H31" s="33">
        <f>ABS(E31-B31)</f>
        <v>0</v>
      </c>
      <c r="I31" s="33">
        <f t="shared" ref="I31:J35" si="0">ABS(F31-C31)</f>
        <v>0</v>
      </c>
      <c r="J31" s="34">
        <f t="shared" si="0"/>
        <v>0</v>
      </c>
    </row>
    <row r="32" spans="1:10">
      <c r="A32" s="14" t="s">
        <v>9</v>
      </c>
      <c r="B32" s="19">
        <f>AVERAGE(C2:AF2)</f>
        <v>9.8033333333333333E-2</v>
      </c>
      <c r="C32" s="19">
        <f>AVERAGE(C3:AF3)</f>
        <v>85.989666666666665</v>
      </c>
      <c r="D32" s="19">
        <f>AVERAGE(C4:AF4)</f>
        <v>25.251999999999995</v>
      </c>
      <c r="E32" s="19">
        <f>AVERAGE(C6:AF6)</f>
        <v>0.1583</v>
      </c>
      <c r="F32" s="19">
        <f>AVERAGE(C7:AF7)</f>
        <v>52.326999999999991</v>
      </c>
      <c r="G32" s="19">
        <f>AVERAGE(C8:AF8)</f>
        <v>25.33133333333334</v>
      </c>
      <c r="H32" s="24">
        <f t="shared" ref="H32:H35" si="1">ABS(E32-B32)</f>
        <v>6.0266666666666663E-2</v>
      </c>
      <c r="I32" s="27">
        <f t="shared" si="0"/>
        <v>33.662666666666674</v>
      </c>
      <c r="J32" s="25">
        <f t="shared" si="0"/>
        <v>7.9333333333345024E-2</v>
      </c>
    </row>
    <row r="33" spans="1:10">
      <c r="A33" s="14" t="s">
        <v>10</v>
      </c>
      <c r="B33" s="19">
        <f>MAX(C2:AF2)</f>
        <v>0.17799999999999999</v>
      </c>
      <c r="C33" s="19">
        <f>MAX(C3:AF3)</f>
        <v>143.21</v>
      </c>
      <c r="D33" s="19">
        <f>MAX(C4:AF4)</f>
        <v>34.090000000000003</v>
      </c>
      <c r="E33" s="19">
        <f>MAX(C6:AF6)</f>
        <v>0.221</v>
      </c>
      <c r="F33" s="19">
        <f>MAX(C7:AF7)</f>
        <v>93.58</v>
      </c>
      <c r="G33" s="19">
        <f>MAX(C8:AF8)</f>
        <v>30.73</v>
      </c>
      <c r="H33" s="24">
        <f t="shared" si="1"/>
        <v>4.300000000000001E-2</v>
      </c>
      <c r="I33" s="27">
        <f t="shared" si="0"/>
        <v>49.63000000000001</v>
      </c>
      <c r="J33" s="28">
        <f t="shared" si="0"/>
        <v>3.360000000000003</v>
      </c>
    </row>
    <row r="34" spans="1:10">
      <c r="A34" s="14" t="s">
        <v>11</v>
      </c>
      <c r="B34" s="19">
        <f>MEDIAN(C2:AF2)</f>
        <v>9.0499999999999997E-2</v>
      </c>
      <c r="C34" s="19">
        <f>MEDIAN(C3:AF3)</f>
        <v>84.795000000000002</v>
      </c>
      <c r="D34" s="19">
        <f>MEDIAN(C4:AF4)</f>
        <v>24.535</v>
      </c>
      <c r="E34" s="19">
        <f>MEDIAN(C6:AF6)</f>
        <v>0.151</v>
      </c>
      <c r="F34" s="19">
        <f>MEDIAN(C7:AF7)</f>
        <v>52.204999999999998</v>
      </c>
      <c r="G34" s="19">
        <f>MEDIAN(C8:AF8)</f>
        <v>25.16</v>
      </c>
      <c r="H34" s="24">
        <f t="shared" si="1"/>
        <v>6.0499999999999998E-2</v>
      </c>
      <c r="I34" s="27">
        <f t="shared" si="0"/>
        <v>32.590000000000003</v>
      </c>
      <c r="J34" s="25">
        <f t="shared" si="0"/>
        <v>0.625</v>
      </c>
    </row>
    <row r="35" spans="1:10" ht="30.75" thickBot="1">
      <c r="A35" s="41" t="s">
        <v>15</v>
      </c>
      <c r="B35" s="20">
        <f>STDEVP(C2:AF2)</f>
        <v>1.9550760144358224E-2</v>
      </c>
      <c r="C35" s="20">
        <f>STDEVP(C3:AF3)</f>
        <v>36.321709989420292</v>
      </c>
      <c r="D35" s="20">
        <f>STDEVP(C4:AF4)</f>
        <v>3.9685718673934809</v>
      </c>
      <c r="E35" s="20">
        <f>STDEVP(C6:AF6)</f>
        <v>1.6240176517924258E-2</v>
      </c>
      <c r="F35" s="20">
        <f>STDEVP(C7:AF7)</f>
        <v>19.267453758432492</v>
      </c>
      <c r="G35" s="20">
        <f>STDEVP(C8:AF8)</f>
        <v>1.4287937414319254</v>
      </c>
      <c r="H35" s="36">
        <f t="shared" si="1"/>
        <v>3.3105836264339661E-3</v>
      </c>
      <c r="I35" s="37">
        <f t="shared" si="0"/>
        <v>17.0542562309878</v>
      </c>
      <c r="J35" s="29">
        <f t="shared" si="0"/>
        <v>2.5397781259615555</v>
      </c>
    </row>
    <row r="37" spans="1:10">
      <c r="H37" s="5">
        <f>E32-B32</f>
        <v>6.0266666666666663E-2</v>
      </c>
      <c r="I37" s="30">
        <f t="shared" ref="I37:J37" si="2">F32-C32</f>
        <v>-33.662666666666674</v>
      </c>
      <c r="J37" s="5">
        <f t="shared" si="2"/>
        <v>7.9333333333345024E-2</v>
      </c>
    </row>
    <row r="38" spans="1:10">
      <c r="H38" s="5">
        <f>E33-B33</f>
        <v>4.300000000000001E-2</v>
      </c>
      <c r="I38" s="5">
        <f>F33-C33</f>
        <v>-49.63000000000001</v>
      </c>
      <c r="J38" s="5">
        <f>G33-D33</f>
        <v>-3.360000000000003</v>
      </c>
    </row>
    <row r="39" spans="1:10">
      <c r="H39" s="5">
        <f>E34-B34</f>
        <v>6.0499999999999998E-2</v>
      </c>
      <c r="I39" s="5">
        <f>F34-C34</f>
        <v>-32.590000000000003</v>
      </c>
      <c r="J39" s="5">
        <f>G34-D34</f>
        <v>0.625</v>
      </c>
    </row>
    <row r="40" spans="1:10">
      <c r="H40" s="5">
        <f t="shared" ref="H40" si="3">E35-B35</f>
        <v>-3.3105836264339661E-3</v>
      </c>
      <c r="I40" s="5">
        <f>F35-C35</f>
        <v>-17.0542562309878</v>
      </c>
      <c r="J40" s="5">
        <f>G35-D35</f>
        <v>-2.5397781259615555</v>
      </c>
    </row>
  </sheetData>
  <mergeCells count="6">
    <mergeCell ref="A2:A4"/>
    <mergeCell ref="A6:A8"/>
    <mergeCell ref="A29:A30"/>
    <mergeCell ref="B29:D29"/>
    <mergeCell ref="E29:G29"/>
    <mergeCell ref="H29:J29"/>
  </mergeCells>
  <conditionalFormatting sqref="H37">
    <cfRule type="expression" dxfId="2" priority="1">
      <formula>$H$37&gt;0</formula>
    </cfRule>
  </conditionalFormatting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40"/>
  <sheetViews>
    <sheetView zoomScale="70" zoomScaleNormal="70" workbookViewId="0">
      <selection activeCell="A2" sqref="A2:A4"/>
    </sheetView>
  </sheetViews>
  <sheetFormatPr defaultRowHeight="15"/>
  <cols>
    <col min="1" max="1" width="12" customWidth="1"/>
    <col min="2" max="2" width="10.14062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2" ht="75">
      <c r="A1" s="18" t="s">
        <v>25</v>
      </c>
      <c r="B1" s="18" t="s">
        <v>8</v>
      </c>
      <c r="C1" s="4">
        <v>100</v>
      </c>
      <c r="D1">
        <f>MIN(C2:AF2)</f>
        <v>2.762</v>
      </c>
    </row>
    <row r="2" spans="1:32">
      <c r="A2" s="3" t="s">
        <v>0</v>
      </c>
      <c r="B2" t="s">
        <v>6</v>
      </c>
      <c r="C2">
        <v>2.802</v>
      </c>
      <c r="D2">
        <v>2.8250000000000002</v>
      </c>
      <c r="E2">
        <v>2.8039999999999998</v>
      </c>
      <c r="F2">
        <v>2.9580000000000002</v>
      </c>
      <c r="G2">
        <v>2.851</v>
      </c>
      <c r="H2">
        <v>2.91</v>
      </c>
      <c r="I2">
        <v>2.919</v>
      </c>
      <c r="J2">
        <v>2.806</v>
      </c>
      <c r="K2">
        <v>2.7919999999999998</v>
      </c>
      <c r="L2">
        <v>2.8559999999999999</v>
      </c>
      <c r="M2">
        <v>3.1160000000000001</v>
      </c>
      <c r="N2">
        <v>2.9790000000000001</v>
      </c>
      <c r="O2">
        <v>2.839</v>
      </c>
      <c r="P2">
        <v>2.8759999999999999</v>
      </c>
      <c r="Q2">
        <v>2.9060000000000001</v>
      </c>
      <c r="R2">
        <v>2.7639999999999998</v>
      </c>
      <c r="S2">
        <v>2.8119999999999998</v>
      </c>
      <c r="T2">
        <v>2.903</v>
      </c>
      <c r="U2">
        <v>2.794</v>
      </c>
      <c r="V2">
        <v>2.762</v>
      </c>
      <c r="W2">
        <v>2.8959999999999999</v>
      </c>
      <c r="X2">
        <v>3.2490000000000001</v>
      </c>
      <c r="Y2">
        <v>3.1890000000000001</v>
      </c>
      <c r="Z2">
        <v>3.012</v>
      </c>
      <c r="AA2">
        <v>3.0680000000000001</v>
      </c>
      <c r="AB2">
        <v>3.2480000000000002</v>
      </c>
      <c r="AC2">
        <v>3.0459999999999998</v>
      </c>
      <c r="AD2">
        <v>2.9820000000000002</v>
      </c>
      <c r="AE2">
        <v>3.0619999999999998</v>
      </c>
      <c r="AF2">
        <v>2.9790000000000001</v>
      </c>
    </row>
    <row r="3" spans="1:32">
      <c r="A3" s="3"/>
      <c r="B3" t="s">
        <v>22</v>
      </c>
      <c r="C3">
        <v>63.32</v>
      </c>
      <c r="D3">
        <v>65.290000000000006</v>
      </c>
      <c r="E3">
        <v>39.049999999999997</v>
      </c>
      <c r="F3">
        <v>39.869999999999997</v>
      </c>
      <c r="G3">
        <v>43.23</v>
      </c>
      <c r="H3">
        <v>37.619999999999997</v>
      </c>
      <c r="I3">
        <v>66.290000000000006</v>
      </c>
      <c r="J3">
        <v>36.6</v>
      </c>
      <c r="K3">
        <v>35.24</v>
      </c>
      <c r="L3">
        <v>57.6</v>
      </c>
      <c r="M3">
        <v>83.22</v>
      </c>
      <c r="N3">
        <v>52.96</v>
      </c>
      <c r="O3">
        <v>65.92</v>
      </c>
      <c r="P3">
        <v>35.090000000000003</v>
      </c>
      <c r="Q3">
        <v>41.01</v>
      </c>
      <c r="R3">
        <v>45.57</v>
      </c>
      <c r="S3">
        <v>97.5</v>
      </c>
      <c r="T3">
        <v>48.3</v>
      </c>
      <c r="U3">
        <v>70.989999999999995</v>
      </c>
      <c r="V3">
        <v>39.43</v>
      </c>
      <c r="W3">
        <v>39.07</v>
      </c>
      <c r="X3">
        <v>57.92</v>
      </c>
      <c r="Y3">
        <v>59.87</v>
      </c>
      <c r="Z3">
        <v>31.84</v>
      </c>
      <c r="AA3">
        <v>42.92</v>
      </c>
      <c r="AB3">
        <v>29.06</v>
      </c>
      <c r="AC3">
        <v>84.38</v>
      </c>
      <c r="AD3">
        <v>73.349999999999994</v>
      </c>
      <c r="AE3">
        <v>45.37</v>
      </c>
      <c r="AF3">
        <v>40.85</v>
      </c>
    </row>
    <row r="4" spans="1:32">
      <c r="A4" s="3"/>
      <c r="B4" t="s">
        <v>4</v>
      </c>
      <c r="C4">
        <v>24.99</v>
      </c>
      <c r="D4">
        <v>24.7</v>
      </c>
      <c r="E4">
        <v>24.99</v>
      </c>
      <c r="F4">
        <v>25.27</v>
      </c>
      <c r="G4">
        <v>25.42</v>
      </c>
      <c r="H4">
        <v>25.28</v>
      </c>
      <c r="I4">
        <v>24.84</v>
      </c>
      <c r="J4">
        <v>24.84</v>
      </c>
      <c r="K4">
        <v>24.99</v>
      </c>
      <c r="L4">
        <v>24.99</v>
      </c>
      <c r="M4">
        <v>24.98</v>
      </c>
      <c r="N4">
        <v>25.13</v>
      </c>
      <c r="O4">
        <v>25.42</v>
      </c>
      <c r="P4">
        <v>24.7</v>
      </c>
      <c r="Q4">
        <v>24.27</v>
      </c>
      <c r="R4">
        <v>25.14</v>
      </c>
      <c r="S4">
        <v>24.99</v>
      </c>
      <c r="T4">
        <v>26.14</v>
      </c>
      <c r="U4">
        <v>24.98</v>
      </c>
      <c r="V4">
        <v>25.13</v>
      </c>
      <c r="W4">
        <v>24.7</v>
      </c>
      <c r="X4">
        <v>24.99</v>
      </c>
      <c r="Y4">
        <v>24.69</v>
      </c>
      <c r="Z4">
        <v>23.69</v>
      </c>
      <c r="AA4">
        <v>24.65</v>
      </c>
      <c r="AB4">
        <v>24.27</v>
      </c>
      <c r="AC4">
        <v>24.55</v>
      </c>
      <c r="AD4">
        <v>24.1</v>
      </c>
      <c r="AE4">
        <v>24.7</v>
      </c>
      <c r="AF4">
        <v>24.69</v>
      </c>
    </row>
    <row r="5" spans="1:32">
      <c r="D5">
        <f>MIN(C6:AF6)</f>
        <v>3.2069999999999999</v>
      </c>
    </row>
    <row r="6" spans="1:32">
      <c r="A6" s="3" t="s">
        <v>1</v>
      </c>
      <c r="B6" t="s">
        <v>7</v>
      </c>
      <c r="C6">
        <v>3.734</v>
      </c>
      <c r="D6">
        <v>3.59</v>
      </c>
      <c r="E6">
        <v>3.45</v>
      </c>
      <c r="F6">
        <v>3.504</v>
      </c>
      <c r="G6">
        <v>3.46</v>
      </c>
      <c r="H6">
        <v>3.4449999999999998</v>
      </c>
      <c r="I6">
        <v>3.472</v>
      </c>
      <c r="J6">
        <v>3.476</v>
      </c>
      <c r="K6">
        <v>3.4729999999999999</v>
      </c>
      <c r="L6">
        <v>3.4710000000000001</v>
      </c>
      <c r="M6">
        <v>3.51</v>
      </c>
      <c r="N6">
        <v>3.4630000000000001</v>
      </c>
      <c r="O6">
        <v>3.4649999999999999</v>
      </c>
      <c r="P6">
        <v>3.5</v>
      </c>
      <c r="Q6">
        <v>3.4529999999999998</v>
      </c>
      <c r="R6">
        <v>3.5169999999999999</v>
      </c>
      <c r="S6">
        <v>3.5649999999999999</v>
      </c>
      <c r="T6">
        <v>3.5649999999999999</v>
      </c>
      <c r="U6">
        <v>3.6509999999999998</v>
      </c>
      <c r="V6">
        <v>3.637</v>
      </c>
      <c r="W6">
        <v>3.601</v>
      </c>
      <c r="X6">
        <v>3.4830000000000001</v>
      </c>
      <c r="Y6">
        <v>3.4289999999999998</v>
      </c>
      <c r="Z6">
        <v>3.5569999999999999</v>
      </c>
      <c r="AA6">
        <v>3.298</v>
      </c>
      <c r="AB6">
        <v>3.379</v>
      </c>
      <c r="AC6">
        <v>3.2719999999999998</v>
      </c>
      <c r="AD6">
        <v>3.286</v>
      </c>
      <c r="AE6">
        <v>3.2069999999999999</v>
      </c>
      <c r="AF6">
        <v>3.23</v>
      </c>
    </row>
    <row r="7" spans="1:32">
      <c r="A7" s="3"/>
      <c r="B7" t="s">
        <v>23</v>
      </c>
      <c r="C7">
        <v>85.42</v>
      </c>
      <c r="D7">
        <v>57.42</v>
      </c>
      <c r="E7">
        <v>56.42</v>
      </c>
      <c r="F7">
        <v>35.71</v>
      </c>
      <c r="G7">
        <v>72</v>
      </c>
      <c r="H7">
        <v>49.29</v>
      </c>
      <c r="I7">
        <v>45.28</v>
      </c>
      <c r="J7">
        <v>46.8</v>
      </c>
      <c r="K7">
        <v>71.260000000000005</v>
      </c>
      <c r="L7">
        <v>49.9</v>
      </c>
      <c r="M7">
        <v>57.22</v>
      </c>
      <c r="N7">
        <v>96.49</v>
      </c>
      <c r="O7">
        <v>55.49</v>
      </c>
      <c r="P7">
        <v>53.99</v>
      </c>
      <c r="Q7">
        <v>56.92</v>
      </c>
      <c r="R7">
        <v>49.91</v>
      </c>
      <c r="S7">
        <v>48.37</v>
      </c>
      <c r="T7">
        <v>65.13</v>
      </c>
      <c r="U7">
        <v>54.17</v>
      </c>
      <c r="V7">
        <v>39.6</v>
      </c>
      <c r="W7">
        <v>66.66</v>
      </c>
      <c r="X7">
        <v>28.47</v>
      </c>
      <c r="Y7">
        <v>31.84</v>
      </c>
      <c r="Z7">
        <v>27.34</v>
      </c>
      <c r="AA7">
        <v>24.35</v>
      </c>
      <c r="AB7">
        <v>29.63</v>
      </c>
      <c r="AC7">
        <v>39.380000000000003</v>
      </c>
      <c r="AD7">
        <v>68.88</v>
      </c>
      <c r="AE7">
        <v>64.400000000000006</v>
      </c>
      <c r="AF7">
        <v>42.18</v>
      </c>
    </row>
    <row r="8" spans="1:32">
      <c r="A8" s="3"/>
      <c r="B8" t="s">
        <v>5</v>
      </c>
      <c r="C8">
        <v>24.44</v>
      </c>
      <c r="D8">
        <v>24.57</v>
      </c>
      <c r="E8">
        <v>25.09</v>
      </c>
      <c r="F8">
        <v>24.7</v>
      </c>
      <c r="G8">
        <v>24.96</v>
      </c>
      <c r="H8">
        <v>24.82</v>
      </c>
      <c r="I8">
        <v>24.83</v>
      </c>
      <c r="J8">
        <v>24.7</v>
      </c>
      <c r="K8">
        <v>24.96</v>
      </c>
      <c r="L8">
        <v>24.96</v>
      </c>
      <c r="M8">
        <v>24.68</v>
      </c>
      <c r="N8">
        <v>24.96</v>
      </c>
      <c r="O8">
        <v>24.57</v>
      </c>
      <c r="P8">
        <v>24.44</v>
      </c>
      <c r="Q8">
        <v>24.56</v>
      </c>
      <c r="R8">
        <v>24.82</v>
      </c>
      <c r="S8">
        <v>24.88</v>
      </c>
      <c r="T8">
        <v>24.44</v>
      </c>
      <c r="U8">
        <v>25.61</v>
      </c>
      <c r="V8">
        <v>24.33</v>
      </c>
      <c r="W8">
        <v>24.18</v>
      </c>
      <c r="X8">
        <v>25.09</v>
      </c>
      <c r="Y8">
        <v>24.96</v>
      </c>
      <c r="Z8">
        <v>24.44</v>
      </c>
      <c r="AA8">
        <v>24.79</v>
      </c>
      <c r="AB8">
        <v>24.95</v>
      </c>
      <c r="AC8">
        <v>24.83</v>
      </c>
      <c r="AD8">
        <v>24.96</v>
      </c>
      <c r="AE8">
        <v>25.09</v>
      </c>
      <c r="AF8">
        <v>25.22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COUNT(C3:AF3)</f>
        <v>30</v>
      </c>
      <c r="D31" s="21">
        <f>COUNT(C4:AF4)</f>
        <v>30</v>
      </c>
      <c r="E31" s="21">
        <f>COUNT(C6:AF6)</f>
        <v>30</v>
      </c>
      <c r="F31" s="21">
        <f>COUNT(C7:AF7)</f>
        <v>30</v>
      </c>
      <c r="G31" s="21">
        <f>COUNT(C8:AF8)</f>
        <v>30</v>
      </c>
      <c r="H31" s="33">
        <f>ABS(E31-B31)</f>
        <v>0</v>
      </c>
      <c r="I31" s="33">
        <f t="shared" ref="I31:J35" si="0">ABS(F31-C31)</f>
        <v>0</v>
      </c>
      <c r="J31" s="34">
        <f t="shared" si="0"/>
        <v>0</v>
      </c>
    </row>
    <row r="32" spans="1:10">
      <c r="A32" s="14" t="s">
        <v>9</v>
      </c>
      <c r="B32" s="19">
        <f>AVERAGE(C2:AF2)</f>
        <v>2.9335000000000004</v>
      </c>
      <c r="C32" s="19">
        <f>AVERAGE(C3:AF3)</f>
        <v>52.290999999999983</v>
      </c>
      <c r="D32" s="19">
        <f>AVERAGE(C4:AF4)</f>
        <v>24.874000000000006</v>
      </c>
      <c r="E32" s="19">
        <f>AVERAGE(C6:AF6)</f>
        <v>3.4714333333333345</v>
      </c>
      <c r="F32" s="19">
        <f>AVERAGE(C7:AF7)</f>
        <v>52.33066666666668</v>
      </c>
      <c r="G32" s="19">
        <f>AVERAGE(C8:AF8)</f>
        <v>24.794333333333341</v>
      </c>
      <c r="H32" s="24">
        <f t="shared" ref="H32:H35" si="1">ABS(E32-B32)</f>
        <v>0.53793333333333404</v>
      </c>
      <c r="I32" s="24">
        <f t="shared" si="0"/>
        <v>3.9666666666697381E-2</v>
      </c>
      <c r="J32" s="28">
        <f t="shared" si="0"/>
        <v>7.9666666666664554E-2</v>
      </c>
    </row>
    <row r="33" spans="1:10">
      <c r="A33" s="14" t="s">
        <v>10</v>
      </c>
      <c r="B33" s="19">
        <f>MAX(C2:AF2)</f>
        <v>3.2490000000000001</v>
      </c>
      <c r="C33" s="19">
        <f>MAX(C3:AF3)</f>
        <v>97.5</v>
      </c>
      <c r="D33" s="19">
        <f>MAX(C4:AF4)</f>
        <v>26.14</v>
      </c>
      <c r="E33" s="19">
        <f>MAX(C6:AF6)</f>
        <v>3.734</v>
      </c>
      <c r="F33" s="19">
        <f>MAX(C7:AF7)</f>
        <v>96.49</v>
      </c>
      <c r="G33" s="19">
        <f>MAX(C8:AF8)</f>
        <v>25.61</v>
      </c>
      <c r="H33" s="24">
        <f t="shared" si="1"/>
        <v>0.48499999999999988</v>
      </c>
      <c r="I33" s="27">
        <f t="shared" si="0"/>
        <v>1.0100000000000051</v>
      </c>
      <c r="J33" s="28">
        <f t="shared" si="0"/>
        <v>0.53000000000000114</v>
      </c>
    </row>
    <row r="34" spans="1:10">
      <c r="A34" s="14" t="s">
        <v>11</v>
      </c>
      <c r="B34" s="19">
        <f>MEDIAN(C2:AF2)</f>
        <v>2.9045000000000001</v>
      </c>
      <c r="C34" s="19">
        <f>MEDIAN(C3:AF3)</f>
        <v>45.47</v>
      </c>
      <c r="D34" s="19">
        <f>MEDIAN(C4:AF4)</f>
        <v>24.98</v>
      </c>
      <c r="E34" s="19">
        <f>MEDIAN(C6:AF6)</f>
        <v>3.4725000000000001</v>
      </c>
      <c r="F34" s="19">
        <f>MEDIAN(C7:AF7)</f>
        <v>51.95</v>
      </c>
      <c r="G34" s="19">
        <f>MEDIAN(C8:AF8)</f>
        <v>24.824999999999999</v>
      </c>
      <c r="H34" s="24">
        <f t="shared" si="1"/>
        <v>0.56800000000000006</v>
      </c>
      <c r="I34" s="24">
        <f t="shared" si="0"/>
        <v>6.480000000000004</v>
      </c>
      <c r="J34" s="28">
        <f t="shared" si="0"/>
        <v>0.15500000000000114</v>
      </c>
    </row>
    <row r="35" spans="1:10" ht="30.75" thickBot="1">
      <c r="A35" s="41" t="s">
        <v>15</v>
      </c>
      <c r="B35" s="20">
        <f>STDEVP(C2:AF2)</f>
        <v>0.13673983813554366</v>
      </c>
      <c r="C35" s="20">
        <f>STDEVP(C3:AF3)</f>
        <v>17.15250134334158</v>
      </c>
      <c r="D35" s="20">
        <f>STDEVP(C4:AF4)</f>
        <v>0.44356585381036406</v>
      </c>
      <c r="E35" s="20">
        <f>STDEVP(C6:AF6)</f>
        <v>0.12033444597821076</v>
      </c>
      <c r="F35" s="20">
        <f>STDEVP(C7:AF7)</f>
        <v>16.753713405955356</v>
      </c>
      <c r="G35" s="20">
        <f>STDEVP(C8:AF8)</f>
        <v>0.2938557847338259</v>
      </c>
      <c r="H35" s="37">
        <f t="shared" si="1"/>
        <v>1.6405392157332901E-2</v>
      </c>
      <c r="I35" s="37">
        <f t="shared" si="0"/>
        <v>0.3987879373862242</v>
      </c>
      <c r="J35" s="29">
        <f t="shared" si="0"/>
        <v>0.14971006907653817</v>
      </c>
    </row>
    <row r="37" spans="1:10">
      <c r="H37" s="5">
        <f>E32-B32</f>
        <v>0.53793333333333404</v>
      </c>
      <c r="I37" s="30">
        <f t="shared" ref="I37:J37" si="2">F32-C32</f>
        <v>3.9666666666697381E-2</v>
      </c>
      <c r="J37" s="5">
        <f t="shared" si="2"/>
        <v>-7.9666666666664554E-2</v>
      </c>
    </row>
    <row r="38" spans="1:10">
      <c r="H38" s="5">
        <f>E33-B33</f>
        <v>0.48499999999999988</v>
      </c>
      <c r="I38" s="5">
        <f>F33-C33</f>
        <v>-1.0100000000000051</v>
      </c>
      <c r="J38" s="5">
        <f>G33-D33</f>
        <v>-0.53000000000000114</v>
      </c>
    </row>
    <row r="39" spans="1:10">
      <c r="H39" s="5">
        <f>E34-B34</f>
        <v>0.56800000000000006</v>
      </c>
      <c r="I39" s="5">
        <f>F34-C34</f>
        <v>6.480000000000004</v>
      </c>
      <c r="J39" s="5">
        <f>G34-D34</f>
        <v>-0.15500000000000114</v>
      </c>
    </row>
    <row r="40" spans="1:10">
      <c r="H40" s="5">
        <f t="shared" ref="H40" si="3">E35-B35</f>
        <v>-1.6405392157332901E-2</v>
      </c>
      <c r="I40" s="5">
        <f>F35-C35</f>
        <v>-0.3987879373862242</v>
      </c>
      <c r="J40" s="5">
        <f>G35-D35</f>
        <v>-0.14971006907653817</v>
      </c>
    </row>
  </sheetData>
  <mergeCells count="6">
    <mergeCell ref="A2:A4"/>
    <mergeCell ref="A6:A8"/>
    <mergeCell ref="A29:A30"/>
    <mergeCell ref="B29:D29"/>
    <mergeCell ref="E29:G29"/>
    <mergeCell ref="H29:J29"/>
  </mergeCells>
  <conditionalFormatting sqref="H37">
    <cfRule type="expression" dxfId="1" priority="1">
      <formula>$H$37&gt;0</formula>
    </cfRule>
  </conditionalFormatting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40"/>
  <sheetViews>
    <sheetView tabSelected="1" zoomScale="70" zoomScaleNormal="70" workbookViewId="0"/>
  </sheetViews>
  <sheetFormatPr defaultRowHeight="15"/>
  <cols>
    <col min="1" max="1" width="12" customWidth="1"/>
    <col min="2" max="2" width="10.140625" customWidth="1"/>
    <col min="3" max="3" width="10" customWidth="1"/>
    <col min="4" max="4" width="8" customWidth="1"/>
    <col min="5" max="5" width="10.7109375" customWidth="1"/>
    <col min="6" max="6" width="10" customWidth="1"/>
    <col min="7" max="7" width="8" customWidth="1"/>
    <col min="8" max="8" width="10.7109375" customWidth="1"/>
    <col min="9" max="9" width="10" customWidth="1"/>
    <col min="10" max="10" width="8" customWidth="1"/>
  </cols>
  <sheetData>
    <row r="1" spans="1:32" ht="75">
      <c r="A1" s="18" t="s">
        <v>25</v>
      </c>
      <c r="B1" s="18" t="s">
        <v>8</v>
      </c>
      <c r="C1" s="4">
        <v>150</v>
      </c>
      <c r="D1">
        <f>MIN(C2:AF2)</f>
        <v>11.297000000000001</v>
      </c>
    </row>
    <row r="2" spans="1:32">
      <c r="A2" s="3" t="s">
        <v>0</v>
      </c>
      <c r="B2" t="s">
        <v>6</v>
      </c>
      <c r="C2">
        <v>11.439</v>
      </c>
      <c r="D2">
        <v>11.71</v>
      </c>
      <c r="E2">
        <v>11.613</v>
      </c>
      <c r="F2">
        <v>11.664</v>
      </c>
      <c r="G2">
        <v>12.026999999999999</v>
      </c>
      <c r="H2">
        <v>11.571999999999999</v>
      </c>
      <c r="I2">
        <v>11.750999999999999</v>
      </c>
      <c r="J2">
        <v>11.577</v>
      </c>
      <c r="K2">
        <v>11.685</v>
      </c>
      <c r="L2">
        <v>11.805999999999999</v>
      </c>
      <c r="M2">
        <v>12.852</v>
      </c>
      <c r="N2">
        <v>11.856</v>
      </c>
      <c r="O2">
        <v>11.504</v>
      </c>
      <c r="P2">
        <v>11.297000000000001</v>
      </c>
      <c r="Q2">
        <v>11.452</v>
      </c>
      <c r="R2">
        <v>12.369</v>
      </c>
      <c r="S2">
        <v>11.95</v>
      </c>
      <c r="T2">
        <v>11.46</v>
      </c>
      <c r="U2">
        <v>11.689</v>
      </c>
      <c r="V2">
        <v>11.544</v>
      </c>
      <c r="W2">
        <v>11.468999999999999</v>
      </c>
      <c r="X2">
        <v>11.766</v>
      </c>
      <c r="Y2">
        <v>11.597</v>
      </c>
      <c r="Z2">
        <v>11.606999999999999</v>
      </c>
      <c r="AA2">
        <v>11.436999999999999</v>
      </c>
      <c r="AB2">
        <v>11.685</v>
      </c>
      <c r="AC2">
        <v>11.44</v>
      </c>
      <c r="AD2">
        <v>11.835000000000001</v>
      </c>
      <c r="AE2">
        <v>11.394</v>
      </c>
      <c r="AF2">
        <v>11.752000000000001</v>
      </c>
    </row>
    <row r="3" spans="1:32">
      <c r="A3" s="3"/>
      <c r="B3" t="s">
        <v>22</v>
      </c>
      <c r="C3">
        <v>37.49</v>
      </c>
      <c r="D3">
        <v>34.07</v>
      </c>
      <c r="E3">
        <v>46.46</v>
      </c>
      <c r="F3">
        <v>52.55</v>
      </c>
      <c r="G3">
        <v>71.510000000000005</v>
      </c>
      <c r="H3">
        <v>81.790000000000006</v>
      </c>
      <c r="I3">
        <v>76.099999999999994</v>
      </c>
      <c r="J3">
        <v>120.31</v>
      </c>
      <c r="K3">
        <v>57.36</v>
      </c>
      <c r="L3">
        <v>50.29</v>
      </c>
      <c r="M3">
        <v>59.11</v>
      </c>
      <c r="N3">
        <v>46.97</v>
      </c>
      <c r="O3">
        <v>43.42</v>
      </c>
      <c r="P3">
        <v>43.54</v>
      </c>
      <c r="Q3">
        <v>74.89</v>
      </c>
      <c r="R3">
        <v>90.5</v>
      </c>
      <c r="S3">
        <v>55.49</v>
      </c>
      <c r="T3">
        <v>45.13</v>
      </c>
      <c r="U3">
        <v>50.93</v>
      </c>
      <c r="V3">
        <v>41.84</v>
      </c>
      <c r="W3">
        <v>78.05</v>
      </c>
      <c r="X3">
        <v>69.569999999999993</v>
      </c>
      <c r="Y3">
        <v>32.47</v>
      </c>
      <c r="Z3">
        <v>67.95</v>
      </c>
      <c r="AA3">
        <v>34.81</v>
      </c>
      <c r="AB3">
        <v>42.65</v>
      </c>
      <c r="AC3">
        <v>65.819999999999993</v>
      </c>
      <c r="AD3">
        <v>43.19</v>
      </c>
      <c r="AE3">
        <v>43.02</v>
      </c>
      <c r="AF3">
        <v>61.13</v>
      </c>
    </row>
    <row r="4" spans="1:32">
      <c r="A4" s="3"/>
      <c r="B4" t="s">
        <v>4</v>
      </c>
      <c r="C4">
        <v>24.42</v>
      </c>
      <c r="D4">
        <v>24.3</v>
      </c>
      <c r="E4">
        <v>24.63</v>
      </c>
      <c r="F4">
        <v>24.56</v>
      </c>
      <c r="G4">
        <v>24.06</v>
      </c>
      <c r="H4">
        <v>24.28</v>
      </c>
      <c r="I4">
        <v>24.56</v>
      </c>
      <c r="J4">
        <v>24.21</v>
      </c>
      <c r="K4">
        <v>24.35</v>
      </c>
      <c r="L4">
        <v>24.74</v>
      </c>
      <c r="M4">
        <v>24.14</v>
      </c>
      <c r="N4">
        <v>25.03</v>
      </c>
      <c r="O4">
        <v>24.77</v>
      </c>
      <c r="P4">
        <v>24.95</v>
      </c>
      <c r="Q4">
        <v>24.85</v>
      </c>
      <c r="R4">
        <v>24.46</v>
      </c>
      <c r="S4">
        <v>24.91</v>
      </c>
      <c r="T4">
        <v>24.85</v>
      </c>
      <c r="U4">
        <v>24.78</v>
      </c>
      <c r="V4">
        <v>24.71</v>
      </c>
      <c r="W4">
        <v>24.63</v>
      </c>
      <c r="X4">
        <v>24.54</v>
      </c>
      <c r="Y4">
        <v>25.13</v>
      </c>
      <c r="Z4">
        <v>24.46</v>
      </c>
      <c r="AA4">
        <v>24.6</v>
      </c>
      <c r="AB4">
        <v>24.74</v>
      </c>
      <c r="AC4">
        <v>24.74</v>
      </c>
      <c r="AD4">
        <v>24.35</v>
      </c>
      <c r="AE4">
        <v>24.74</v>
      </c>
      <c r="AF4">
        <v>24.57</v>
      </c>
    </row>
    <row r="5" spans="1:32">
      <c r="D5">
        <f>MIN(C6:AF6)</f>
        <v>22.161000000000001</v>
      </c>
    </row>
    <row r="6" spans="1:32">
      <c r="A6" s="3" t="s">
        <v>1</v>
      </c>
      <c r="B6" t="s">
        <v>7</v>
      </c>
      <c r="C6">
        <v>22.341999999999999</v>
      </c>
      <c r="D6">
        <v>22.465</v>
      </c>
      <c r="E6">
        <v>22.652999999999999</v>
      </c>
      <c r="F6">
        <v>22.331</v>
      </c>
      <c r="G6">
        <v>22.834</v>
      </c>
      <c r="H6">
        <v>22.359000000000002</v>
      </c>
      <c r="I6">
        <v>22.414999999999999</v>
      </c>
      <c r="J6">
        <v>22.835999999999999</v>
      </c>
      <c r="K6">
        <v>22.756</v>
      </c>
      <c r="L6">
        <v>23.341999999999999</v>
      </c>
      <c r="M6">
        <v>22.341999999999999</v>
      </c>
      <c r="N6">
        <v>22.89</v>
      </c>
      <c r="O6">
        <v>23.484999999999999</v>
      </c>
      <c r="P6">
        <v>23.885999999999999</v>
      </c>
      <c r="Q6">
        <v>22.690999999999999</v>
      </c>
      <c r="R6">
        <v>22.771000000000001</v>
      </c>
      <c r="S6">
        <v>23.266999999999999</v>
      </c>
      <c r="T6">
        <v>22.975000000000001</v>
      </c>
      <c r="U6">
        <v>22.667999999999999</v>
      </c>
      <c r="V6">
        <v>22.341000000000001</v>
      </c>
      <c r="W6">
        <v>22.728999999999999</v>
      </c>
      <c r="X6">
        <v>22.161000000000001</v>
      </c>
      <c r="Y6">
        <v>22.76</v>
      </c>
      <c r="Z6">
        <v>23.962</v>
      </c>
      <c r="AA6">
        <v>23.72</v>
      </c>
      <c r="AB6">
        <v>23.027999999999999</v>
      </c>
      <c r="AC6">
        <v>22.974</v>
      </c>
      <c r="AD6">
        <v>22.541</v>
      </c>
      <c r="AE6">
        <v>24.577999999999999</v>
      </c>
      <c r="AF6">
        <v>23.305</v>
      </c>
    </row>
    <row r="7" spans="1:32">
      <c r="A7" s="3"/>
      <c r="B7" t="s">
        <v>23</v>
      </c>
      <c r="C7">
        <v>42.72</v>
      </c>
      <c r="D7">
        <v>48.88</v>
      </c>
      <c r="E7">
        <v>54.83</v>
      </c>
      <c r="F7">
        <v>42.74</v>
      </c>
      <c r="G7">
        <v>38.74</v>
      </c>
      <c r="H7">
        <v>47.49</v>
      </c>
      <c r="I7">
        <v>32.21</v>
      </c>
      <c r="J7">
        <v>39.03</v>
      </c>
      <c r="K7">
        <v>55.27</v>
      </c>
      <c r="L7">
        <v>36.950000000000003</v>
      </c>
      <c r="M7">
        <v>46.44</v>
      </c>
      <c r="N7">
        <v>41.52</v>
      </c>
      <c r="O7">
        <v>42</v>
      </c>
      <c r="P7">
        <v>76.459999999999994</v>
      </c>
      <c r="Q7">
        <v>33.520000000000003</v>
      </c>
      <c r="R7">
        <v>34.04</v>
      </c>
      <c r="S7">
        <v>81.89</v>
      </c>
      <c r="T7">
        <v>41.71</v>
      </c>
      <c r="U7">
        <v>90.62</v>
      </c>
      <c r="V7">
        <v>65.349999999999994</v>
      </c>
      <c r="W7">
        <v>62.13</v>
      </c>
      <c r="X7">
        <v>43.31</v>
      </c>
      <c r="Y7">
        <v>69.900000000000006</v>
      </c>
      <c r="Z7">
        <v>47.59</v>
      </c>
      <c r="AA7">
        <v>45.65</v>
      </c>
      <c r="AB7">
        <v>38.9</v>
      </c>
      <c r="AC7">
        <v>42.83</v>
      </c>
      <c r="AD7">
        <v>40.31</v>
      </c>
      <c r="AE7">
        <v>43.53</v>
      </c>
      <c r="AF7">
        <v>32.79</v>
      </c>
    </row>
    <row r="8" spans="1:32">
      <c r="A8" s="3"/>
      <c r="B8" t="s">
        <v>5</v>
      </c>
      <c r="C8">
        <v>24.84</v>
      </c>
      <c r="D8">
        <v>24.84</v>
      </c>
      <c r="E8">
        <v>24.83</v>
      </c>
      <c r="F8">
        <v>24.94</v>
      </c>
      <c r="G8">
        <v>24.84</v>
      </c>
      <c r="H8">
        <v>24.79</v>
      </c>
      <c r="I8">
        <v>25.22</v>
      </c>
      <c r="J8">
        <v>24.9</v>
      </c>
      <c r="K8">
        <v>24.68</v>
      </c>
      <c r="L8">
        <v>24.97</v>
      </c>
      <c r="M8">
        <v>24.75</v>
      </c>
      <c r="N8">
        <v>24.4</v>
      </c>
      <c r="O8">
        <v>24.51</v>
      </c>
      <c r="P8">
        <v>25.01</v>
      </c>
      <c r="Q8">
        <v>24.6</v>
      </c>
      <c r="R8">
        <v>24.77</v>
      </c>
      <c r="S8">
        <v>24.7</v>
      </c>
      <c r="T8">
        <v>24.86</v>
      </c>
      <c r="U8">
        <v>24.97</v>
      </c>
      <c r="V8">
        <v>24.92</v>
      </c>
      <c r="W8">
        <v>24.73</v>
      </c>
      <c r="X8">
        <v>25.03</v>
      </c>
      <c r="Y8">
        <v>24.9</v>
      </c>
      <c r="Z8">
        <v>24.53</v>
      </c>
      <c r="AA8">
        <v>25.12</v>
      </c>
      <c r="AB8">
        <v>24.8</v>
      </c>
      <c r="AC8">
        <v>24.77</v>
      </c>
      <c r="AD8">
        <v>24.9</v>
      </c>
      <c r="AE8">
        <v>24.4</v>
      </c>
      <c r="AF8">
        <v>24.58</v>
      </c>
    </row>
    <row r="28" spans="1:10" ht="15.75" thickBot="1"/>
    <row r="29" spans="1:10">
      <c r="A29" s="16"/>
      <c r="B29" s="23" t="s">
        <v>0</v>
      </c>
      <c r="C29" s="23"/>
      <c r="D29" s="23"/>
      <c r="E29" s="22" t="s">
        <v>13</v>
      </c>
      <c r="F29" s="22"/>
      <c r="G29" s="22"/>
      <c r="H29" s="8" t="s">
        <v>16</v>
      </c>
      <c r="I29" s="8"/>
      <c r="J29" s="9"/>
    </row>
    <row r="30" spans="1:10" ht="45">
      <c r="A30" s="17"/>
      <c r="B30" s="38" t="s">
        <v>14</v>
      </c>
      <c r="C30" s="38" t="s">
        <v>24</v>
      </c>
      <c r="D30" s="38" t="s">
        <v>3</v>
      </c>
      <c r="E30" s="38" t="s">
        <v>14</v>
      </c>
      <c r="F30" s="38" t="s">
        <v>24</v>
      </c>
      <c r="G30" s="38" t="s">
        <v>3</v>
      </c>
      <c r="H30" s="38" t="s">
        <v>14</v>
      </c>
      <c r="I30" s="38" t="s">
        <v>24</v>
      </c>
      <c r="J30" s="39" t="s">
        <v>3</v>
      </c>
    </row>
    <row r="31" spans="1:10" ht="30">
      <c r="A31" s="40" t="s">
        <v>18</v>
      </c>
      <c r="B31" s="21">
        <f>COUNT(C2:AF2)</f>
        <v>30</v>
      </c>
      <c r="C31" s="21">
        <f>COUNT(C3:AF3)</f>
        <v>30</v>
      </c>
      <c r="D31" s="21">
        <f>COUNT(C4:AF4)</f>
        <v>30</v>
      </c>
      <c r="E31" s="21">
        <f>COUNT(C6:AF6)</f>
        <v>30</v>
      </c>
      <c r="F31" s="21">
        <f>COUNT(C7:AF7)</f>
        <v>30</v>
      </c>
      <c r="G31" s="21">
        <f>COUNT(C8:AF8)</f>
        <v>30</v>
      </c>
      <c r="H31" s="33">
        <f>ABS(E31-B31)</f>
        <v>0</v>
      </c>
      <c r="I31" s="33">
        <f t="shared" ref="I31:J35" si="0">ABS(F31-C31)</f>
        <v>0</v>
      </c>
      <c r="J31" s="34">
        <f t="shared" si="0"/>
        <v>0</v>
      </c>
    </row>
    <row r="32" spans="1:10">
      <c r="A32" s="14" t="s">
        <v>9</v>
      </c>
      <c r="B32" s="19">
        <f>AVERAGE(C2:AF2)</f>
        <v>11.693299999999999</v>
      </c>
      <c r="C32" s="19">
        <f>AVERAGE(C3:AF3)</f>
        <v>57.280333333333338</v>
      </c>
      <c r="D32" s="19">
        <f>AVERAGE(C4:AF4)</f>
        <v>24.602000000000007</v>
      </c>
      <c r="E32" s="19">
        <f>AVERAGE(C6:AF6)</f>
        <v>22.913566666666672</v>
      </c>
      <c r="F32" s="19">
        <f>AVERAGE(C7:AF7)</f>
        <v>48.644999999999996</v>
      </c>
      <c r="G32" s="19">
        <f>AVERAGE(C8:AF8)</f>
        <v>24.803333333333327</v>
      </c>
      <c r="H32" s="24">
        <f t="shared" ref="H32:H35" si="1">ABS(E32-B32)</f>
        <v>11.220266666666673</v>
      </c>
      <c r="I32" s="27">
        <f t="shared" si="0"/>
        <v>8.6353333333333424</v>
      </c>
      <c r="J32" s="25">
        <f t="shared" si="0"/>
        <v>0.20133333333332004</v>
      </c>
    </row>
    <row r="33" spans="1:10">
      <c r="A33" s="14" t="s">
        <v>10</v>
      </c>
      <c r="B33" s="19">
        <f>MAX(C2:AF2)</f>
        <v>12.852</v>
      </c>
      <c r="C33" s="19">
        <f>MAX(C3:AF3)</f>
        <v>120.31</v>
      </c>
      <c r="D33" s="19">
        <f>MAX(C4:AF4)</f>
        <v>25.13</v>
      </c>
      <c r="E33" s="19">
        <f>MAX(C6:AF6)</f>
        <v>24.577999999999999</v>
      </c>
      <c r="F33" s="19">
        <f>MAX(C7:AF7)</f>
        <v>90.62</v>
      </c>
      <c r="G33" s="19">
        <f>MAX(C8:AF8)</f>
        <v>25.22</v>
      </c>
      <c r="H33" s="24">
        <f t="shared" si="1"/>
        <v>11.725999999999999</v>
      </c>
      <c r="I33" s="27">
        <f t="shared" si="0"/>
        <v>29.689999999999998</v>
      </c>
      <c r="J33" s="25">
        <f t="shared" si="0"/>
        <v>8.9999999999999858E-2</v>
      </c>
    </row>
    <row r="34" spans="1:10">
      <c r="A34" s="14" t="s">
        <v>11</v>
      </c>
      <c r="B34" s="19">
        <f>MEDIAN(C2:AF2)</f>
        <v>11.638500000000001</v>
      </c>
      <c r="C34" s="19">
        <f>MEDIAN(C3:AF3)</f>
        <v>51.739999999999995</v>
      </c>
      <c r="D34" s="19">
        <f>MEDIAN(C4:AF4)</f>
        <v>24.615000000000002</v>
      </c>
      <c r="E34" s="19">
        <f>MEDIAN(C6:AF6)</f>
        <v>22.765500000000003</v>
      </c>
      <c r="F34" s="19">
        <f>MEDIAN(C7:AF7)</f>
        <v>43.07</v>
      </c>
      <c r="G34" s="19">
        <f>MEDIAN(C8:AF8)</f>
        <v>24.835000000000001</v>
      </c>
      <c r="H34" s="24">
        <f t="shared" si="1"/>
        <v>11.127000000000002</v>
      </c>
      <c r="I34" s="27">
        <f t="shared" si="0"/>
        <v>8.6699999999999946</v>
      </c>
      <c r="J34" s="25">
        <f t="shared" si="0"/>
        <v>0.21999999999999886</v>
      </c>
    </row>
    <row r="35" spans="1:10" ht="30.75" thickBot="1">
      <c r="A35" s="41" t="s">
        <v>15</v>
      </c>
      <c r="B35" s="20">
        <f>STDEVP(C2:AF2)</f>
        <v>0.30346138139806011</v>
      </c>
      <c r="C35" s="20">
        <f>STDEVP(C3:AF3)</f>
        <v>19.237993049056751</v>
      </c>
      <c r="D35" s="20">
        <f>STDEVP(C4:AF4)</f>
        <v>0.25915760970169405</v>
      </c>
      <c r="E35" s="20">
        <f>STDEVP(C6:AF6)</f>
        <v>0.5582943478923551</v>
      </c>
      <c r="F35" s="20">
        <f>STDEVP(C7:AF7)</f>
        <v>14.615882856217301</v>
      </c>
      <c r="G35" s="20">
        <f>STDEVP(C8:AF8)</f>
        <v>0.19197800800055412</v>
      </c>
      <c r="H35" s="31">
        <f t="shared" si="1"/>
        <v>0.25483296649429499</v>
      </c>
      <c r="I35" s="37">
        <f t="shared" si="0"/>
        <v>4.6221101928394503</v>
      </c>
      <c r="J35" s="29">
        <f t="shared" si="0"/>
        <v>6.7179601701139929E-2</v>
      </c>
    </row>
    <row r="37" spans="1:10">
      <c r="H37" s="5">
        <f>E32-B32</f>
        <v>11.220266666666673</v>
      </c>
      <c r="I37" s="30">
        <f t="shared" ref="I37:J37" si="2">F32-C32</f>
        <v>-8.6353333333333424</v>
      </c>
      <c r="J37" s="5">
        <f t="shared" si="2"/>
        <v>0.20133333333332004</v>
      </c>
    </row>
    <row r="38" spans="1:10">
      <c r="H38" s="5">
        <f>E33-B33</f>
        <v>11.725999999999999</v>
      </c>
      <c r="I38" s="5">
        <f>F33-C33</f>
        <v>-29.689999999999998</v>
      </c>
      <c r="J38" s="5">
        <f>G33-D33</f>
        <v>8.9999999999999858E-2</v>
      </c>
    </row>
    <row r="39" spans="1:10">
      <c r="H39" s="5">
        <f>E34-B34</f>
        <v>11.127000000000002</v>
      </c>
      <c r="I39" s="5">
        <f>F34-C34</f>
        <v>-8.6699999999999946</v>
      </c>
      <c r="J39" s="5">
        <f>G34-D34</f>
        <v>0.21999999999999886</v>
      </c>
    </row>
    <row r="40" spans="1:10">
      <c r="H40" s="5">
        <f t="shared" ref="H40" si="3">E35-B35</f>
        <v>0.25483296649429499</v>
      </c>
      <c r="I40" s="5">
        <f>F35-C35</f>
        <v>-4.6221101928394503</v>
      </c>
      <c r="J40" s="5">
        <f>G35-D35</f>
        <v>-6.7179601701139929E-2</v>
      </c>
    </row>
  </sheetData>
  <mergeCells count="6">
    <mergeCell ref="A2:A4"/>
    <mergeCell ref="A6:A8"/>
    <mergeCell ref="A29:A30"/>
    <mergeCell ref="B29:D29"/>
    <mergeCell ref="E29:G29"/>
    <mergeCell ref="H29:J29"/>
  </mergeCells>
  <conditionalFormatting sqref="H37">
    <cfRule type="expression" dxfId="0" priority="1">
      <formula>$H$37&gt;0</formula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sablona</vt:lpstr>
      <vt:lpstr>Dijkstra_mala</vt:lpstr>
      <vt:lpstr>Dijkstra_stredni</vt:lpstr>
      <vt:lpstr>Dijkstra_velka</vt:lpstr>
      <vt:lpstr>Kostra_mala</vt:lpstr>
      <vt:lpstr>Kostra_stredni</vt:lpstr>
      <vt:lpstr>Kostra_velka</vt:lpstr>
      <vt:lpstr>Obchodnik_mala</vt:lpstr>
      <vt:lpstr>Obchodnik_stredni</vt:lpstr>
      <vt:lpstr>Obchodnik_velka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Houmer</dc:creator>
  <cp:lastModifiedBy>Houmer</cp:lastModifiedBy>
  <dcterms:created xsi:type="dcterms:W3CDTF">2014-08-18T16:32:21Z</dcterms:created>
  <dcterms:modified xsi:type="dcterms:W3CDTF">2014-08-21T03:50:13Z</dcterms:modified>
</cp:coreProperties>
</file>