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updateLinks="never"/>
  <mc:AlternateContent xmlns:mc="http://schemas.openxmlformats.org/markup-compatibility/2006">
    <mc:Choice Requires="x15">
      <x15ac:absPath xmlns:x15ac="http://schemas.microsoft.com/office/spreadsheetml/2010/11/ac" url="C:\Users\eduar\Documents\Eda\skola\UPCE\Diplomová práce\Text práce\Přílohy\"/>
    </mc:Choice>
  </mc:AlternateContent>
  <xr:revisionPtr revIDLastSave="0" documentId="13_ncr:1_{9565D7B4-EBC9-417A-83EB-4F91D89B79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itulní list" sheetId="8" r:id="rId1"/>
    <sheet name="SLA Axiální CMC 1,25%" sheetId="1" r:id="rId2"/>
    <sheet name="SLA Kolmá CMC 1,25%" sheetId="7" r:id="rId3"/>
    <sheet name="C1, C6, C7, C9, C10 CMC 1,07%" sheetId="6" r:id="rId4"/>
  </sheets>
  <definedNames>
    <definedName name="c_" localSheetId="3">#REF!</definedName>
    <definedName name="c_">#REF!</definedName>
    <definedName name="f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K10" i="1" s="1"/>
  <c r="M10" i="1" s="1"/>
  <c r="S11" i="1" s="1"/>
  <c r="J10" i="1"/>
  <c r="O10" i="1"/>
  <c r="I11" i="1"/>
  <c r="K11" i="1" s="1"/>
  <c r="M11" i="1" s="1"/>
  <c r="J11" i="1"/>
  <c r="O11" i="1"/>
  <c r="I12" i="1"/>
  <c r="J12" i="1"/>
  <c r="K12" i="1"/>
  <c r="M12" i="1"/>
  <c r="I13" i="1"/>
  <c r="K13" i="1" s="1"/>
  <c r="M13" i="1" s="1"/>
  <c r="S12" i="1" s="1"/>
  <c r="J13" i="1"/>
  <c r="Q13" i="1"/>
  <c r="O13" i="1"/>
  <c r="I14" i="1"/>
  <c r="J14" i="1"/>
  <c r="K14" i="1"/>
  <c r="M14" i="1" s="1"/>
  <c r="O14" i="1"/>
  <c r="I15" i="1"/>
  <c r="K15" i="1" s="1"/>
  <c r="M15" i="1" s="1"/>
  <c r="J15" i="1"/>
  <c r="O15" i="1"/>
  <c r="I16" i="1"/>
  <c r="J16" i="1"/>
  <c r="K16" i="1"/>
  <c r="M16" i="1" s="1"/>
  <c r="S13" i="1" s="1"/>
  <c r="O16" i="1"/>
  <c r="T13" i="1" s="1"/>
  <c r="Q16" i="1"/>
  <c r="I17" i="1"/>
  <c r="J17" i="1"/>
  <c r="K17" i="1"/>
  <c r="M17" i="1"/>
  <c r="I18" i="1"/>
  <c r="K18" i="1" s="1"/>
  <c r="M18" i="1" s="1"/>
  <c r="J18" i="1"/>
  <c r="O18" i="1"/>
  <c r="I19" i="1"/>
  <c r="J19" i="1"/>
  <c r="K19" i="1"/>
  <c r="M19" i="1"/>
  <c r="S14" i="1" s="1"/>
  <c r="I20" i="1"/>
  <c r="K20" i="1" s="1"/>
  <c r="M20" i="1" s="1"/>
  <c r="J20" i="1"/>
  <c r="O20" i="1"/>
  <c r="I21" i="1"/>
  <c r="J21" i="1"/>
  <c r="K21" i="1"/>
  <c r="M21" i="1" s="1"/>
  <c r="O21" i="1"/>
  <c r="I10" i="7"/>
  <c r="J10" i="7"/>
  <c r="K10" i="7"/>
  <c r="M10" i="7"/>
  <c r="I11" i="7"/>
  <c r="K11" i="7" s="1"/>
  <c r="M11" i="7" s="1"/>
  <c r="J11" i="7"/>
  <c r="Q11" i="7"/>
  <c r="O11" i="7"/>
  <c r="H10" i="6"/>
  <c r="J10" i="6"/>
  <c r="P10" i="6" s="1"/>
  <c r="L10" i="6"/>
  <c r="Q10" i="6" s="1"/>
  <c r="N10" i="6"/>
  <c r="H11" i="6"/>
  <c r="L11" i="6" s="1"/>
  <c r="J11" i="6"/>
  <c r="P11" i="6" s="1"/>
  <c r="N11" i="6"/>
  <c r="H12" i="6"/>
  <c r="J12" i="6"/>
  <c r="P12" i="6" s="1"/>
  <c r="H13" i="6"/>
  <c r="J13" i="6"/>
  <c r="P13" i="6" s="1"/>
  <c r="L13" i="6"/>
  <c r="Q13" i="6" s="1"/>
  <c r="H14" i="6"/>
  <c r="J14" i="6"/>
  <c r="P14" i="6" s="1"/>
  <c r="T12" i="1" l="1"/>
  <c r="T11" i="1"/>
  <c r="O19" i="1"/>
  <c r="T14" i="1" s="1"/>
  <c r="T15" i="1" s="1"/>
  <c r="O17" i="1"/>
  <c r="O12" i="1"/>
  <c r="Q10" i="1"/>
  <c r="Q19" i="1"/>
  <c r="O10" i="7"/>
  <c r="Q11" i="6"/>
  <c r="L14" i="6"/>
  <c r="Q14" i="6" s="1"/>
  <c r="L12" i="6"/>
  <c r="Q12" i="6" s="1"/>
  <c r="Q15" i="6" s="1"/>
</calcChain>
</file>

<file path=xl/sharedStrings.xml><?xml version="1.0" encoding="utf-8"?>
<sst xmlns="http://schemas.openxmlformats.org/spreadsheetml/2006/main" count="119" uniqueCount="64">
  <si>
    <t>Řada</t>
  </si>
  <si>
    <t>Skupina</t>
  </si>
  <si>
    <t>Částice</t>
  </si>
  <si>
    <t>Ř1</t>
  </si>
  <si>
    <t>S1</t>
  </si>
  <si>
    <t>E1</t>
  </si>
  <si>
    <t>E2</t>
  </si>
  <si>
    <t>E5</t>
  </si>
  <si>
    <t>S2</t>
  </si>
  <si>
    <t>S3</t>
  </si>
  <si>
    <t>S4</t>
  </si>
  <si>
    <t>Orientace:</t>
  </si>
  <si>
    <t>Axisimetrická</t>
  </si>
  <si>
    <t>C1</t>
  </si>
  <si>
    <t>C6</t>
  </si>
  <si>
    <t>C7</t>
  </si>
  <si>
    <t>C9</t>
  </si>
  <si>
    <t>C10</t>
  </si>
  <si>
    <t>Průměr</t>
  </si>
  <si>
    <t>Kolmá na osu symetrie</t>
  </si>
  <si>
    <t>Příloha č. 4</t>
  </si>
  <si>
    <r>
      <rPr>
        <i/>
        <sz val="11"/>
        <color rgb="FF000000"/>
        <rFont val="Aptos Narrow"/>
        <family val="2"/>
      </rPr>
      <t>l</t>
    </r>
    <r>
      <rPr>
        <i/>
        <vertAlign val="subscript"/>
        <sz val="11"/>
        <color rgb="FF000000"/>
        <rFont val="Aptos Narrow"/>
        <family val="2"/>
      </rPr>
      <t>1</t>
    </r>
    <r>
      <rPr>
        <i/>
        <sz val="11"/>
        <color rgb="FF000000"/>
        <rFont val="Aptos Narrow"/>
        <family val="2"/>
      </rPr>
      <t xml:space="preserve"> </t>
    </r>
    <r>
      <rPr>
        <sz val="11"/>
        <color rgb="FF000000"/>
        <rFont val="Aptos Narrow"/>
        <family val="2"/>
        <charset val="238"/>
      </rPr>
      <t>[m]</t>
    </r>
  </si>
  <si>
    <r>
      <rPr>
        <i/>
        <sz val="11"/>
        <color rgb="FF000000"/>
        <rFont val="Aptos Narrow"/>
        <family val="2"/>
      </rPr>
      <t>l</t>
    </r>
    <r>
      <rPr>
        <i/>
        <vertAlign val="subscript"/>
        <sz val="11"/>
        <color rgb="FF000000"/>
        <rFont val="Aptos Narrow"/>
        <family val="2"/>
      </rPr>
      <t>2</t>
    </r>
    <r>
      <rPr>
        <sz val="11"/>
        <color rgb="FF000000"/>
        <rFont val="Aptos Narrow"/>
        <family val="2"/>
        <charset val="238"/>
      </rPr>
      <t xml:space="preserve"> [m]</t>
    </r>
  </si>
  <si>
    <r>
      <rPr>
        <i/>
        <sz val="11"/>
        <color rgb="FF000000"/>
        <rFont val="Aptos Narrow"/>
        <family val="2"/>
      </rPr>
      <t>l</t>
    </r>
    <r>
      <rPr>
        <i/>
        <vertAlign val="subscript"/>
        <sz val="11"/>
        <color rgb="FF000000"/>
        <rFont val="Aptos Narrow"/>
        <family val="2"/>
      </rPr>
      <t>2</t>
    </r>
    <r>
      <rPr>
        <sz val="11"/>
        <color rgb="FF000000"/>
        <rFont val="Aptos Narrow"/>
        <family val="2"/>
        <charset val="238"/>
      </rPr>
      <t xml:space="preserve"> [mm]</t>
    </r>
  </si>
  <si>
    <r>
      <rPr>
        <i/>
        <sz val="11"/>
        <color theme="1"/>
        <rFont val="Calibri"/>
        <family val="2"/>
        <charset val="238"/>
        <scheme val="minor"/>
      </rPr>
      <t>d</t>
    </r>
    <r>
      <rPr>
        <i/>
        <vertAlign val="subscript"/>
        <sz val="11"/>
        <color theme="1"/>
        <rFont val="Calibri"/>
        <family val="2"/>
        <charset val="238"/>
        <scheme val="minor"/>
      </rPr>
      <t>V</t>
    </r>
    <r>
      <rPr>
        <i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scheme val="minor"/>
      </rPr>
      <t>[m]</t>
    </r>
  </si>
  <si>
    <r>
      <rPr>
        <i/>
        <sz val="11"/>
        <color rgb="FF000000"/>
        <rFont val="Aptos Narrow"/>
        <family val="2"/>
        <charset val="238"/>
      </rPr>
      <t>u</t>
    </r>
    <r>
      <rPr>
        <i/>
        <vertAlign val="subscript"/>
        <sz val="11"/>
        <color rgb="FF000000"/>
        <rFont val="Calibri"/>
        <family val="2"/>
        <charset val="238"/>
      </rPr>
      <t>∞</t>
    </r>
    <r>
      <rPr>
        <sz val="11"/>
        <color rgb="FF000000"/>
        <rFont val="Aptos Narrow"/>
        <family val="2"/>
      </rPr>
      <t xml:space="preserve"> [m·s</t>
    </r>
    <r>
      <rPr>
        <vertAlign val="superscript"/>
        <sz val="11"/>
        <color rgb="FF000000"/>
        <rFont val="Calibri"/>
        <family val="2"/>
        <charset val="238"/>
      </rPr>
      <t>-1</t>
    </r>
    <r>
      <rPr>
        <sz val="11"/>
        <color rgb="FF000000"/>
        <rFont val="Aptos Narrow"/>
        <family val="2"/>
      </rPr>
      <t>]</t>
    </r>
  </si>
  <si>
    <r>
      <rPr>
        <i/>
        <sz val="11"/>
        <color theme="1"/>
        <rFont val="Calibri"/>
        <family val="2"/>
        <charset val="238"/>
        <scheme val="minor"/>
      </rPr>
      <t>Re</t>
    </r>
    <r>
      <rPr>
        <i/>
        <vertAlign val="subscript"/>
        <sz val="11"/>
        <color theme="1"/>
        <rFont val="Calibri"/>
        <family val="2"/>
        <charset val="238"/>
        <scheme val="minor"/>
      </rPr>
      <t>n</t>
    </r>
    <r>
      <rPr>
        <sz val="11"/>
        <color theme="1"/>
        <rFont val="Calibri"/>
        <family val="2"/>
        <scheme val="minor"/>
      </rPr>
      <t xml:space="preserve"> [-]</t>
    </r>
  </si>
  <si>
    <r>
      <rPr>
        <i/>
        <sz val="11"/>
        <color theme="1"/>
        <rFont val="Calibri"/>
        <family val="2"/>
        <charset val="238"/>
        <scheme val="minor"/>
      </rPr>
      <t>F</t>
    </r>
    <r>
      <rPr>
        <i/>
        <vertAlign val="subscript"/>
        <sz val="11"/>
        <color theme="1"/>
        <rFont val="Calibri"/>
        <family val="2"/>
        <charset val="238"/>
        <scheme val="minor"/>
      </rPr>
      <t>D</t>
    </r>
    <r>
      <rPr>
        <sz val="11"/>
        <color theme="1"/>
        <rFont val="Calibri"/>
        <family val="2"/>
        <scheme val="minor"/>
      </rPr>
      <t xml:space="preserve"> [N]</t>
    </r>
  </si>
  <si>
    <r>
      <rPr>
        <i/>
        <sz val="11"/>
        <color theme="1"/>
        <rFont val="Calibri"/>
        <family val="2"/>
        <charset val="238"/>
        <scheme val="minor"/>
      </rPr>
      <t>C</t>
    </r>
    <r>
      <rPr>
        <i/>
        <vertAlign val="subscript"/>
        <sz val="11"/>
        <color theme="1"/>
        <rFont val="Calibri"/>
        <family val="2"/>
        <charset val="238"/>
        <scheme val="minor"/>
      </rPr>
      <t>D</t>
    </r>
    <r>
      <rPr>
        <sz val="11"/>
        <color theme="1"/>
        <rFont val="Calibri"/>
        <family val="2"/>
        <charset val="238"/>
        <scheme val="minor"/>
      </rPr>
      <t xml:space="preserve"> [-]</t>
    </r>
  </si>
  <si>
    <r>
      <rPr>
        <i/>
        <sz val="11"/>
        <color theme="1"/>
        <rFont val="Calibri"/>
        <family val="2"/>
        <charset val="238"/>
        <scheme val="minor"/>
      </rPr>
      <t>C</t>
    </r>
    <r>
      <rPr>
        <i/>
        <vertAlign val="subscript"/>
        <sz val="11"/>
        <color theme="1"/>
        <rFont val="Calibri"/>
        <family val="2"/>
        <charset val="238"/>
        <scheme val="minor"/>
      </rPr>
      <t>D</t>
    </r>
    <r>
      <rPr>
        <i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[-]</t>
    </r>
  </si>
  <si>
    <r>
      <rPr>
        <i/>
        <sz val="11"/>
        <color theme="1"/>
        <rFont val="Calibri"/>
        <family val="2"/>
        <charset val="238"/>
        <scheme val="minor"/>
      </rPr>
      <t>C</t>
    </r>
    <r>
      <rPr>
        <i/>
        <vertAlign val="subscript"/>
        <sz val="11"/>
        <color theme="1"/>
        <rFont val="Calibri"/>
        <family val="2"/>
        <charset val="238"/>
        <scheme val="minor"/>
      </rPr>
      <t>D</t>
    </r>
    <r>
      <rPr>
        <i/>
        <sz val="11"/>
        <color theme="1"/>
        <rFont val="Calibri"/>
        <family val="2"/>
        <charset val="238"/>
        <scheme val="minor"/>
      </rPr>
      <t xml:space="preserve"> </t>
    </r>
    <r>
      <rPr>
        <vertAlign val="subscript"/>
        <sz val="11"/>
        <color theme="1"/>
        <rFont val="Calibri"/>
        <family val="2"/>
        <charset val="238"/>
        <scheme val="minor"/>
      </rPr>
      <t>newtonská</t>
    </r>
    <r>
      <rPr>
        <sz val="11"/>
        <color theme="1"/>
        <rFont val="Calibri"/>
        <family val="2"/>
        <charset val="238"/>
        <scheme val="minor"/>
      </rPr>
      <t xml:space="preserve"> [-]</t>
    </r>
  </si>
  <si>
    <r>
      <t xml:space="preserve">X(n) </t>
    </r>
    <r>
      <rPr>
        <sz val="11"/>
        <color theme="1"/>
        <rFont val="Calibri"/>
        <family val="2"/>
        <charset val="238"/>
        <scheme val="minor"/>
      </rPr>
      <t>[-]</t>
    </r>
  </si>
  <si>
    <t>Vlastnosti tekutiny zadané do COMSOLU</t>
  </si>
  <si>
    <r>
      <rPr>
        <i/>
        <sz val="11"/>
        <color theme="1"/>
        <rFont val="Calibri"/>
        <family val="2"/>
        <charset val="238"/>
        <scheme val="minor"/>
      </rPr>
      <t xml:space="preserve">n </t>
    </r>
    <r>
      <rPr>
        <sz val="11"/>
        <color theme="1"/>
        <rFont val="Calibri"/>
        <family val="2"/>
        <scheme val="minor"/>
      </rPr>
      <t>[-]</t>
    </r>
  </si>
  <si>
    <r>
      <t>ρ</t>
    </r>
    <r>
      <rPr>
        <vertAlign val="subscript"/>
        <sz val="11"/>
        <color theme="1"/>
        <rFont val="Calibri"/>
        <family val="2"/>
        <charset val="238"/>
      </rPr>
      <t>F</t>
    </r>
    <r>
      <rPr>
        <sz val="11"/>
        <color theme="1"/>
        <rFont val="Calibri"/>
        <family val="2"/>
      </rPr>
      <t xml:space="preserve"> [kg</t>
    </r>
    <r>
      <rPr>
        <sz val="11"/>
        <color theme="1"/>
        <rFont val="Calibri"/>
        <family val="2"/>
        <charset val="238"/>
      </rPr>
      <t>·</t>
    </r>
    <r>
      <rPr>
        <sz val="11"/>
        <color theme="1"/>
        <rFont val="Calibri"/>
        <family val="2"/>
      </rPr>
      <t>m</t>
    </r>
    <r>
      <rPr>
        <vertAlign val="superscript"/>
        <sz val="11"/>
        <color theme="1"/>
        <rFont val="Calibri"/>
        <family val="2"/>
        <charset val="238"/>
      </rPr>
      <t>-3</t>
    </r>
    <r>
      <rPr>
        <sz val="11"/>
        <color theme="1"/>
        <rFont val="Calibri"/>
        <family val="2"/>
      </rPr>
      <t>]</t>
    </r>
  </si>
  <si>
    <r>
      <rPr>
        <i/>
        <sz val="11"/>
        <color theme="1"/>
        <rFont val="Calibri"/>
        <family val="2"/>
        <charset val="238"/>
        <scheme val="minor"/>
      </rPr>
      <t>K</t>
    </r>
    <r>
      <rPr>
        <sz val="11"/>
        <color theme="1"/>
        <rFont val="Calibri"/>
        <family val="2"/>
        <scheme val="minor"/>
      </rPr>
      <t xml:space="preserve"> [Pa</t>
    </r>
    <r>
      <rPr>
        <sz val="11"/>
        <color theme="1"/>
        <rFont val="Calibri"/>
        <family val="2"/>
        <charset val="238"/>
      </rPr>
      <t>·</t>
    </r>
    <r>
      <rPr>
        <sz val="11"/>
        <color theme="1"/>
        <rFont val="Calibri"/>
        <family val="2"/>
        <scheme val="minor"/>
      </rPr>
      <t>s</t>
    </r>
    <r>
      <rPr>
        <vertAlign val="superscript"/>
        <sz val="11"/>
        <color theme="1"/>
        <rFont val="Calibri"/>
        <family val="2"/>
        <charset val="238"/>
        <scheme val="minor"/>
      </rPr>
      <t>n</t>
    </r>
    <r>
      <rPr>
        <sz val="11"/>
        <color theme="1"/>
        <rFont val="Calibri"/>
        <family val="2"/>
        <scheme val="minor"/>
      </rPr>
      <t>]</t>
    </r>
  </si>
  <si>
    <r>
      <rPr>
        <i/>
        <sz val="11"/>
        <color rgb="FF000000"/>
        <rFont val="Aptos Narrow"/>
        <family val="2"/>
      </rPr>
      <t>l</t>
    </r>
    <r>
      <rPr>
        <i/>
        <vertAlign val="subscript"/>
        <sz val="11"/>
        <color rgb="FF000000"/>
        <rFont val="Aptos Narrow"/>
        <family val="2"/>
      </rPr>
      <t>1</t>
    </r>
    <r>
      <rPr>
        <i/>
        <sz val="11"/>
        <color rgb="FF000000"/>
        <rFont val="Aptos Narrow"/>
        <family val="2"/>
      </rPr>
      <t xml:space="preserve"> </t>
    </r>
    <r>
      <rPr>
        <sz val="11"/>
        <color rgb="FF000000"/>
        <rFont val="Aptos Narrow"/>
        <family val="2"/>
        <charset val="238"/>
      </rPr>
      <t>[mm]</t>
    </r>
  </si>
  <si>
    <r>
      <rPr>
        <i/>
        <sz val="11"/>
        <color rgb="FF000000"/>
        <rFont val="Aptos Narrow"/>
        <family val="2"/>
      </rPr>
      <t>l</t>
    </r>
    <r>
      <rPr>
        <i/>
        <vertAlign val="subscript"/>
        <sz val="11"/>
        <color rgb="FF000000"/>
        <rFont val="Aptos Narrow"/>
        <family val="2"/>
      </rPr>
      <t>1</t>
    </r>
    <r>
      <rPr>
        <sz val="11"/>
        <color rgb="FF000000"/>
        <rFont val="Aptos Narrow"/>
        <family val="2"/>
        <charset val="238"/>
      </rPr>
      <t>/2 [m]</t>
    </r>
  </si>
  <si>
    <r>
      <rPr>
        <i/>
        <sz val="11"/>
        <color rgb="FF000000"/>
        <rFont val="Aptos Narrow"/>
        <family val="2"/>
      </rPr>
      <t>l</t>
    </r>
    <r>
      <rPr>
        <i/>
        <vertAlign val="subscript"/>
        <sz val="11"/>
        <color rgb="FF000000"/>
        <rFont val="Aptos Narrow"/>
        <family val="2"/>
      </rPr>
      <t>2</t>
    </r>
    <r>
      <rPr>
        <sz val="11"/>
        <color rgb="FF000000"/>
        <rFont val="Aptos Narrow"/>
        <family val="2"/>
        <charset val="238"/>
      </rPr>
      <t>/2[m]</t>
    </r>
  </si>
  <si>
    <r>
      <rPr>
        <i/>
        <sz val="11"/>
        <color rgb="FF000000"/>
        <rFont val="Aptos Narrow"/>
        <family val="2"/>
      </rPr>
      <t xml:space="preserve">d </t>
    </r>
    <r>
      <rPr>
        <sz val="11"/>
        <color rgb="FF000000"/>
        <rFont val="Aptos Narrow"/>
        <family val="2"/>
        <charset val="238"/>
      </rPr>
      <t>[mm]</t>
    </r>
  </si>
  <si>
    <r>
      <rPr>
        <i/>
        <sz val="11"/>
        <color theme="1"/>
        <rFont val="Calibri"/>
        <family val="2"/>
        <charset val="238"/>
        <scheme val="minor"/>
      </rPr>
      <t>d</t>
    </r>
    <r>
      <rPr>
        <sz val="11"/>
        <color theme="1"/>
        <rFont val="Calibri"/>
        <family val="2"/>
        <scheme val="minor"/>
      </rPr>
      <t xml:space="preserve"> [m]</t>
    </r>
  </si>
  <si>
    <t>Průměr kulové částice</t>
  </si>
  <si>
    <t>Delší osa elipsoidu nebo průměr kulové částice</t>
  </si>
  <si>
    <t>Kratší osa elipsoidu nebo průměr kulové částice</t>
  </si>
  <si>
    <t>Objemový průměr</t>
  </si>
  <si>
    <t>Reynoldsovo kritérium</t>
  </si>
  <si>
    <t>Odporová síla</t>
  </si>
  <si>
    <t>Koeficient čelního odporu definovaný pomocí průmětu částice</t>
  </si>
  <si>
    <t>Koeficient čelního odporu v newtonské tekutině dopočtený ze Stokesova zákona</t>
  </si>
  <si>
    <t>Korekční faktor Stokesova zákona</t>
  </si>
  <si>
    <t>Rychlost deformace pod kterou program COMSOL Multiphysics uvažuje newtonské chování tekutiny</t>
  </si>
  <si>
    <t>Rychlost osamocené částice v neohraničené tekutině</t>
  </si>
  <si>
    <t>Příloha obsahuje výsledky numerických výpočtů v programu COMSOL Multiphysics a veličiny použité pro tyto výpočty.</t>
  </si>
  <si>
    <r>
      <rPr>
        <i/>
        <sz val="11"/>
        <color theme="1"/>
        <rFont val="Calibri"/>
        <family val="2"/>
        <charset val="238"/>
        <scheme val="minor"/>
      </rPr>
      <t>K</t>
    </r>
    <r>
      <rPr>
        <sz val="11"/>
        <color theme="1"/>
        <rFont val="Calibri"/>
        <family val="2"/>
        <charset val="238"/>
        <scheme val="minor"/>
      </rPr>
      <t> </t>
    </r>
    <r>
      <rPr>
        <sz val="12"/>
        <color theme="1"/>
        <rFont val="Times New Roman"/>
        <family val="1"/>
        <charset val="238"/>
      </rPr>
      <t>[Pa</t>
    </r>
    <r>
      <rPr>
        <sz val="12"/>
        <color theme="1"/>
        <rFont val="Calibri"/>
        <family val="2"/>
        <charset val="238"/>
      </rPr>
      <t>·</t>
    </r>
    <r>
      <rPr>
        <sz val="12"/>
        <color theme="1"/>
        <rFont val="Times New Roman"/>
        <family val="1"/>
        <charset val="238"/>
      </rPr>
      <t>s</t>
    </r>
    <r>
      <rPr>
        <vertAlign val="superscript"/>
        <sz val="12"/>
        <color theme="1"/>
        <rFont val="Times New Roman"/>
        <family val="1"/>
        <charset val="238"/>
      </rPr>
      <t>n</t>
    </r>
    <r>
      <rPr>
        <sz val="12"/>
        <color theme="1"/>
        <rFont val="Times New Roman"/>
        <family val="1"/>
        <charset val="238"/>
      </rPr>
      <t>]</t>
    </r>
  </si>
  <si>
    <r>
      <rPr>
        <i/>
        <sz val="11"/>
        <color theme="1"/>
        <rFont val="Calibri"/>
        <family val="2"/>
        <charset val="238"/>
        <scheme val="minor"/>
      </rPr>
      <t>n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Times New Roman"/>
        <family val="1"/>
        <charset val="238"/>
      </rPr>
      <t>[-]</t>
    </r>
  </si>
  <si>
    <t>Hustota tekutiny</t>
  </si>
  <si>
    <t>Koeficient konzistence</t>
  </si>
  <si>
    <t>Index toku</t>
  </si>
  <si>
    <t>E</t>
  </si>
  <si>
    <t>Poměr os elipsoidu (E1 koule)</t>
  </si>
  <si>
    <t>S</t>
  </si>
  <si>
    <t>Skupina SLA částic</t>
  </si>
  <si>
    <t>Ř</t>
  </si>
  <si>
    <t>Řada SLA částic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</si>
</sst>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"/>
    <numFmt numFmtId="165" formatCode="0.000"/>
    <numFmt numFmtId="167" formatCode="0.0000"/>
    <numFmt numFmtId="168" formatCode="0.0%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b/>
      <sz val="14"/>
      <name val="Arial"/>
      <family val="2"/>
      <charset val="1"/>
    </font>
    <font>
      <b/>
      <sz val="14"/>
      <color rgb="FF000000"/>
      <name val="Aptos Narrow"/>
      <family val="2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vertAlign val="superscript"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Aptos Narrow"/>
      <family val="2"/>
      <charset val="238"/>
    </font>
    <font>
      <vertAlign val="superscript"/>
      <sz val="11"/>
      <color rgb="FF000000"/>
      <name val="Calibri"/>
      <family val="2"/>
      <charset val="238"/>
    </font>
    <font>
      <i/>
      <sz val="11"/>
      <color rgb="FF000000"/>
      <name val="Aptos Narrow"/>
      <family val="2"/>
    </font>
    <font>
      <i/>
      <vertAlign val="subscript"/>
      <sz val="11"/>
      <color rgb="FF000000"/>
      <name val="Aptos Narrow"/>
      <family val="2"/>
    </font>
    <font>
      <i/>
      <sz val="11"/>
      <color theme="1"/>
      <name val="Calibri"/>
      <family val="2"/>
      <charset val="238"/>
      <scheme val="minor"/>
    </font>
    <font>
      <i/>
      <vertAlign val="subscript"/>
      <sz val="11"/>
      <color theme="1"/>
      <name val="Calibri"/>
      <family val="2"/>
      <charset val="238"/>
      <scheme val="minor"/>
    </font>
    <font>
      <i/>
      <sz val="11"/>
      <color rgb="FF000000"/>
      <name val="Aptos Narrow"/>
      <family val="2"/>
      <charset val="238"/>
    </font>
    <font>
      <i/>
      <vertAlign val="subscript"/>
      <sz val="11"/>
      <color rgb="FF000000"/>
      <name val="Calibri"/>
      <family val="2"/>
      <charset val="238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</font>
    <font>
      <vertAlign val="superscript"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128">
    <xf numFmtId="0" fontId="0" fillId="0" borderId="0" xfId="0"/>
    <xf numFmtId="0" fontId="0" fillId="0" borderId="10" xfId="0" applyBorder="1"/>
    <xf numFmtId="0" fontId="0" fillId="0" borderId="9" xfId="0" applyBorder="1"/>
    <xf numFmtId="11" fontId="0" fillId="0" borderId="0" xfId="0" applyNumberFormat="1"/>
    <xf numFmtId="0" fontId="7" fillId="0" borderId="7" xfId="0" applyFont="1" applyBorder="1" applyAlignment="1">
      <alignment horizontal="center" vertical="center"/>
    </xf>
    <xf numFmtId="1" fontId="0" fillId="0" borderId="0" xfId="0" applyNumberFormat="1"/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/>
    <xf numFmtId="11" fontId="0" fillId="0" borderId="0" xfId="0" applyNumberFormat="1" applyBorder="1"/>
    <xf numFmtId="1" fontId="0" fillId="0" borderId="0" xfId="0" applyNumberFormat="1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/>
    <xf numFmtId="11" fontId="0" fillId="0" borderId="0" xfId="0" applyNumberForma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167" fontId="0" fillId="0" borderId="0" xfId="0" applyNumberFormat="1" applyBorder="1"/>
    <xf numFmtId="168" fontId="0" fillId="0" borderId="0" xfId="2" applyNumberFormat="1" applyFont="1" applyBorder="1"/>
    <xf numFmtId="9" fontId="0" fillId="0" borderId="0" xfId="2" applyFont="1" applyBorder="1"/>
    <xf numFmtId="0" fontId="7" fillId="0" borderId="0" xfId="0" applyFont="1" applyBorder="1" applyAlignment="1">
      <alignment horizontal="center" vertical="center"/>
    </xf>
    <xf numFmtId="165" fontId="0" fillId="0" borderId="0" xfId="0" applyNumberFormat="1" applyBorder="1"/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11" fontId="0" fillId="0" borderId="0" xfId="0" applyNumberFormat="1" applyBorder="1" applyAlignment="1">
      <alignment horizontal="center" vertical="center"/>
    </xf>
    <xf numFmtId="11" fontId="0" fillId="0" borderId="0" xfId="0" applyNumberForma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165" fontId="2" fillId="0" borderId="0" xfId="1" applyNumberFormat="1" applyBorder="1"/>
    <xf numFmtId="0" fontId="1" fillId="0" borderId="7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1" fontId="19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11" fontId="0" fillId="0" borderId="1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1" fontId="0" fillId="0" borderId="11" xfId="0" applyNumberFormat="1" applyBorder="1" applyAlignment="1">
      <alignment horizontal="center" vertical="center"/>
    </xf>
    <xf numFmtId="167" fontId="0" fillId="0" borderId="0" xfId="0" applyNumberFormat="1" applyBorder="1" applyAlignment="1">
      <alignment horizontal="center" vertical="center"/>
    </xf>
    <xf numFmtId="165" fontId="2" fillId="0" borderId="0" xfId="1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1" fontId="0" fillId="0" borderId="3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5" fontId="0" fillId="0" borderId="19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167" fontId="0" fillId="0" borderId="5" xfId="0" applyNumberFormat="1" applyBorder="1" applyAlignment="1">
      <alignment horizontal="center" vertical="center"/>
    </xf>
    <xf numFmtId="11" fontId="0" fillId="0" borderId="18" xfId="0" applyNumberFormat="1" applyBorder="1" applyAlignment="1">
      <alignment horizontal="center" vertical="center"/>
    </xf>
    <xf numFmtId="1" fontId="0" fillId="0" borderId="20" xfId="0" applyNumberFormat="1" applyBorder="1" applyAlignment="1">
      <alignment horizontal="center" vertical="center"/>
    </xf>
    <xf numFmtId="11" fontId="0" fillId="0" borderId="6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7" fontId="0" fillId="0" borderId="17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1" fontId="0" fillId="0" borderId="14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67" fontId="0" fillId="0" borderId="16" xfId="0" applyNumberForma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1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1" fontId="0" fillId="0" borderId="9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1" fontId="19" fillId="0" borderId="22" xfId="0" applyNumberFormat="1" applyFont="1" applyBorder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4" fillId="0" borderId="0" xfId="0" applyFont="1" applyAlignment="1"/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11" fontId="19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11" xfId="0" applyBorder="1" applyAlignment="1">
      <alignment vertical="center"/>
    </xf>
  </cellXfs>
  <cellStyles count="3">
    <cellStyle name="Normální" xfId="0" builtinId="0"/>
    <cellStyle name="Normální 2" xfId="1" xr:uid="{BBB8D1CB-22FE-43B1-AB9E-E064AC735765}"/>
    <cellStyle name="Procenta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259080</xdr:colOff>
      <xdr:row>16</xdr:row>
      <xdr:rowOff>99060</xdr:rowOff>
    </xdr:from>
    <xdr:ext cx="619016" cy="17498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FE53CBA9-FE23-48A4-BDC1-96CC1D36B8D5}"/>
                </a:ext>
              </a:extLst>
            </xdr:cNvPr>
            <xdr:cNvSpPr txBox="1"/>
          </xdr:nvSpPr>
          <xdr:spPr>
            <a:xfrm>
              <a:off x="2087880" y="3154680"/>
              <a:ext cx="619016" cy="1749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cs-CZ" sz="11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acc>
                        <m:accPr>
                          <m:chr m:val="̇"/>
                          <m:ctrlPr>
                            <a:rPr lang="cs-CZ" sz="1100" i="1">
                              <a:latin typeface="Cambria Math" panose="02040503050406030204" pitchFamily="18" charset="0"/>
                            </a:rPr>
                          </m:ctrlPr>
                        </m:accPr>
                        <m:e>
                          <m:r>
                            <a:rPr lang="cs-CZ" sz="110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𝛾</m:t>
                          </m:r>
                        </m:e>
                      </m:acc>
                    </m:e>
                    <m:sub>
                      <m:r>
                        <a:rPr lang="cs-CZ" sz="1100" b="0" i="1">
                          <a:latin typeface="Cambria Math" panose="02040503050406030204" pitchFamily="18" charset="0"/>
                        </a:rPr>
                        <m:t>𝑚𝑖𝑛</m:t>
                      </m:r>
                    </m:sub>
                  </m:sSub>
                  <m:r>
                    <a:rPr lang="cs-CZ" sz="1100" b="0" i="1">
                      <a:latin typeface="Cambria Math" panose="02040503050406030204" pitchFamily="18" charset="0"/>
                    </a:rPr>
                    <m:t>[</m:t>
                  </m:r>
                  <m:sSup>
                    <m:sSupPr>
                      <m:ctrlPr>
                        <a:rPr lang="cs-CZ" sz="1100" b="0" i="1">
                          <a:latin typeface="Cambria Math" panose="02040503050406030204" pitchFamily="18" charset="0"/>
                        </a:rPr>
                      </m:ctrlPr>
                    </m:sSupPr>
                    <m:e>
                      <m:r>
                        <a:rPr lang="cs-CZ" sz="1100" b="0" i="1">
                          <a:latin typeface="Cambria Math" panose="02040503050406030204" pitchFamily="18" charset="0"/>
                        </a:rPr>
                        <m:t>𝑠</m:t>
                      </m:r>
                    </m:e>
                    <m:sup>
                      <m:r>
                        <a:rPr lang="cs-CZ" sz="11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a:rPr lang="cs-CZ" sz="1100" b="0" i="1">
                          <a:latin typeface="Cambria Math" panose="02040503050406030204" pitchFamily="18" charset="0"/>
                        </a:rPr>
                        <m:t>1</m:t>
                      </m:r>
                    </m:sup>
                  </m:sSup>
                  <m:r>
                    <a:rPr lang="cs-CZ" sz="1100" b="0" i="1">
                      <a:latin typeface="Cambria Math" panose="02040503050406030204" pitchFamily="18" charset="0"/>
                    </a:rPr>
                    <m:t>]</m:t>
                  </m:r>
                </m:oMath>
              </a14:m>
              <a:r>
                <a:rPr lang="cs-CZ" sz="1100"/>
                <a:t> </a:t>
              </a:r>
            </a:p>
          </xdr:txBody>
        </xdr:sp>
      </mc:Choice>
      <mc:Fallback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FE53CBA9-FE23-48A4-BDC1-96CC1D36B8D5}"/>
                </a:ext>
              </a:extLst>
            </xdr:cNvPr>
            <xdr:cNvSpPr txBox="1"/>
          </xdr:nvSpPr>
          <xdr:spPr>
            <a:xfrm>
              <a:off x="2087880" y="3154680"/>
              <a:ext cx="619016" cy="1749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𝛾 ̇_</a:t>
              </a:r>
              <a:r>
                <a:rPr lang="cs-CZ" sz="1100" b="0" i="0">
                  <a:latin typeface="Cambria Math" panose="02040503050406030204" pitchFamily="18" charset="0"/>
                </a:rPr>
                <a:t>𝑚𝑖𝑛 [𝑠^(−1)]</a:t>
              </a:r>
              <a:r>
                <a:rPr lang="cs-CZ" sz="1100"/>
                <a:t> </a:t>
              </a: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129988</xdr:colOff>
      <xdr:row>6</xdr:row>
      <xdr:rowOff>125505</xdr:rowOff>
    </xdr:from>
    <xdr:ext cx="1232582" cy="17498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E69D4E22-3935-27D2-CDC3-478149401388}"/>
                </a:ext>
              </a:extLst>
            </xdr:cNvPr>
            <xdr:cNvSpPr txBox="1"/>
          </xdr:nvSpPr>
          <xdr:spPr>
            <a:xfrm>
              <a:off x="9516035" y="1281952"/>
              <a:ext cx="1232582" cy="1749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cs-CZ" sz="11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acc>
                        <m:accPr>
                          <m:chr m:val="̇"/>
                          <m:ctrlPr>
                            <a:rPr lang="cs-CZ" sz="1100" i="1">
                              <a:latin typeface="Cambria Math" panose="02040503050406030204" pitchFamily="18" charset="0"/>
                            </a:rPr>
                          </m:ctrlPr>
                        </m:accPr>
                        <m:e>
                          <m:r>
                            <a:rPr lang="cs-CZ" sz="110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𝛾</m:t>
                          </m:r>
                        </m:e>
                      </m:acc>
                    </m:e>
                    <m:sub>
                      <m:r>
                        <a:rPr lang="cs-CZ" sz="1100" b="0" i="1">
                          <a:latin typeface="Cambria Math" panose="02040503050406030204" pitchFamily="18" charset="0"/>
                        </a:rPr>
                        <m:t>𝑚𝑖𝑛</m:t>
                      </m:r>
                    </m:sub>
                  </m:sSub>
                  <m:r>
                    <a:rPr lang="cs-CZ" sz="1100" b="0" i="1">
                      <a:latin typeface="Cambria Math" panose="02040503050406030204" pitchFamily="18" charset="0"/>
                    </a:rPr>
                    <m:t>=</m:t>
                  </m:r>
                  <m:r>
                    <a:rPr lang="cs-CZ" sz="1100" b="0" i="1">
                      <a:latin typeface="Cambria Math" panose="02040503050406030204" pitchFamily="18" charset="0"/>
                    </a:rPr>
                    <m:t>0</m:t>
                  </m:r>
                  <m:r>
                    <a:rPr lang="cs-CZ" sz="1100" b="0" i="1">
                      <a:latin typeface="Cambria Math" panose="02040503050406030204" pitchFamily="18" charset="0"/>
                    </a:rPr>
                    <m:t>,</m:t>
                  </m:r>
                  <m:r>
                    <a:rPr lang="cs-CZ" sz="1100" b="0" i="1">
                      <a:latin typeface="Cambria Math" panose="02040503050406030204" pitchFamily="18" charset="0"/>
                    </a:rPr>
                    <m:t>00001</m:t>
                  </m:r>
                  <m:r>
                    <a:rPr lang="cs-CZ" sz="1100" b="0" i="1">
                      <a:latin typeface="Cambria Math" panose="02040503050406030204" pitchFamily="18" charset="0"/>
                    </a:rPr>
                    <m:t> </m:t>
                  </m:r>
                  <m:sSup>
                    <m:sSupPr>
                      <m:ctrlPr>
                        <a:rPr lang="cs-CZ" sz="1100" b="0" i="1">
                          <a:latin typeface="Cambria Math" panose="02040503050406030204" pitchFamily="18" charset="0"/>
                        </a:rPr>
                      </m:ctrlPr>
                    </m:sSupPr>
                    <m:e>
                      <m:r>
                        <a:rPr lang="cs-CZ" sz="1100" b="0" i="1">
                          <a:latin typeface="Cambria Math" panose="02040503050406030204" pitchFamily="18" charset="0"/>
                        </a:rPr>
                        <m:t>𝑠</m:t>
                      </m:r>
                    </m:e>
                    <m:sup>
                      <m:r>
                        <a:rPr lang="cs-CZ" sz="11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a:rPr lang="cs-CZ" sz="1100" b="0" i="1">
                          <a:latin typeface="Cambria Math" panose="02040503050406030204" pitchFamily="18" charset="0"/>
                        </a:rPr>
                        <m:t>1</m:t>
                      </m:r>
                    </m:sup>
                  </m:sSup>
                </m:oMath>
              </a14:m>
              <a:r>
                <a:rPr lang="cs-CZ" sz="1100"/>
                <a:t> </a:t>
              </a:r>
            </a:p>
          </xdr:txBody>
        </xdr:sp>
      </mc:Choice>
      <mc:Fallback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E69D4E22-3935-27D2-CDC3-478149401388}"/>
                </a:ext>
              </a:extLst>
            </xdr:cNvPr>
            <xdr:cNvSpPr txBox="1"/>
          </xdr:nvSpPr>
          <xdr:spPr>
            <a:xfrm>
              <a:off x="9516035" y="1281952"/>
              <a:ext cx="1232582" cy="1749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𝛾 ̇_</a:t>
              </a:r>
              <a:r>
                <a:rPr lang="cs-CZ" sz="1100" b="0" i="0">
                  <a:latin typeface="Cambria Math" panose="02040503050406030204" pitchFamily="18" charset="0"/>
                </a:rPr>
                <a:t>𝑚𝑖𝑛=0,00001 𝑠^(−1)</a:t>
              </a:r>
              <a:r>
                <a:rPr lang="cs-CZ" sz="1100"/>
                <a:t> </a:t>
              </a:r>
            </a:p>
          </xdr:txBody>
        </xdr:sp>
      </mc:Fallback>
    </mc:AlternateContent>
    <xdr:clientData/>
  </xdr:oneCellAnchor>
  <xdr:oneCellAnchor>
    <xdr:from>
      <xdr:col>15</xdr:col>
      <xdr:colOff>228599</xdr:colOff>
      <xdr:row>6</xdr:row>
      <xdr:rowOff>116541</xdr:rowOff>
    </xdr:from>
    <xdr:ext cx="1076385" cy="17498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ovéPole 2">
              <a:extLst>
                <a:ext uri="{FF2B5EF4-FFF2-40B4-BE49-F238E27FC236}">
                  <a16:creationId xmlns:a16="http://schemas.microsoft.com/office/drawing/2014/main" id="{C47F1F23-5200-4887-90E1-A092D3416881}"/>
                </a:ext>
              </a:extLst>
            </xdr:cNvPr>
            <xdr:cNvSpPr txBox="1"/>
          </xdr:nvSpPr>
          <xdr:spPr>
            <a:xfrm>
              <a:off x="11246223" y="1255059"/>
              <a:ext cx="1076385" cy="1749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cs-CZ" sz="11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acc>
                        <m:accPr>
                          <m:chr m:val="̇"/>
                          <m:ctrlPr>
                            <a:rPr lang="cs-CZ" sz="1100" i="1">
                              <a:latin typeface="Cambria Math" panose="02040503050406030204" pitchFamily="18" charset="0"/>
                            </a:rPr>
                          </m:ctrlPr>
                        </m:accPr>
                        <m:e>
                          <m:r>
                            <a:rPr lang="cs-CZ" sz="110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𝛾</m:t>
                          </m:r>
                        </m:e>
                      </m:acc>
                    </m:e>
                    <m:sub>
                      <m:r>
                        <a:rPr lang="cs-CZ" sz="1100" b="0" i="1">
                          <a:latin typeface="Cambria Math" panose="02040503050406030204" pitchFamily="18" charset="0"/>
                        </a:rPr>
                        <m:t>𝑚𝑖𝑛</m:t>
                      </m:r>
                    </m:sub>
                  </m:sSub>
                  <m:r>
                    <a:rPr lang="cs-CZ" sz="1100" b="0" i="1">
                      <a:latin typeface="Cambria Math" panose="02040503050406030204" pitchFamily="18" charset="0"/>
                    </a:rPr>
                    <m:t>=</m:t>
                  </m:r>
                  <m:r>
                    <a:rPr lang="cs-CZ" sz="1100" b="0" i="1">
                      <a:latin typeface="Cambria Math" panose="02040503050406030204" pitchFamily="18" charset="0"/>
                    </a:rPr>
                    <m:t>0</m:t>
                  </m:r>
                  <m:r>
                    <a:rPr lang="cs-CZ" sz="1100" b="0" i="1">
                      <a:latin typeface="Cambria Math" panose="02040503050406030204" pitchFamily="18" charset="0"/>
                    </a:rPr>
                    <m:t>,</m:t>
                  </m:r>
                  <m:r>
                    <a:rPr lang="cs-CZ" sz="1100" b="0" i="1">
                      <a:latin typeface="Cambria Math" panose="02040503050406030204" pitchFamily="18" charset="0"/>
                    </a:rPr>
                    <m:t>001</m:t>
                  </m:r>
                  <m:r>
                    <a:rPr lang="cs-CZ" sz="1100" b="0" i="1">
                      <a:latin typeface="Cambria Math" panose="02040503050406030204" pitchFamily="18" charset="0"/>
                    </a:rPr>
                    <m:t> </m:t>
                  </m:r>
                  <m:sSup>
                    <m:sSupPr>
                      <m:ctrlPr>
                        <a:rPr lang="cs-CZ" sz="1100" b="0" i="1">
                          <a:latin typeface="Cambria Math" panose="02040503050406030204" pitchFamily="18" charset="0"/>
                        </a:rPr>
                      </m:ctrlPr>
                    </m:sSupPr>
                    <m:e>
                      <m:r>
                        <a:rPr lang="cs-CZ" sz="1100" b="0" i="1">
                          <a:latin typeface="Cambria Math" panose="02040503050406030204" pitchFamily="18" charset="0"/>
                        </a:rPr>
                        <m:t>𝑠</m:t>
                      </m:r>
                    </m:e>
                    <m:sup>
                      <m:r>
                        <a:rPr lang="cs-CZ" sz="11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a:rPr lang="cs-CZ" sz="1100" b="0" i="1">
                          <a:latin typeface="Cambria Math" panose="02040503050406030204" pitchFamily="18" charset="0"/>
                        </a:rPr>
                        <m:t>1</m:t>
                      </m:r>
                    </m:sup>
                  </m:sSup>
                </m:oMath>
              </a14:m>
              <a:r>
                <a:rPr lang="cs-CZ" sz="1100"/>
                <a:t> </a:t>
              </a:r>
            </a:p>
          </xdr:txBody>
        </xdr:sp>
      </mc:Choice>
      <mc:Fallback>
        <xdr:sp macro="" textlink="">
          <xdr:nvSpPr>
            <xdr:cNvPr id="3" name="TextovéPole 2">
              <a:extLst>
                <a:ext uri="{FF2B5EF4-FFF2-40B4-BE49-F238E27FC236}">
                  <a16:creationId xmlns:a16="http://schemas.microsoft.com/office/drawing/2014/main" id="{C47F1F23-5200-4887-90E1-A092D3416881}"/>
                </a:ext>
              </a:extLst>
            </xdr:cNvPr>
            <xdr:cNvSpPr txBox="1"/>
          </xdr:nvSpPr>
          <xdr:spPr>
            <a:xfrm>
              <a:off x="11246223" y="1255059"/>
              <a:ext cx="1076385" cy="1749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𝛾 ̇_</a:t>
              </a:r>
              <a:r>
                <a:rPr lang="cs-CZ" sz="1100" b="0" i="0">
                  <a:latin typeface="Cambria Math" panose="02040503050406030204" pitchFamily="18" charset="0"/>
                </a:rPr>
                <a:t>𝑚𝑖𝑛=0,001 𝑠^(−1)</a:t>
              </a:r>
              <a:r>
                <a:rPr lang="cs-CZ" sz="1100"/>
                <a:t> </a:t>
              </a:r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291352</xdr:colOff>
      <xdr:row>6</xdr:row>
      <xdr:rowOff>116541</xdr:rowOff>
    </xdr:from>
    <xdr:ext cx="1232582" cy="17498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70C7AC27-1F55-4AC4-ACD4-81839D2B0E12}"/>
                </a:ext>
              </a:extLst>
            </xdr:cNvPr>
            <xdr:cNvSpPr txBox="1"/>
          </xdr:nvSpPr>
          <xdr:spPr>
            <a:xfrm>
              <a:off x="9847728" y="1255059"/>
              <a:ext cx="1232582" cy="1749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cs-CZ" sz="11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acc>
                        <m:accPr>
                          <m:chr m:val="̇"/>
                          <m:ctrlPr>
                            <a:rPr lang="cs-CZ" sz="1100" i="1">
                              <a:latin typeface="Cambria Math" panose="02040503050406030204" pitchFamily="18" charset="0"/>
                            </a:rPr>
                          </m:ctrlPr>
                        </m:accPr>
                        <m:e>
                          <m:r>
                            <a:rPr lang="cs-CZ" sz="110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𝛾</m:t>
                          </m:r>
                        </m:e>
                      </m:acc>
                    </m:e>
                    <m:sub>
                      <m:r>
                        <a:rPr lang="cs-CZ" sz="1100" b="0" i="1">
                          <a:latin typeface="Cambria Math" panose="02040503050406030204" pitchFamily="18" charset="0"/>
                        </a:rPr>
                        <m:t>𝑚𝑖𝑛</m:t>
                      </m:r>
                    </m:sub>
                  </m:sSub>
                  <m:r>
                    <a:rPr lang="cs-CZ" sz="1100" b="0" i="1">
                      <a:latin typeface="Cambria Math" panose="02040503050406030204" pitchFamily="18" charset="0"/>
                    </a:rPr>
                    <m:t>=</m:t>
                  </m:r>
                  <m:r>
                    <a:rPr lang="cs-CZ" sz="1100" b="0" i="1">
                      <a:latin typeface="Cambria Math" panose="02040503050406030204" pitchFamily="18" charset="0"/>
                    </a:rPr>
                    <m:t>0</m:t>
                  </m:r>
                  <m:r>
                    <a:rPr lang="cs-CZ" sz="1100" b="0" i="1">
                      <a:latin typeface="Cambria Math" panose="02040503050406030204" pitchFamily="18" charset="0"/>
                    </a:rPr>
                    <m:t>,</m:t>
                  </m:r>
                  <m:r>
                    <a:rPr lang="cs-CZ" sz="1100" b="0" i="1">
                      <a:latin typeface="Cambria Math" panose="02040503050406030204" pitchFamily="18" charset="0"/>
                    </a:rPr>
                    <m:t>00001</m:t>
                  </m:r>
                  <m:r>
                    <a:rPr lang="cs-CZ" sz="1100" b="0" i="1">
                      <a:latin typeface="Cambria Math" panose="02040503050406030204" pitchFamily="18" charset="0"/>
                    </a:rPr>
                    <m:t> </m:t>
                  </m:r>
                  <m:sSup>
                    <m:sSupPr>
                      <m:ctrlPr>
                        <a:rPr lang="cs-CZ" sz="1100" b="0" i="1">
                          <a:latin typeface="Cambria Math" panose="02040503050406030204" pitchFamily="18" charset="0"/>
                        </a:rPr>
                      </m:ctrlPr>
                    </m:sSupPr>
                    <m:e>
                      <m:r>
                        <a:rPr lang="cs-CZ" sz="1100" b="0" i="1">
                          <a:latin typeface="Cambria Math" panose="02040503050406030204" pitchFamily="18" charset="0"/>
                        </a:rPr>
                        <m:t>𝑠</m:t>
                      </m:r>
                    </m:e>
                    <m:sup>
                      <m:r>
                        <a:rPr lang="cs-CZ" sz="11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a:rPr lang="cs-CZ" sz="1100" b="0" i="1">
                          <a:latin typeface="Cambria Math" panose="02040503050406030204" pitchFamily="18" charset="0"/>
                        </a:rPr>
                        <m:t>1</m:t>
                      </m:r>
                    </m:sup>
                  </m:sSup>
                </m:oMath>
              </a14:m>
              <a:r>
                <a:rPr lang="cs-CZ" sz="1100"/>
                <a:t> </a:t>
              </a:r>
            </a:p>
          </xdr:txBody>
        </xdr:sp>
      </mc:Choice>
      <mc:Fallback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70C7AC27-1F55-4AC4-ACD4-81839D2B0E12}"/>
                </a:ext>
              </a:extLst>
            </xdr:cNvPr>
            <xdr:cNvSpPr txBox="1"/>
          </xdr:nvSpPr>
          <xdr:spPr>
            <a:xfrm>
              <a:off x="9847728" y="1255059"/>
              <a:ext cx="1232582" cy="1749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𝛾 ̇_</a:t>
              </a:r>
              <a:r>
                <a:rPr lang="cs-CZ" sz="1100" b="0" i="0">
                  <a:latin typeface="Cambria Math" panose="02040503050406030204" pitchFamily="18" charset="0"/>
                </a:rPr>
                <a:t>𝑚𝑖𝑛=0,00001 𝑠^(−1)</a:t>
              </a:r>
              <a:r>
                <a:rPr lang="cs-CZ" sz="1100"/>
                <a:t> </a:t>
              </a:r>
            </a:p>
          </xdr:txBody>
        </xdr:sp>
      </mc:Fallback>
    </mc:AlternateContent>
    <xdr:clientData/>
  </xdr:oneCellAnchor>
  <xdr:oneCellAnchor>
    <xdr:from>
      <xdr:col>15</xdr:col>
      <xdr:colOff>452717</xdr:colOff>
      <xdr:row>6</xdr:row>
      <xdr:rowOff>116541</xdr:rowOff>
    </xdr:from>
    <xdr:ext cx="1076385" cy="17498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ovéPole 2">
              <a:extLst>
                <a:ext uri="{FF2B5EF4-FFF2-40B4-BE49-F238E27FC236}">
                  <a16:creationId xmlns:a16="http://schemas.microsoft.com/office/drawing/2014/main" id="{6C2D7D00-1EA2-4B86-947F-FC7C855788DE}"/>
                </a:ext>
              </a:extLst>
            </xdr:cNvPr>
            <xdr:cNvSpPr txBox="1"/>
          </xdr:nvSpPr>
          <xdr:spPr>
            <a:xfrm>
              <a:off x="11864788" y="1255059"/>
              <a:ext cx="1076385" cy="1749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cs-CZ" sz="11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acc>
                        <m:accPr>
                          <m:chr m:val="̇"/>
                          <m:ctrlPr>
                            <a:rPr lang="cs-CZ" sz="1100" i="1">
                              <a:latin typeface="Cambria Math" panose="02040503050406030204" pitchFamily="18" charset="0"/>
                            </a:rPr>
                          </m:ctrlPr>
                        </m:accPr>
                        <m:e>
                          <m:r>
                            <a:rPr lang="cs-CZ" sz="110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𝛾</m:t>
                          </m:r>
                        </m:e>
                      </m:acc>
                    </m:e>
                    <m:sub>
                      <m:r>
                        <a:rPr lang="cs-CZ" sz="1100" b="0" i="1">
                          <a:latin typeface="Cambria Math" panose="02040503050406030204" pitchFamily="18" charset="0"/>
                        </a:rPr>
                        <m:t>𝑚𝑖𝑛</m:t>
                      </m:r>
                    </m:sub>
                  </m:sSub>
                  <m:r>
                    <a:rPr lang="cs-CZ" sz="1100" b="0" i="1">
                      <a:latin typeface="Cambria Math" panose="02040503050406030204" pitchFamily="18" charset="0"/>
                    </a:rPr>
                    <m:t>=</m:t>
                  </m:r>
                  <m:r>
                    <a:rPr lang="cs-CZ" sz="1100" b="0" i="1">
                      <a:latin typeface="Cambria Math" panose="02040503050406030204" pitchFamily="18" charset="0"/>
                    </a:rPr>
                    <m:t>0</m:t>
                  </m:r>
                  <m:r>
                    <a:rPr lang="cs-CZ" sz="1100" b="0" i="1">
                      <a:latin typeface="Cambria Math" panose="02040503050406030204" pitchFamily="18" charset="0"/>
                    </a:rPr>
                    <m:t>,</m:t>
                  </m:r>
                  <m:r>
                    <a:rPr lang="cs-CZ" sz="1100" b="0" i="1">
                      <a:latin typeface="Cambria Math" panose="02040503050406030204" pitchFamily="18" charset="0"/>
                    </a:rPr>
                    <m:t>001</m:t>
                  </m:r>
                  <m:r>
                    <a:rPr lang="cs-CZ" sz="1100" b="0" i="1">
                      <a:latin typeface="Cambria Math" panose="02040503050406030204" pitchFamily="18" charset="0"/>
                    </a:rPr>
                    <m:t> </m:t>
                  </m:r>
                  <m:sSup>
                    <m:sSupPr>
                      <m:ctrlPr>
                        <a:rPr lang="cs-CZ" sz="1100" b="0" i="1">
                          <a:latin typeface="Cambria Math" panose="02040503050406030204" pitchFamily="18" charset="0"/>
                        </a:rPr>
                      </m:ctrlPr>
                    </m:sSupPr>
                    <m:e>
                      <m:r>
                        <a:rPr lang="cs-CZ" sz="1100" b="0" i="1">
                          <a:latin typeface="Cambria Math" panose="02040503050406030204" pitchFamily="18" charset="0"/>
                        </a:rPr>
                        <m:t>𝑠</m:t>
                      </m:r>
                    </m:e>
                    <m:sup>
                      <m:r>
                        <a:rPr lang="cs-CZ" sz="11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a:rPr lang="cs-CZ" sz="1100" b="0" i="1">
                          <a:latin typeface="Cambria Math" panose="02040503050406030204" pitchFamily="18" charset="0"/>
                        </a:rPr>
                        <m:t>1</m:t>
                      </m:r>
                    </m:sup>
                  </m:sSup>
                </m:oMath>
              </a14:m>
              <a:r>
                <a:rPr lang="cs-CZ" sz="1100"/>
                <a:t> </a:t>
              </a:r>
            </a:p>
          </xdr:txBody>
        </xdr:sp>
      </mc:Choice>
      <mc:Fallback>
        <xdr:sp macro="" textlink="">
          <xdr:nvSpPr>
            <xdr:cNvPr id="3" name="TextovéPole 2">
              <a:extLst>
                <a:ext uri="{FF2B5EF4-FFF2-40B4-BE49-F238E27FC236}">
                  <a16:creationId xmlns:a16="http://schemas.microsoft.com/office/drawing/2014/main" id="{6C2D7D00-1EA2-4B86-947F-FC7C855788DE}"/>
                </a:ext>
              </a:extLst>
            </xdr:cNvPr>
            <xdr:cNvSpPr txBox="1"/>
          </xdr:nvSpPr>
          <xdr:spPr>
            <a:xfrm>
              <a:off x="11864788" y="1255059"/>
              <a:ext cx="1076385" cy="1749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𝛾 ̇_</a:t>
              </a:r>
              <a:r>
                <a:rPr lang="cs-CZ" sz="1100" b="0" i="0">
                  <a:latin typeface="Cambria Math" panose="02040503050406030204" pitchFamily="18" charset="0"/>
                </a:rPr>
                <a:t>𝑚𝑖𝑛=0,001 𝑠^(−1)</a:t>
              </a:r>
              <a:r>
                <a:rPr lang="cs-CZ" sz="1100"/>
                <a:t> </a:t>
              </a:r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129988</xdr:colOff>
      <xdr:row>6</xdr:row>
      <xdr:rowOff>125505</xdr:rowOff>
    </xdr:from>
    <xdr:ext cx="1232582" cy="17498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D9B9AB81-E1E2-40CF-897E-750A410DC000}"/>
                </a:ext>
              </a:extLst>
            </xdr:cNvPr>
            <xdr:cNvSpPr txBox="1"/>
          </xdr:nvSpPr>
          <xdr:spPr>
            <a:xfrm>
              <a:off x="9677848" y="1283745"/>
              <a:ext cx="1232582" cy="1749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cs-CZ" sz="11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acc>
                        <m:accPr>
                          <m:chr m:val="̇"/>
                          <m:ctrlPr>
                            <a:rPr lang="cs-CZ" sz="1100" i="1">
                              <a:latin typeface="Cambria Math" panose="02040503050406030204" pitchFamily="18" charset="0"/>
                            </a:rPr>
                          </m:ctrlPr>
                        </m:accPr>
                        <m:e>
                          <m:r>
                            <a:rPr lang="cs-CZ" sz="110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𝛾</m:t>
                          </m:r>
                        </m:e>
                      </m:acc>
                    </m:e>
                    <m:sub>
                      <m:r>
                        <a:rPr lang="cs-CZ" sz="1100" b="0" i="1">
                          <a:latin typeface="Cambria Math" panose="02040503050406030204" pitchFamily="18" charset="0"/>
                        </a:rPr>
                        <m:t>𝑚𝑖𝑛</m:t>
                      </m:r>
                    </m:sub>
                  </m:sSub>
                  <m:r>
                    <a:rPr lang="cs-CZ" sz="1100" b="0" i="1">
                      <a:latin typeface="Cambria Math" panose="02040503050406030204" pitchFamily="18" charset="0"/>
                    </a:rPr>
                    <m:t>=</m:t>
                  </m:r>
                  <m:r>
                    <a:rPr lang="cs-CZ" sz="1100" b="0" i="1">
                      <a:latin typeface="Cambria Math" panose="02040503050406030204" pitchFamily="18" charset="0"/>
                    </a:rPr>
                    <m:t>0</m:t>
                  </m:r>
                  <m:r>
                    <a:rPr lang="cs-CZ" sz="1100" b="0" i="1">
                      <a:latin typeface="Cambria Math" panose="02040503050406030204" pitchFamily="18" charset="0"/>
                    </a:rPr>
                    <m:t>,</m:t>
                  </m:r>
                  <m:r>
                    <a:rPr lang="cs-CZ" sz="1100" b="0" i="1">
                      <a:latin typeface="Cambria Math" panose="02040503050406030204" pitchFamily="18" charset="0"/>
                    </a:rPr>
                    <m:t>00001</m:t>
                  </m:r>
                  <m:r>
                    <a:rPr lang="cs-CZ" sz="1100" b="0" i="1">
                      <a:latin typeface="Cambria Math" panose="02040503050406030204" pitchFamily="18" charset="0"/>
                    </a:rPr>
                    <m:t> </m:t>
                  </m:r>
                  <m:sSup>
                    <m:sSupPr>
                      <m:ctrlPr>
                        <a:rPr lang="cs-CZ" sz="1100" b="0" i="1">
                          <a:latin typeface="Cambria Math" panose="02040503050406030204" pitchFamily="18" charset="0"/>
                        </a:rPr>
                      </m:ctrlPr>
                    </m:sSupPr>
                    <m:e>
                      <m:r>
                        <a:rPr lang="cs-CZ" sz="1100" b="0" i="1">
                          <a:latin typeface="Cambria Math" panose="02040503050406030204" pitchFamily="18" charset="0"/>
                        </a:rPr>
                        <m:t>𝑠</m:t>
                      </m:r>
                    </m:e>
                    <m:sup>
                      <m:r>
                        <a:rPr lang="cs-CZ" sz="11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a:rPr lang="cs-CZ" sz="1100" b="0" i="1">
                          <a:latin typeface="Cambria Math" panose="02040503050406030204" pitchFamily="18" charset="0"/>
                        </a:rPr>
                        <m:t>1</m:t>
                      </m:r>
                    </m:sup>
                  </m:sSup>
                </m:oMath>
              </a14:m>
              <a:r>
                <a:rPr lang="cs-CZ" sz="1100"/>
                <a:t> </a:t>
              </a:r>
            </a:p>
          </xdr:txBody>
        </xdr:sp>
      </mc:Choice>
      <mc:Fallback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D9B9AB81-E1E2-40CF-897E-750A410DC000}"/>
                </a:ext>
              </a:extLst>
            </xdr:cNvPr>
            <xdr:cNvSpPr txBox="1"/>
          </xdr:nvSpPr>
          <xdr:spPr>
            <a:xfrm>
              <a:off x="9677848" y="1283745"/>
              <a:ext cx="1232582" cy="1749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𝛾 ̇_</a:t>
              </a:r>
              <a:r>
                <a:rPr lang="cs-CZ" sz="1100" b="0" i="0">
                  <a:latin typeface="Cambria Math" panose="02040503050406030204" pitchFamily="18" charset="0"/>
                </a:rPr>
                <a:t>𝑚𝑖𝑛=0,00001 𝑠^(−1)</a:t>
              </a:r>
              <a:r>
                <a:rPr lang="cs-CZ" sz="1100"/>
                <a:t> </a:t>
              </a:r>
            </a:p>
          </xdr:txBody>
        </xdr:sp>
      </mc:Fallback>
    </mc:AlternateContent>
    <xdr:clientData/>
  </xdr:oneCellAnchor>
  <xdr:oneCellAnchor>
    <xdr:from>
      <xdr:col>12</xdr:col>
      <xdr:colOff>283284</xdr:colOff>
      <xdr:row>6</xdr:row>
      <xdr:rowOff>126850</xdr:rowOff>
    </xdr:from>
    <xdr:ext cx="1076385" cy="17498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ovéPole 2">
              <a:extLst>
                <a:ext uri="{FF2B5EF4-FFF2-40B4-BE49-F238E27FC236}">
                  <a16:creationId xmlns:a16="http://schemas.microsoft.com/office/drawing/2014/main" id="{C4F9AF4C-16D0-41C8-950B-91A3F8DCC76A}"/>
                </a:ext>
              </a:extLst>
            </xdr:cNvPr>
            <xdr:cNvSpPr txBox="1"/>
          </xdr:nvSpPr>
          <xdr:spPr>
            <a:xfrm>
              <a:off x="8299524" y="1277470"/>
              <a:ext cx="1076385" cy="1749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cs-CZ" sz="11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acc>
                        <m:accPr>
                          <m:chr m:val="̇"/>
                          <m:ctrlPr>
                            <a:rPr lang="cs-CZ" sz="1100" i="1">
                              <a:latin typeface="Cambria Math" panose="02040503050406030204" pitchFamily="18" charset="0"/>
                            </a:rPr>
                          </m:ctrlPr>
                        </m:accPr>
                        <m:e>
                          <m:r>
                            <a:rPr lang="cs-CZ" sz="110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𝛾</m:t>
                          </m:r>
                        </m:e>
                      </m:acc>
                    </m:e>
                    <m:sub>
                      <m:r>
                        <a:rPr lang="cs-CZ" sz="1100" b="0" i="1">
                          <a:latin typeface="Cambria Math" panose="02040503050406030204" pitchFamily="18" charset="0"/>
                        </a:rPr>
                        <m:t>𝑚𝑖𝑛</m:t>
                      </m:r>
                    </m:sub>
                  </m:sSub>
                  <m:r>
                    <a:rPr lang="cs-CZ" sz="1100" b="0" i="1">
                      <a:latin typeface="Cambria Math" panose="02040503050406030204" pitchFamily="18" charset="0"/>
                    </a:rPr>
                    <m:t>=</m:t>
                  </m:r>
                  <m:r>
                    <a:rPr lang="cs-CZ" sz="1100" b="0" i="1">
                      <a:latin typeface="Cambria Math" panose="02040503050406030204" pitchFamily="18" charset="0"/>
                    </a:rPr>
                    <m:t>0</m:t>
                  </m:r>
                  <m:r>
                    <a:rPr lang="cs-CZ" sz="1100" b="0" i="1">
                      <a:latin typeface="Cambria Math" panose="02040503050406030204" pitchFamily="18" charset="0"/>
                    </a:rPr>
                    <m:t>,</m:t>
                  </m:r>
                  <m:r>
                    <a:rPr lang="cs-CZ" sz="1100" b="0" i="1">
                      <a:latin typeface="Cambria Math" panose="02040503050406030204" pitchFamily="18" charset="0"/>
                    </a:rPr>
                    <m:t>001</m:t>
                  </m:r>
                  <m:r>
                    <a:rPr lang="cs-CZ" sz="1100" b="0" i="1">
                      <a:latin typeface="Cambria Math" panose="02040503050406030204" pitchFamily="18" charset="0"/>
                    </a:rPr>
                    <m:t> </m:t>
                  </m:r>
                  <m:sSup>
                    <m:sSupPr>
                      <m:ctrlPr>
                        <a:rPr lang="cs-CZ" sz="1100" b="0" i="1">
                          <a:latin typeface="Cambria Math" panose="02040503050406030204" pitchFamily="18" charset="0"/>
                        </a:rPr>
                      </m:ctrlPr>
                    </m:sSupPr>
                    <m:e>
                      <m:r>
                        <a:rPr lang="cs-CZ" sz="1100" b="0" i="1">
                          <a:latin typeface="Cambria Math" panose="02040503050406030204" pitchFamily="18" charset="0"/>
                        </a:rPr>
                        <m:t>𝑠</m:t>
                      </m:r>
                    </m:e>
                    <m:sup>
                      <m:r>
                        <a:rPr lang="cs-CZ" sz="11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a:rPr lang="cs-CZ" sz="1100" b="0" i="1">
                          <a:latin typeface="Cambria Math" panose="02040503050406030204" pitchFamily="18" charset="0"/>
                        </a:rPr>
                        <m:t>1</m:t>
                      </m:r>
                    </m:sup>
                  </m:sSup>
                </m:oMath>
              </a14:m>
              <a:r>
                <a:rPr lang="cs-CZ" sz="1100"/>
                <a:t> </a:t>
              </a:r>
            </a:p>
          </xdr:txBody>
        </xdr:sp>
      </mc:Choice>
      <mc:Fallback>
        <xdr:sp macro="" textlink="">
          <xdr:nvSpPr>
            <xdr:cNvPr id="3" name="TextovéPole 2">
              <a:extLst>
                <a:ext uri="{FF2B5EF4-FFF2-40B4-BE49-F238E27FC236}">
                  <a16:creationId xmlns:a16="http://schemas.microsoft.com/office/drawing/2014/main" id="{C4F9AF4C-16D0-41C8-950B-91A3F8DCC76A}"/>
                </a:ext>
              </a:extLst>
            </xdr:cNvPr>
            <xdr:cNvSpPr txBox="1"/>
          </xdr:nvSpPr>
          <xdr:spPr>
            <a:xfrm>
              <a:off x="8299524" y="1277470"/>
              <a:ext cx="1076385" cy="1749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𝛾 ̇_</a:t>
              </a:r>
              <a:r>
                <a:rPr lang="cs-CZ" sz="1100" b="0" i="0">
                  <a:latin typeface="Cambria Math" panose="02040503050406030204" pitchFamily="18" charset="0"/>
                </a:rPr>
                <a:t>𝑚𝑖𝑛=0,001 𝑠^(−1)</a:t>
              </a:r>
              <a:r>
                <a:rPr lang="cs-CZ" sz="1100"/>
                <a:t> 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35BC8-DF26-483F-9D96-B89F9D109EB2}">
  <dimension ref="C3:Q24"/>
  <sheetViews>
    <sheetView tabSelected="1" workbookViewId="0">
      <selection activeCell="I8" sqref="I8"/>
    </sheetView>
  </sheetViews>
  <sheetFormatPr defaultRowHeight="14.4" x14ac:dyDescent="0.3"/>
  <cols>
    <col min="4" max="4" width="15.5546875" customWidth="1"/>
    <col min="5" max="5" width="85.88671875" customWidth="1"/>
  </cols>
  <sheetData>
    <row r="3" spans="3:17" x14ac:dyDescent="0.3">
      <c r="C3" s="35" t="s">
        <v>20</v>
      </c>
      <c r="D3" s="35"/>
      <c r="E3" s="35"/>
      <c r="F3" s="35"/>
      <c r="G3" s="35"/>
      <c r="H3" s="35"/>
      <c r="I3" s="35"/>
      <c r="J3" s="120"/>
      <c r="K3" s="120"/>
      <c r="L3" s="120"/>
      <c r="M3" s="120"/>
      <c r="N3" s="120"/>
      <c r="O3" s="120"/>
      <c r="P3" s="120"/>
      <c r="Q3" s="120"/>
    </row>
    <row r="4" spans="3:17" x14ac:dyDescent="0.3">
      <c r="C4" s="20"/>
      <c r="D4" s="20" t="s">
        <v>52</v>
      </c>
      <c r="E4" s="20"/>
    </row>
    <row r="5" spans="3:17" x14ac:dyDescent="0.3">
      <c r="C5" s="20"/>
      <c r="D5" s="20"/>
      <c r="E5" s="20"/>
    </row>
    <row r="6" spans="3:17" ht="15" thickBot="1" x14ac:dyDescent="0.35">
      <c r="C6" s="20"/>
      <c r="D6" s="20"/>
      <c r="E6" s="20"/>
    </row>
    <row r="7" spans="3:17" x14ac:dyDescent="0.3">
      <c r="C7" s="20"/>
      <c r="D7" s="59" t="s">
        <v>40</v>
      </c>
      <c r="E7" s="122" t="s">
        <v>41</v>
      </c>
    </row>
    <row r="8" spans="3:17" ht="15.6" x14ac:dyDescent="0.3">
      <c r="C8" s="20"/>
      <c r="D8" s="9" t="s">
        <v>21</v>
      </c>
      <c r="E8" s="123" t="s">
        <v>42</v>
      </c>
    </row>
    <row r="9" spans="3:17" ht="15.6" x14ac:dyDescent="0.3">
      <c r="C9" s="20"/>
      <c r="D9" s="9" t="s">
        <v>22</v>
      </c>
      <c r="E9" s="123" t="s">
        <v>43</v>
      </c>
    </row>
    <row r="10" spans="3:17" ht="15.6" x14ac:dyDescent="0.3">
      <c r="C10" s="20"/>
      <c r="D10" s="113" t="s">
        <v>24</v>
      </c>
      <c r="E10" s="124" t="s">
        <v>44</v>
      </c>
    </row>
    <row r="11" spans="3:17" ht="16.2" x14ac:dyDescent="0.3">
      <c r="C11" s="20"/>
      <c r="D11" s="56" t="s">
        <v>25</v>
      </c>
      <c r="E11" s="124" t="s">
        <v>51</v>
      </c>
    </row>
    <row r="12" spans="3:17" ht="15.6" x14ac:dyDescent="0.3">
      <c r="C12" s="20"/>
      <c r="D12" s="113" t="s">
        <v>26</v>
      </c>
      <c r="E12" s="124" t="s">
        <v>45</v>
      </c>
    </row>
    <row r="13" spans="3:17" ht="15.6" x14ac:dyDescent="0.3">
      <c r="C13" s="20"/>
      <c r="D13" s="113" t="s">
        <v>27</v>
      </c>
      <c r="E13" s="124" t="s">
        <v>46</v>
      </c>
    </row>
    <row r="14" spans="3:17" ht="15.6" x14ac:dyDescent="0.3">
      <c r="C14" s="20"/>
      <c r="D14" s="113" t="s">
        <v>28</v>
      </c>
      <c r="E14" s="124" t="s">
        <v>47</v>
      </c>
    </row>
    <row r="15" spans="3:17" ht="15.6" x14ac:dyDescent="0.3">
      <c r="C15" s="20"/>
      <c r="D15" s="113" t="s">
        <v>30</v>
      </c>
      <c r="E15" s="124" t="s">
        <v>48</v>
      </c>
    </row>
    <row r="16" spans="3:17" x14ac:dyDescent="0.3">
      <c r="C16" s="20"/>
      <c r="D16" s="125" t="s">
        <v>31</v>
      </c>
      <c r="E16" s="124" t="s">
        <v>49</v>
      </c>
    </row>
    <row r="17" spans="3:5" ht="26.4" customHeight="1" x14ac:dyDescent="0.3">
      <c r="C17" s="20"/>
      <c r="D17" s="2"/>
      <c r="E17" s="124" t="s">
        <v>50</v>
      </c>
    </row>
    <row r="18" spans="3:5" ht="18.600000000000001" x14ac:dyDescent="0.3">
      <c r="C18" s="20"/>
      <c r="D18" s="113" t="s">
        <v>53</v>
      </c>
      <c r="E18" s="1" t="s">
        <v>56</v>
      </c>
    </row>
    <row r="19" spans="3:5" ht="15.6" x14ac:dyDescent="0.3">
      <c r="C19" s="20"/>
      <c r="D19" s="113" t="s">
        <v>54</v>
      </c>
      <c r="E19" s="1" t="s">
        <v>57</v>
      </c>
    </row>
    <row r="20" spans="3:5" ht="16.2" x14ac:dyDescent="0.3">
      <c r="C20" s="20"/>
      <c r="D20" s="126" t="s">
        <v>34</v>
      </c>
      <c r="E20" s="124" t="s">
        <v>55</v>
      </c>
    </row>
    <row r="21" spans="3:5" x14ac:dyDescent="0.3">
      <c r="C21" s="20"/>
      <c r="D21" s="61" t="s">
        <v>58</v>
      </c>
      <c r="E21" s="123" t="s">
        <v>59</v>
      </c>
    </row>
    <row r="22" spans="3:5" x14ac:dyDescent="0.3">
      <c r="C22" s="20"/>
      <c r="D22" s="61" t="s">
        <v>60</v>
      </c>
      <c r="E22" s="123" t="s">
        <v>61</v>
      </c>
    </row>
    <row r="23" spans="3:5" ht="15" thickBot="1" x14ac:dyDescent="0.35">
      <c r="C23" s="20"/>
      <c r="D23" s="70" t="s">
        <v>62</v>
      </c>
      <c r="E23" s="127" t="s">
        <v>63</v>
      </c>
    </row>
    <row r="24" spans="3:5" x14ac:dyDescent="0.3">
      <c r="C24" s="20"/>
      <c r="D24" s="20"/>
      <c r="E24" s="20"/>
    </row>
  </sheetData>
  <mergeCells count="1">
    <mergeCell ref="C3:I3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8"/>
  <sheetViews>
    <sheetView zoomScale="85" zoomScaleNormal="85" workbookViewId="0">
      <selection activeCell="E28" sqref="E28"/>
    </sheetView>
  </sheetViews>
  <sheetFormatPr defaultRowHeight="14.4" x14ac:dyDescent="0.3"/>
  <cols>
    <col min="1" max="1" width="9.88671875" customWidth="1"/>
    <col min="2" max="2" width="9.44140625" bestFit="1" customWidth="1"/>
    <col min="4" max="4" width="10.44140625" customWidth="1"/>
    <col min="6" max="6" width="10.33203125" customWidth="1"/>
    <col min="9" max="9" width="13.33203125" customWidth="1"/>
    <col min="10" max="10" width="13.88671875" bestFit="1" customWidth="1"/>
    <col min="11" max="11" width="12.88671875" bestFit="1" customWidth="1"/>
    <col min="12" max="12" width="12.77734375" customWidth="1"/>
    <col min="13" max="14" width="10.6640625" bestFit="1" customWidth="1"/>
    <col min="15" max="15" width="10.5546875" bestFit="1" customWidth="1"/>
    <col min="16" max="16" width="10.21875" customWidth="1"/>
    <col min="17" max="17" width="11.5546875" customWidth="1"/>
    <col min="18" max="18" width="10.6640625" bestFit="1" customWidth="1"/>
    <col min="19" max="19" width="19" customWidth="1"/>
    <col min="20" max="20" width="8.5546875" bestFit="1" customWidth="1"/>
  </cols>
  <sheetData>
    <row r="1" spans="1:21" x14ac:dyDescent="0.3">
      <c r="A1" s="115" t="s">
        <v>32</v>
      </c>
      <c r="B1" s="115"/>
      <c r="C1" s="115"/>
      <c r="D1" s="115"/>
      <c r="E1" s="44"/>
      <c r="F1" s="44" t="s">
        <v>11</v>
      </c>
      <c r="G1" s="121" t="s">
        <v>12</v>
      </c>
      <c r="H1" s="121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</row>
    <row r="2" spans="1:21" ht="16.2" x14ac:dyDescent="0.3">
      <c r="A2" s="42" t="s">
        <v>35</v>
      </c>
      <c r="B2" s="45">
        <v>3.3948888888888895</v>
      </c>
      <c r="C2" s="43"/>
      <c r="D2" s="43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</row>
    <row r="3" spans="1:21" x14ac:dyDescent="0.3">
      <c r="A3" s="42" t="s">
        <v>33</v>
      </c>
      <c r="B3" s="45">
        <v>0.74719999999999986</v>
      </c>
      <c r="C3" s="43"/>
      <c r="D3" s="43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1:21" ht="16.2" x14ac:dyDescent="0.3">
      <c r="A4" s="46" t="s">
        <v>34</v>
      </c>
      <c r="B4" s="47">
        <v>1003.266515743321</v>
      </c>
      <c r="C4" s="43"/>
      <c r="D4" s="43"/>
      <c r="E4" s="44"/>
      <c r="F4" s="44"/>
      <c r="G4" s="44"/>
      <c r="H4" s="44"/>
      <c r="I4" s="44"/>
      <c r="J4" s="44"/>
      <c r="K4" s="44"/>
      <c r="L4" s="44"/>
      <c r="M4" s="44"/>
      <c r="N4" s="115"/>
      <c r="O4" s="115"/>
      <c r="P4" s="44"/>
      <c r="Q4" s="44"/>
      <c r="R4" s="44"/>
      <c r="S4" s="44"/>
      <c r="T4" s="44"/>
    </row>
    <row r="5" spans="1:21" x14ac:dyDescent="0.3">
      <c r="A5" s="49"/>
      <c r="B5" s="50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115"/>
      <c r="O5" s="115"/>
      <c r="P5" s="115"/>
      <c r="Q5" s="115"/>
      <c r="R5" s="115"/>
      <c r="S5" s="44"/>
      <c r="T5" s="44"/>
    </row>
    <row r="6" spans="1:21" ht="15" customHeight="1" thickBot="1" x14ac:dyDescent="0.35">
      <c r="A6" s="43"/>
      <c r="B6" s="43"/>
      <c r="C6" s="43"/>
      <c r="D6" s="44"/>
      <c r="E6" s="33"/>
      <c r="F6" s="33"/>
      <c r="G6" s="44"/>
      <c r="H6" s="34"/>
      <c r="I6" s="44"/>
      <c r="J6" s="34"/>
      <c r="K6" s="43"/>
      <c r="L6" s="43"/>
      <c r="M6" s="43"/>
      <c r="N6" s="43"/>
      <c r="O6" s="43"/>
      <c r="P6" s="115"/>
      <c r="Q6" s="115"/>
      <c r="R6" s="115"/>
      <c r="S6" s="43"/>
      <c r="T6" s="43"/>
      <c r="U6" s="20"/>
    </row>
    <row r="7" spans="1:21" ht="15" customHeight="1" x14ac:dyDescent="0.3">
      <c r="A7" s="43"/>
      <c r="B7" s="43"/>
      <c r="C7" s="43"/>
      <c r="D7" s="81"/>
      <c r="E7" s="51"/>
      <c r="F7" s="51"/>
      <c r="G7" s="51"/>
      <c r="H7" s="51"/>
      <c r="I7" s="51"/>
      <c r="J7" s="51"/>
      <c r="K7" s="51"/>
      <c r="L7" s="51"/>
      <c r="M7" s="82"/>
      <c r="N7" s="81"/>
      <c r="O7" s="52"/>
      <c r="P7" s="83"/>
      <c r="Q7" s="52"/>
      <c r="R7" s="44"/>
      <c r="S7" s="43"/>
      <c r="T7" s="43"/>
      <c r="U7" s="20"/>
    </row>
    <row r="8" spans="1:21" ht="14.4" customHeight="1" x14ac:dyDescent="0.3">
      <c r="A8" s="43"/>
      <c r="B8" s="43"/>
      <c r="C8" s="43"/>
      <c r="D8" s="84"/>
      <c r="E8" s="53"/>
      <c r="F8" s="53"/>
      <c r="G8" s="53"/>
      <c r="H8" s="53"/>
      <c r="I8" s="53"/>
      <c r="J8" s="53"/>
      <c r="K8" s="53"/>
      <c r="L8" s="53"/>
      <c r="M8" s="85"/>
      <c r="N8" s="84"/>
      <c r="O8" s="54"/>
      <c r="P8" s="86"/>
      <c r="Q8" s="54"/>
      <c r="R8" s="44"/>
      <c r="S8" s="43"/>
      <c r="T8" s="43"/>
      <c r="U8" s="20"/>
    </row>
    <row r="9" spans="1:21" ht="18" customHeight="1" thickBot="1" x14ac:dyDescent="0.35">
      <c r="A9" s="43"/>
      <c r="B9" s="43"/>
      <c r="C9" s="43"/>
      <c r="D9" s="88" t="s">
        <v>0</v>
      </c>
      <c r="E9" s="89" t="s">
        <v>1</v>
      </c>
      <c r="F9" s="89" t="s">
        <v>2</v>
      </c>
      <c r="G9" s="8" t="s">
        <v>36</v>
      </c>
      <c r="H9" s="8" t="s">
        <v>23</v>
      </c>
      <c r="I9" s="8" t="s">
        <v>37</v>
      </c>
      <c r="J9" s="8" t="s">
        <v>38</v>
      </c>
      <c r="K9" s="80" t="s">
        <v>24</v>
      </c>
      <c r="L9" s="89" t="s">
        <v>25</v>
      </c>
      <c r="M9" s="90" t="s">
        <v>26</v>
      </c>
      <c r="N9" s="91" t="s">
        <v>27</v>
      </c>
      <c r="O9" s="92" t="s">
        <v>28</v>
      </c>
      <c r="P9" s="93" t="s">
        <v>27</v>
      </c>
      <c r="Q9" s="92" t="s">
        <v>29</v>
      </c>
      <c r="R9" s="43"/>
      <c r="S9" s="43"/>
      <c r="T9" s="43"/>
      <c r="U9" s="20"/>
    </row>
    <row r="10" spans="1:21" ht="15.6" customHeight="1" thickBot="1" x14ac:dyDescent="0.35">
      <c r="A10" s="43"/>
      <c r="B10" s="43"/>
      <c r="C10" s="43"/>
      <c r="D10" s="39" t="s">
        <v>3</v>
      </c>
      <c r="E10" s="40" t="s">
        <v>4</v>
      </c>
      <c r="F10" s="7" t="s">
        <v>5</v>
      </c>
      <c r="G10" s="7">
        <v>8</v>
      </c>
      <c r="H10" s="7">
        <v>8</v>
      </c>
      <c r="I10" s="95">
        <f>G10/2/1000</f>
        <v>4.0000000000000001E-3</v>
      </c>
      <c r="J10" s="95">
        <f>H10/2/1000</f>
        <v>4.0000000000000001E-3</v>
      </c>
      <c r="K10" s="95">
        <f>(8*I10*J10^2)^(1/3)</f>
        <v>8.0000000000000036E-3</v>
      </c>
      <c r="L10" s="95">
        <v>2.6900000000000001E-3</v>
      </c>
      <c r="M10" s="96">
        <f>(L10^(2-$B$3)*K10^$B$3*$B$4)/$B$2</f>
        <v>4.8280665483085546E-3</v>
      </c>
      <c r="N10" s="97">
        <v>1.1433999999999999E-3</v>
      </c>
      <c r="O10" s="98">
        <f>N10/(0.5*$B$4*L10^2*PI()*(J10^2))</f>
        <v>6266.6790159909997</v>
      </c>
      <c r="P10" s="99">
        <v>1.1348E-3</v>
      </c>
      <c r="Q10" s="98">
        <f>P10/(0.5*$B$4*L10^2*PI()*(J10^2))</f>
        <v>6219.5446452217839</v>
      </c>
      <c r="R10" s="69"/>
      <c r="S10" s="116" t="s">
        <v>30</v>
      </c>
      <c r="T10" s="117" t="s">
        <v>31</v>
      </c>
      <c r="U10" s="20"/>
    </row>
    <row r="11" spans="1:21" ht="15.6" customHeight="1" x14ac:dyDescent="0.3">
      <c r="A11" s="43"/>
      <c r="B11" s="43"/>
      <c r="C11" s="43"/>
      <c r="D11" s="15"/>
      <c r="E11" s="17"/>
      <c r="F11" s="4" t="s">
        <v>6</v>
      </c>
      <c r="G11" s="4">
        <v>12</v>
      </c>
      <c r="H11" s="4">
        <v>6</v>
      </c>
      <c r="I11" s="64">
        <f t="shared" ref="I11:I21" si="0">G11/2/1000</f>
        <v>6.0000000000000001E-3</v>
      </c>
      <c r="J11" s="64">
        <f t="shared" ref="J11:J21" si="1">H11/2/1000</f>
        <v>3.0000000000000001E-3</v>
      </c>
      <c r="K11" s="64">
        <f>(8*I11*J11^2)^(1/3)</f>
        <v>7.5595262993692416E-3</v>
      </c>
      <c r="L11" s="64">
        <v>2.5300000000000001E-3</v>
      </c>
      <c r="M11" s="108">
        <f>(L11^(2-$B$3)*K11^$B$3*$B$4)/$B$2</f>
        <v>4.2857940123425383E-3</v>
      </c>
      <c r="N11" s="114">
        <v>9.4132999999999999E-4</v>
      </c>
      <c r="O11" s="65">
        <f>N11/(0.5*$B$4*L11^2*PI()*(J11^2))</f>
        <v>10368.648527042884</v>
      </c>
      <c r="P11" s="110"/>
      <c r="Q11" s="65"/>
      <c r="R11" s="69"/>
      <c r="S11" s="118">
        <f>24/M10</f>
        <v>4970.933967015857</v>
      </c>
      <c r="T11" s="67">
        <f>O10/S11</f>
        <v>1.2606643052538882</v>
      </c>
      <c r="U11" s="20"/>
    </row>
    <row r="12" spans="1:21" x14ac:dyDescent="0.3">
      <c r="A12" s="43"/>
      <c r="B12" s="43"/>
      <c r="C12" s="43"/>
      <c r="D12" s="15"/>
      <c r="E12" s="17"/>
      <c r="F12" s="4" t="s">
        <v>7</v>
      </c>
      <c r="G12" s="4">
        <v>20</v>
      </c>
      <c r="H12" s="4">
        <v>4</v>
      </c>
      <c r="I12" s="64">
        <f t="shared" si="0"/>
        <v>0.01</v>
      </c>
      <c r="J12" s="64">
        <f t="shared" si="1"/>
        <v>2E-3</v>
      </c>
      <c r="K12" s="64">
        <f>(8*I12*J12^2)^(1/3)</f>
        <v>6.8399037867067931E-3</v>
      </c>
      <c r="L12" s="64">
        <v>1.82E-3</v>
      </c>
      <c r="M12" s="108">
        <f>(L12^(2-$B$3)*K12^$B$3*$B$4)/$B$2</f>
        <v>2.6324343091165014E-3</v>
      </c>
      <c r="N12" s="114">
        <v>7.0478999999999995E-4</v>
      </c>
      <c r="O12" s="65">
        <f>N12/(0.5*$B$4*L12^2*PI()*(J12^2))</f>
        <v>33753.652215008733</v>
      </c>
      <c r="P12" s="110"/>
      <c r="Q12" s="65"/>
      <c r="R12" s="69"/>
      <c r="S12" s="66">
        <f>24/M13</f>
        <v>2358.4161867449479</v>
      </c>
      <c r="T12" s="67">
        <f>O13/S12</f>
        <v>1.2622243244879454</v>
      </c>
      <c r="U12" s="20"/>
    </row>
    <row r="13" spans="1:21" x14ac:dyDescent="0.3">
      <c r="A13" s="43"/>
      <c r="B13" s="43"/>
      <c r="C13" s="43"/>
      <c r="D13" s="15"/>
      <c r="E13" s="17" t="s">
        <v>8</v>
      </c>
      <c r="F13" s="4" t="s">
        <v>5</v>
      </c>
      <c r="G13" s="4">
        <v>10</v>
      </c>
      <c r="H13" s="4">
        <v>10</v>
      </c>
      <c r="I13" s="64">
        <f t="shared" si="0"/>
        <v>5.0000000000000001E-3</v>
      </c>
      <c r="J13" s="64">
        <f t="shared" si="1"/>
        <v>5.0000000000000001E-3</v>
      </c>
      <c r="K13" s="64">
        <f>(8*I13*J13^2)^(1/3)</f>
        <v>1.0000000000000004E-2</v>
      </c>
      <c r="L13" s="64">
        <v>4.2700000000000004E-3</v>
      </c>
      <c r="M13" s="108">
        <f>(L13^(2-$B$3)*K13^$B$3*$B$4)/$B$2</f>
        <v>1.0176320928802839E-2</v>
      </c>
      <c r="N13" s="114">
        <v>2.1383999999999999E-3</v>
      </c>
      <c r="O13" s="65">
        <f>N13/(0.5*$B$4*L13^2*PI()*(J13^2))</f>
        <v>2976.8502781755778</v>
      </c>
      <c r="P13" s="110">
        <v>2.1248999999999999E-3</v>
      </c>
      <c r="Q13" s="65">
        <f>P13/(0.5*$B$4*L13^2*PI()*(J13^2))</f>
        <v>2958.0570314699239</v>
      </c>
      <c r="R13" s="69"/>
      <c r="S13" s="66">
        <f>24/M16</f>
        <v>1289.8759731181146</v>
      </c>
      <c r="T13" s="67">
        <f>O16/S13</f>
        <v>1.2602195476691003</v>
      </c>
      <c r="U13" s="20"/>
    </row>
    <row r="14" spans="1:21" x14ac:dyDescent="0.3">
      <c r="A14" s="43"/>
      <c r="B14" s="43"/>
      <c r="C14" s="43"/>
      <c r="D14" s="15"/>
      <c r="E14" s="17"/>
      <c r="F14" s="4" t="s">
        <v>6</v>
      </c>
      <c r="G14" s="4">
        <v>16</v>
      </c>
      <c r="H14" s="4">
        <v>8</v>
      </c>
      <c r="I14" s="64">
        <f t="shared" si="0"/>
        <v>8.0000000000000002E-3</v>
      </c>
      <c r="J14" s="64">
        <f t="shared" si="1"/>
        <v>4.0000000000000001E-3</v>
      </c>
      <c r="K14" s="64">
        <f>(8*I14*J14^2)^(1/3)</f>
        <v>1.0079368399158987E-2</v>
      </c>
      <c r="L14" s="64">
        <v>4.45E-3</v>
      </c>
      <c r="M14" s="108">
        <f>(L14^(2-$B$3)*K14^$B$3*$B$4)/$B$2</f>
        <v>1.0780069246510579E-2</v>
      </c>
      <c r="N14" s="114">
        <v>2.0593999999999999E-3</v>
      </c>
      <c r="O14" s="65">
        <f>N14/(0.5*$B$4*L14^2*PI()*(J14^2))</f>
        <v>4124.4354304187273</v>
      </c>
      <c r="P14" s="110"/>
      <c r="Q14" s="65"/>
      <c r="R14" s="69"/>
      <c r="S14" s="66">
        <f>24/M19</f>
        <v>737.08610263875141</v>
      </c>
      <c r="T14" s="67">
        <f>O19/S14</f>
        <v>1.2613367724918854</v>
      </c>
      <c r="U14" s="20"/>
    </row>
    <row r="15" spans="1:21" ht="15" thickBot="1" x14ac:dyDescent="0.35">
      <c r="A15" s="43"/>
      <c r="B15" s="43"/>
      <c r="C15" s="43"/>
      <c r="D15" s="15"/>
      <c r="E15" s="17"/>
      <c r="F15" s="4" t="s">
        <v>7</v>
      </c>
      <c r="G15" s="4">
        <v>25</v>
      </c>
      <c r="H15" s="4">
        <v>5</v>
      </c>
      <c r="I15" s="64">
        <f t="shared" si="0"/>
        <v>1.2500000000000001E-2</v>
      </c>
      <c r="J15" s="64">
        <f t="shared" si="1"/>
        <v>2.5000000000000001E-3</v>
      </c>
      <c r="K15" s="64">
        <f>(8*I15*J15^2)^(1/3)</f>
        <v>8.549879733383484E-3</v>
      </c>
      <c r="L15" s="64">
        <v>3.0200000000000001E-3</v>
      </c>
      <c r="M15" s="108">
        <f>(L15^(2-$B$3)*K15^$B$3*$B$4)/$B$2</f>
        <v>5.8654855256561186E-3</v>
      </c>
      <c r="N15" s="114">
        <v>1.3611999999999999E-3</v>
      </c>
      <c r="O15" s="65">
        <f>N15/(0.5*$B$4*L15^2*PI()*(J15^2))</f>
        <v>15152.763408829524</v>
      </c>
      <c r="P15" s="110"/>
      <c r="Q15" s="65"/>
      <c r="R15" s="69"/>
      <c r="S15" s="78" t="s">
        <v>18</v>
      </c>
      <c r="T15" s="79">
        <f>AVERAGE(T11:T14)</f>
        <v>1.261111237475705</v>
      </c>
      <c r="U15" s="20"/>
    </row>
    <row r="16" spans="1:21" x14ac:dyDescent="0.3">
      <c r="A16" s="43"/>
      <c r="B16" s="43"/>
      <c r="C16" s="43"/>
      <c r="D16" s="15"/>
      <c r="E16" s="17" t="s">
        <v>9</v>
      </c>
      <c r="F16" s="4" t="s">
        <v>5</v>
      </c>
      <c r="G16" s="4">
        <v>12</v>
      </c>
      <c r="H16" s="4">
        <v>12</v>
      </c>
      <c r="I16" s="64">
        <f t="shared" si="0"/>
        <v>6.0000000000000001E-3</v>
      </c>
      <c r="J16" s="64">
        <f t="shared" si="1"/>
        <v>6.0000000000000001E-3</v>
      </c>
      <c r="K16" s="64">
        <f>(8*I16*J16^2)^(1/3)</f>
        <v>1.1999999999999999E-2</v>
      </c>
      <c r="L16" s="64">
        <v>6.1999999999999998E-3</v>
      </c>
      <c r="M16" s="108">
        <f>(L16^(2-$B$3)*K16^$B$3*$B$4)/$B$2</f>
        <v>1.8606440076547038E-2</v>
      </c>
      <c r="N16" s="114">
        <v>3.545E-3</v>
      </c>
      <c r="O16" s="65">
        <f>N16/(0.5*$B$4*L16^2*PI()*(J16^2))</f>
        <v>1625.5269153921508</v>
      </c>
      <c r="P16" s="110">
        <v>3.5255999999999998E-3</v>
      </c>
      <c r="Q16" s="65">
        <f>P16/(0.5*$B$4*L16^2*PI()*(J16^2))</f>
        <v>1616.6312250794265</v>
      </c>
      <c r="R16" s="69"/>
      <c r="S16" s="43"/>
      <c r="T16" s="43"/>
      <c r="U16" s="20"/>
    </row>
    <row r="17" spans="1:21" x14ac:dyDescent="0.3">
      <c r="A17" s="43"/>
      <c r="B17" s="43"/>
      <c r="C17" s="43"/>
      <c r="D17" s="15"/>
      <c r="E17" s="17"/>
      <c r="F17" s="4" t="s">
        <v>6</v>
      </c>
      <c r="G17" s="4">
        <v>20</v>
      </c>
      <c r="H17" s="4">
        <v>10</v>
      </c>
      <c r="I17" s="64">
        <f t="shared" si="0"/>
        <v>0.01</v>
      </c>
      <c r="J17" s="64">
        <f t="shared" si="1"/>
        <v>5.0000000000000001E-3</v>
      </c>
      <c r="K17" s="64">
        <f>(8*I17*J17^2)^(1/3)</f>
        <v>1.2599210498948734E-2</v>
      </c>
      <c r="L17" s="64">
        <v>7.2399999999999999E-3</v>
      </c>
      <c r="M17" s="108">
        <f>(L17^(2-$B$3)*K17^$B$3*$B$4)/$B$2</f>
        <v>2.3434072342011118E-2</v>
      </c>
      <c r="N17" s="114">
        <v>3.9166000000000001E-3</v>
      </c>
      <c r="O17" s="65">
        <f>N17/(0.5*$B$4*L17^2*PI()*(J17^2))</f>
        <v>1896.5132605878839</v>
      </c>
      <c r="P17" s="110"/>
      <c r="Q17" s="65"/>
      <c r="R17" s="69"/>
      <c r="S17" s="43"/>
      <c r="T17" s="43"/>
      <c r="U17" s="20"/>
    </row>
    <row r="18" spans="1:21" x14ac:dyDescent="0.3">
      <c r="A18" s="43"/>
      <c r="B18" s="43"/>
      <c r="C18" s="43"/>
      <c r="D18" s="15"/>
      <c r="E18" s="17"/>
      <c r="F18" s="4" t="s">
        <v>7</v>
      </c>
      <c r="G18" s="4">
        <v>27.5</v>
      </c>
      <c r="H18" s="4">
        <v>5.5</v>
      </c>
      <c r="I18" s="64">
        <f t="shared" si="0"/>
        <v>1.375E-2</v>
      </c>
      <c r="J18" s="64">
        <f t="shared" si="1"/>
        <v>2.7499999999999998E-3</v>
      </c>
      <c r="K18" s="64">
        <f>(8*I18*J18^2)^(1/3)</f>
        <v>9.4048677067218398E-3</v>
      </c>
      <c r="L18" s="64">
        <v>3.5000000000000001E-3</v>
      </c>
      <c r="M18" s="108">
        <f>(L18^(2-$B$3)*K18^$B$3*$B$4)/$B$2</f>
        <v>7.5768437200944188E-3</v>
      </c>
      <c r="N18" s="114">
        <v>1.7124E-3</v>
      </c>
      <c r="O18" s="65">
        <f>N18/(0.5*$B$4*L18^2*PI()*(J18^2))</f>
        <v>11729.177212733635</v>
      </c>
      <c r="P18" s="110"/>
      <c r="Q18" s="65"/>
      <c r="R18" s="69"/>
      <c r="S18" s="43"/>
      <c r="T18" s="43"/>
      <c r="U18" s="20"/>
    </row>
    <row r="19" spans="1:21" x14ac:dyDescent="0.3">
      <c r="A19" s="43"/>
      <c r="B19" s="43"/>
      <c r="C19" s="43"/>
      <c r="D19" s="15"/>
      <c r="E19" s="17" t="s">
        <v>10</v>
      </c>
      <c r="F19" s="4" t="s">
        <v>5</v>
      </c>
      <c r="G19" s="4">
        <v>14</v>
      </c>
      <c r="H19" s="4">
        <v>14</v>
      </c>
      <c r="I19" s="64">
        <f t="shared" si="0"/>
        <v>7.0000000000000001E-3</v>
      </c>
      <c r="J19" s="64">
        <f t="shared" si="1"/>
        <v>7.0000000000000001E-3</v>
      </c>
      <c r="K19" s="64">
        <f>(8*I19*J19^2)^(1/3)</f>
        <v>1.4000000000000007E-2</v>
      </c>
      <c r="L19" s="64">
        <v>8.8400000000000006E-3</v>
      </c>
      <c r="M19" s="108">
        <f>(L19^(2-$B$3)*K19^$B$3*$B$4)/$B$2</f>
        <v>3.2560646461899836E-2</v>
      </c>
      <c r="N19" s="114">
        <v>5.6103000000000004E-3</v>
      </c>
      <c r="O19" s="65">
        <f>N19/(0.5*$B$4*L19^2*PI()*(J19^2))</f>
        <v>929.71380575098533</v>
      </c>
      <c r="P19" s="110">
        <v>5.5840000000000004E-3</v>
      </c>
      <c r="Q19" s="65">
        <f>P19/(0.5*$B$4*L19^2*PI()*(J19^2))</f>
        <v>925.35548746297025</v>
      </c>
      <c r="R19" s="69"/>
      <c r="S19" s="43"/>
      <c r="T19" s="43"/>
      <c r="U19" s="20"/>
    </row>
    <row r="20" spans="1:21" x14ac:dyDescent="0.3">
      <c r="A20" s="43"/>
      <c r="B20" s="43"/>
      <c r="C20" s="43"/>
      <c r="D20" s="15"/>
      <c r="E20" s="17"/>
      <c r="F20" s="4" t="s">
        <v>6</v>
      </c>
      <c r="G20" s="4">
        <v>22</v>
      </c>
      <c r="H20" s="4">
        <v>11</v>
      </c>
      <c r="I20" s="64">
        <f t="shared" si="0"/>
        <v>1.0999999999999999E-2</v>
      </c>
      <c r="J20" s="64">
        <f t="shared" si="1"/>
        <v>5.4999999999999997E-3</v>
      </c>
      <c r="K20" s="64">
        <f>(8*I20*J20^2)^(1/3)</f>
        <v>1.3859131548843606E-2</v>
      </c>
      <c r="L20" s="64">
        <v>9.2800000000000001E-3</v>
      </c>
      <c r="M20" s="108">
        <f>(L20^(2-$B$3)*K20^$B$3*$B$4)/$B$2</f>
        <v>3.4343140729911639E-2</v>
      </c>
      <c r="N20" s="114">
        <v>5.3147999999999997E-3</v>
      </c>
      <c r="O20" s="65">
        <f>N20/(0.5*$B$4*L20^2*PI()*(J20^2))</f>
        <v>1294.5815105964871</v>
      </c>
      <c r="P20" s="110"/>
      <c r="Q20" s="65"/>
      <c r="R20" s="69"/>
      <c r="S20" s="43"/>
      <c r="T20" s="43"/>
      <c r="U20" s="20"/>
    </row>
    <row r="21" spans="1:21" ht="15" thickBot="1" x14ac:dyDescent="0.35">
      <c r="A21" s="43"/>
      <c r="B21" s="43"/>
      <c r="C21" s="43"/>
      <c r="D21" s="16"/>
      <c r="E21" s="18"/>
      <c r="F21" s="8" t="s">
        <v>7</v>
      </c>
      <c r="G21" s="8">
        <v>30</v>
      </c>
      <c r="H21" s="8">
        <v>6</v>
      </c>
      <c r="I21" s="73">
        <f t="shared" si="0"/>
        <v>1.4999999999999999E-2</v>
      </c>
      <c r="J21" s="73">
        <f t="shared" si="1"/>
        <v>3.0000000000000001E-3</v>
      </c>
      <c r="K21" s="73">
        <f>(8*I21*J21^2)^(1/3)</f>
        <v>1.0259855680060184E-2</v>
      </c>
      <c r="L21" s="73">
        <v>4.3200000000000001E-3</v>
      </c>
      <c r="M21" s="101">
        <f>(L21^(2-$B$3)*K21^$B$3*$B$4)/$B$2</f>
        <v>1.0525664774784716E-2</v>
      </c>
      <c r="N21" s="78">
        <v>2.2352000000000001E-3</v>
      </c>
      <c r="O21" s="102">
        <f>N21/(0.5*$B$4*L21^2*PI()*(J21^2))</f>
        <v>8444.4271007931511</v>
      </c>
      <c r="P21" s="103"/>
      <c r="Q21" s="102"/>
      <c r="R21" s="69"/>
      <c r="S21" s="43"/>
      <c r="T21" s="43"/>
      <c r="U21" s="20"/>
    </row>
    <row r="22" spans="1:21" x14ac:dyDescent="0.3">
      <c r="A22" s="43"/>
      <c r="B22" s="43"/>
      <c r="C22" s="43"/>
      <c r="D22" s="31"/>
      <c r="E22" s="31"/>
      <c r="F22" s="31"/>
      <c r="G22" s="31"/>
      <c r="H22" s="31"/>
      <c r="I22" s="77"/>
      <c r="J22" s="77"/>
      <c r="K22" s="77"/>
      <c r="L22" s="36"/>
      <c r="M22" s="43"/>
      <c r="N22" s="43"/>
      <c r="O22" s="69"/>
      <c r="P22" s="36"/>
      <c r="Q22" s="43"/>
      <c r="R22" s="43"/>
      <c r="S22" s="119"/>
      <c r="T22" s="119"/>
    </row>
    <row r="23" spans="1:21" x14ac:dyDescent="0.3">
      <c r="A23" s="20"/>
      <c r="B23" s="20"/>
      <c r="C23" s="20"/>
      <c r="D23" s="20"/>
      <c r="E23" s="20"/>
      <c r="F23" s="20"/>
      <c r="G23" s="20"/>
      <c r="H23" s="20"/>
      <c r="I23" s="20"/>
      <c r="J23" s="24"/>
      <c r="K23" s="24"/>
      <c r="L23" s="24"/>
      <c r="M23" s="24"/>
      <c r="N23" s="24"/>
      <c r="O23" s="24"/>
      <c r="P23" s="20"/>
      <c r="Q23" s="20"/>
      <c r="R23" s="20"/>
    </row>
    <row r="24" spans="1:21" x14ac:dyDescent="0.3">
      <c r="A24" s="20"/>
      <c r="B24" s="20"/>
      <c r="C24" s="20"/>
      <c r="D24" s="20"/>
      <c r="E24" s="20"/>
      <c r="F24" s="20"/>
      <c r="G24" s="20"/>
      <c r="H24" s="26"/>
      <c r="I24" s="26"/>
      <c r="J24" s="20"/>
      <c r="K24" s="20"/>
      <c r="L24" s="20"/>
      <c r="M24" s="20"/>
      <c r="N24" s="20"/>
      <c r="O24" s="20"/>
      <c r="P24" s="23"/>
    </row>
    <row r="25" spans="1:21" x14ac:dyDescent="0.3">
      <c r="A25" s="24"/>
      <c r="B25" s="24"/>
      <c r="C25" s="24"/>
      <c r="D25" s="24"/>
      <c r="E25" s="20"/>
      <c r="F25" s="20"/>
      <c r="G25" s="20"/>
      <c r="H25" s="38"/>
      <c r="I25" s="37"/>
      <c r="J25" s="20"/>
      <c r="K25" s="28"/>
      <c r="L25" s="22"/>
      <c r="M25" s="22"/>
      <c r="N25" s="22"/>
      <c r="O25" s="22"/>
      <c r="P25" s="29"/>
    </row>
    <row r="26" spans="1:21" x14ac:dyDescent="0.3">
      <c r="A26" s="20"/>
      <c r="B26" s="20"/>
      <c r="C26" s="20"/>
      <c r="D26" s="20"/>
      <c r="E26" s="20"/>
      <c r="F26" s="20"/>
      <c r="G26" s="20"/>
      <c r="H26" s="38"/>
      <c r="I26" s="37"/>
      <c r="J26" s="20"/>
      <c r="K26" s="28"/>
      <c r="L26" s="22"/>
      <c r="M26" s="22"/>
      <c r="N26" s="22"/>
      <c r="O26" s="22"/>
      <c r="P26" s="29"/>
    </row>
    <row r="27" spans="1:21" x14ac:dyDescent="0.3">
      <c r="A27" s="20"/>
      <c r="B27" s="20"/>
      <c r="C27" s="20"/>
      <c r="D27" s="20"/>
      <c r="E27" s="20"/>
      <c r="F27" s="20"/>
      <c r="G27" s="20"/>
      <c r="H27" s="38"/>
      <c r="I27" s="37"/>
      <c r="J27" s="20"/>
      <c r="K27" s="28"/>
      <c r="L27" s="22"/>
      <c r="M27" s="22"/>
      <c r="N27" s="22"/>
      <c r="O27" s="22"/>
      <c r="P27" s="29"/>
    </row>
    <row r="28" spans="1:21" x14ac:dyDescent="0.3">
      <c r="A28" s="20"/>
      <c r="B28" s="20"/>
      <c r="C28" s="20"/>
      <c r="D28" s="20"/>
      <c r="E28" s="20"/>
      <c r="F28" s="20"/>
      <c r="G28" s="20"/>
      <c r="H28" s="38"/>
      <c r="I28" s="37"/>
      <c r="J28" s="20"/>
      <c r="K28" s="28"/>
      <c r="L28" s="22"/>
      <c r="M28" s="22"/>
      <c r="N28" s="22"/>
      <c r="O28" s="22"/>
      <c r="P28" s="29"/>
    </row>
    <row r="29" spans="1:21" x14ac:dyDescent="0.3">
      <c r="A29" s="20"/>
      <c r="B29" s="20"/>
      <c r="C29" s="20"/>
      <c r="D29" s="20"/>
      <c r="E29" s="20"/>
      <c r="F29" s="20"/>
      <c r="G29" s="20"/>
      <c r="H29" s="38"/>
      <c r="I29" s="37"/>
      <c r="J29" s="20"/>
      <c r="K29" s="28"/>
      <c r="L29" s="22"/>
      <c r="M29" s="22"/>
      <c r="N29" s="22"/>
      <c r="O29" s="22"/>
      <c r="P29" s="30"/>
    </row>
    <row r="30" spans="1:21" x14ac:dyDescent="0.3">
      <c r="A30" s="20"/>
      <c r="B30" s="20"/>
      <c r="C30" s="20"/>
      <c r="D30" s="20"/>
      <c r="E30" s="20"/>
      <c r="F30" s="20"/>
      <c r="G30" s="20"/>
      <c r="H30" s="38"/>
      <c r="I30" s="37"/>
      <c r="J30" s="20"/>
      <c r="K30" s="28"/>
      <c r="L30" s="22"/>
      <c r="M30" s="22"/>
      <c r="N30" s="22"/>
      <c r="O30" s="22"/>
      <c r="P30" s="30"/>
      <c r="Q30" s="21"/>
      <c r="R30" s="21"/>
    </row>
    <row r="31" spans="1:21" x14ac:dyDescent="0.3">
      <c r="A31" s="20"/>
      <c r="B31" s="20"/>
      <c r="C31" s="20"/>
      <c r="D31" s="20"/>
      <c r="E31" s="20"/>
      <c r="F31" s="20"/>
      <c r="G31" s="20"/>
      <c r="H31" s="38"/>
      <c r="I31" s="37"/>
      <c r="J31" s="20"/>
      <c r="K31" s="28"/>
      <c r="L31" s="22"/>
      <c r="M31" s="22"/>
      <c r="N31" s="22"/>
      <c r="O31" s="22"/>
      <c r="P31" s="30"/>
      <c r="Q31" s="21"/>
      <c r="R31" s="21"/>
    </row>
    <row r="32" spans="1:21" x14ac:dyDescent="0.3">
      <c r="A32" s="20"/>
      <c r="B32" s="20"/>
      <c r="C32" s="20"/>
      <c r="D32" s="20"/>
      <c r="E32" s="20"/>
      <c r="F32" s="20"/>
      <c r="G32" s="20"/>
      <c r="H32" s="38"/>
      <c r="I32" s="37"/>
      <c r="J32" s="20"/>
      <c r="K32" s="28"/>
      <c r="L32" s="22"/>
      <c r="M32" s="22"/>
      <c r="N32" s="22"/>
      <c r="O32" s="22"/>
      <c r="P32" s="30"/>
      <c r="Q32" s="21"/>
      <c r="R32" s="21"/>
    </row>
    <row r="33" spans="1:18" x14ac:dyDescent="0.3">
      <c r="A33" s="20"/>
      <c r="B33" s="20"/>
      <c r="C33" s="20"/>
      <c r="D33" s="20"/>
      <c r="E33" s="20"/>
      <c r="F33" s="20"/>
      <c r="G33" s="20"/>
      <c r="H33" s="38"/>
      <c r="I33" s="37"/>
      <c r="J33" s="20"/>
      <c r="K33" s="28"/>
      <c r="L33" s="22"/>
      <c r="M33" s="22"/>
      <c r="N33" s="22"/>
      <c r="O33" s="22"/>
      <c r="P33" s="30"/>
      <c r="Q33" s="21"/>
      <c r="R33" s="21"/>
    </row>
    <row r="34" spans="1:18" x14ac:dyDescent="0.3">
      <c r="A34" s="20"/>
      <c r="B34" s="20"/>
      <c r="C34" s="20"/>
      <c r="D34" s="20"/>
      <c r="E34" s="20"/>
      <c r="F34" s="20"/>
      <c r="G34" s="20"/>
      <c r="H34" s="38"/>
      <c r="I34" s="37"/>
      <c r="J34" s="20"/>
      <c r="K34" s="28"/>
      <c r="L34" s="22"/>
      <c r="M34" s="22"/>
      <c r="N34" s="22"/>
      <c r="O34" s="22"/>
      <c r="P34" s="30"/>
      <c r="Q34" s="21"/>
      <c r="R34" s="21"/>
    </row>
    <row r="35" spans="1:18" x14ac:dyDescent="0.3">
      <c r="A35" s="20"/>
      <c r="B35" s="20"/>
      <c r="C35" s="20"/>
      <c r="D35" s="20"/>
      <c r="E35" s="20"/>
      <c r="F35" s="20"/>
      <c r="G35" s="20"/>
      <c r="H35" s="38"/>
      <c r="I35" s="37"/>
      <c r="J35" s="20"/>
      <c r="K35" s="28"/>
      <c r="L35" s="22"/>
      <c r="M35" s="22"/>
      <c r="N35" s="22"/>
      <c r="O35" s="22"/>
      <c r="P35" s="30"/>
      <c r="Q35" s="21"/>
      <c r="R35" s="21"/>
    </row>
    <row r="36" spans="1:18" x14ac:dyDescent="0.3">
      <c r="A36" s="20"/>
      <c r="B36" s="20"/>
      <c r="C36" s="20"/>
      <c r="D36" s="20"/>
      <c r="E36" s="20"/>
      <c r="F36" s="20"/>
      <c r="G36" s="20"/>
      <c r="H36" s="38"/>
      <c r="I36" s="37"/>
      <c r="J36" s="20"/>
      <c r="K36" s="28"/>
      <c r="L36" s="22"/>
      <c r="M36" s="22"/>
      <c r="N36" s="22"/>
      <c r="O36" s="22"/>
      <c r="P36" s="30"/>
      <c r="Q36" s="21"/>
      <c r="R36" s="21"/>
    </row>
    <row r="38" spans="1:18" x14ac:dyDescent="0.3">
      <c r="M38" s="3"/>
      <c r="N38" s="3"/>
    </row>
  </sheetData>
  <mergeCells count="20">
    <mergeCell ref="G1:H1"/>
    <mergeCell ref="A1:D1"/>
    <mergeCell ref="P7:Q8"/>
    <mergeCell ref="D7:M8"/>
    <mergeCell ref="N7:O8"/>
    <mergeCell ref="N5:O5"/>
    <mergeCell ref="N4:O4"/>
    <mergeCell ref="P5:R5"/>
    <mergeCell ref="P6:R6"/>
    <mergeCell ref="A25:B25"/>
    <mergeCell ref="C25:D25"/>
    <mergeCell ref="H24:I24"/>
    <mergeCell ref="E16:E18"/>
    <mergeCell ref="E19:E21"/>
    <mergeCell ref="L23:M23"/>
    <mergeCell ref="N23:O23"/>
    <mergeCell ref="J23:K23"/>
    <mergeCell ref="D10:D21"/>
    <mergeCell ref="E10:E12"/>
    <mergeCell ref="E13:E15"/>
  </mergeCells>
  <phoneticPr fontId="13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5FBD8-D06A-4805-9AAA-57446C60B51A}">
  <dimension ref="A1:U15"/>
  <sheetViews>
    <sheetView zoomScale="85" zoomScaleNormal="85" workbookViewId="0">
      <selection sqref="A1:D1"/>
    </sheetView>
  </sheetViews>
  <sheetFormatPr defaultRowHeight="14.4" x14ac:dyDescent="0.3"/>
  <cols>
    <col min="1" max="1" width="9.77734375" customWidth="1"/>
    <col min="2" max="2" width="9.44140625" bestFit="1" customWidth="1"/>
    <col min="4" max="4" width="10.44140625" customWidth="1"/>
    <col min="6" max="6" width="10.33203125" customWidth="1"/>
    <col min="9" max="9" width="13.33203125" customWidth="1"/>
    <col min="10" max="10" width="13.88671875" bestFit="1" customWidth="1"/>
    <col min="11" max="11" width="12.88671875" bestFit="1" customWidth="1"/>
    <col min="12" max="12" width="12.88671875" customWidth="1"/>
    <col min="13" max="14" width="10.6640625" bestFit="1" customWidth="1"/>
    <col min="15" max="15" width="16.33203125" bestFit="1" customWidth="1"/>
    <col min="16" max="16" width="12" customWidth="1"/>
    <col min="17" max="18" width="16.33203125" bestFit="1" customWidth="1"/>
    <col min="19" max="19" width="10.6640625" bestFit="1" customWidth="1"/>
    <col min="20" max="20" width="8.44140625" customWidth="1"/>
    <col min="21" max="21" width="8.5546875" bestFit="1" customWidth="1"/>
  </cols>
  <sheetData>
    <row r="1" spans="1:21" x14ac:dyDescent="0.3">
      <c r="A1" s="115" t="s">
        <v>32</v>
      </c>
      <c r="B1" s="115"/>
      <c r="C1" s="115"/>
      <c r="D1" s="115"/>
      <c r="E1" s="44"/>
      <c r="F1" s="44" t="s">
        <v>11</v>
      </c>
      <c r="G1" s="121" t="s">
        <v>19</v>
      </c>
      <c r="H1" s="121"/>
      <c r="I1" s="121"/>
      <c r="J1" s="44"/>
      <c r="K1" s="44"/>
      <c r="L1" s="44"/>
      <c r="M1" s="44"/>
      <c r="N1" s="44"/>
      <c r="O1" s="44"/>
      <c r="P1" s="44"/>
      <c r="Q1" s="44"/>
    </row>
    <row r="2" spans="1:21" ht="16.2" x14ac:dyDescent="0.3">
      <c r="A2" s="42" t="s">
        <v>35</v>
      </c>
      <c r="B2" s="45">
        <v>3.3948888888888895</v>
      </c>
      <c r="C2" s="43"/>
      <c r="D2" s="43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21" x14ac:dyDescent="0.3">
      <c r="A3" s="42" t="s">
        <v>33</v>
      </c>
      <c r="B3" s="45">
        <v>0.74719999999999986</v>
      </c>
      <c r="C3" s="43"/>
      <c r="D3" s="43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</row>
    <row r="4" spans="1:21" ht="16.2" x14ac:dyDescent="0.3">
      <c r="A4" s="46" t="s">
        <v>34</v>
      </c>
      <c r="B4" s="47">
        <v>1003.266515743321</v>
      </c>
      <c r="C4" s="43"/>
      <c r="D4" s="43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</row>
    <row r="5" spans="1:21" x14ac:dyDescent="0.3">
      <c r="A5" s="49"/>
      <c r="B5" s="50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21" ht="15" customHeight="1" thickBot="1" x14ac:dyDescent="0.35">
      <c r="A6" s="44"/>
      <c r="B6" s="43"/>
      <c r="C6" s="43"/>
      <c r="D6" s="33"/>
      <c r="E6" s="33"/>
      <c r="F6" s="33"/>
      <c r="G6" s="34"/>
      <c r="H6" s="34"/>
      <c r="I6" s="34"/>
      <c r="J6" s="34"/>
      <c r="K6" s="43"/>
      <c r="L6" s="43"/>
      <c r="M6" s="43"/>
      <c r="N6" s="43"/>
      <c r="O6" s="43"/>
      <c r="P6" s="43"/>
      <c r="Q6" s="43"/>
      <c r="R6" s="19"/>
      <c r="S6" s="19"/>
      <c r="T6" s="19"/>
      <c r="U6" s="19"/>
    </row>
    <row r="7" spans="1:21" ht="15" customHeight="1" x14ac:dyDescent="0.3">
      <c r="A7" s="44"/>
      <c r="B7" s="43"/>
      <c r="C7" s="43"/>
      <c r="D7" s="43"/>
      <c r="E7" s="81"/>
      <c r="F7" s="51"/>
      <c r="G7" s="51"/>
      <c r="H7" s="51"/>
      <c r="I7" s="51"/>
      <c r="J7" s="51"/>
      <c r="K7" s="51"/>
      <c r="L7" s="51"/>
      <c r="M7" s="82"/>
      <c r="N7" s="81"/>
      <c r="O7" s="52"/>
      <c r="P7" s="83"/>
      <c r="Q7" s="52"/>
      <c r="R7" s="19"/>
      <c r="S7" s="19"/>
      <c r="T7" s="19"/>
      <c r="U7" s="19"/>
    </row>
    <row r="8" spans="1:21" ht="14.4" customHeight="1" x14ac:dyDescent="0.3">
      <c r="A8" s="44"/>
      <c r="B8" s="43"/>
      <c r="C8" s="43"/>
      <c r="D8" s="43"/>
      <c r="E8" s="84"/>
      <c r="F8" s="53"/>
      <c r="G8" s="53"/>
      <c r="H8" s="53"/>
      <c r="I8" s="53"/>
      <c r="J8" s="53"/>
      <c r="K8" s="53"/>
      <c r="L8" s="53"/>
      <c r="M8" s="85"/>
      <c r="N8" s="84"/>
      <c r="O8" s="54"/>
      <c r="P8" s="86"/>
      <c r="Q8" s="54"/>
      <c r="R8" s="19"/>
      <c r="S8" s="19"/>
      <c r="T8" s="19"/>
      <c r="U8" s="19"/>
    </row>
    <row r="9" spans="1:21" ht="15.6" customHeight="1" thickBot="1" x14ac:dyDescent="0.35">
      <c r="A9" s="44"/>
      <c r="B9" s="43"/>
      <c r="C9" s="43"/>
      <c r="D9" s="87"/>
      <c r="E9" s="88" t="s">
        <v>1</v>
      </c>
      <c r="F9" s="89" t="s">
        <v>2</v>
      </c>
      <c r="G9" s="8" t="s">
        <v>36</v>
      </c>
      <c r="H9" s="8" t="s">
        <v>23</v>
      </c>
      <c r="I9" s="8" t="s">
        <v>37</v>
      </c>
      <c r="J9" s="8" t="s">
        <v>38</v>
      </c>
      <c r="K9" s="80" t="s">
        <v>24</v>
      </c>
      <c r="L9" s="89" t="s">
        <v>25</v>
      </c>
      <c r="M9" s="90" t="s">
        <v>26</v>
      </c>
      <c r="N9" s="91" t="s">
        <v>27</v>
      </c>
      <c r="O9" s="92" t="s">
        <v>28</v>
      </c>
      <c r="P9" s="93" t="s">
        <v>27</v>
      </c>
      <c r="Q9" s="92" t="s">
        <v>29</v>
      </c>
      <c r="R9" s="20"/>
      <c r="S9" s="20"/>
      <c r="T9" s="20"/>
      <c r="U9" s="20"/>
    </row>
    <row r="10" spans="1:21" x14ac:dyDescent="0.3">
      <c r="A10" s="44"/>
      <c r="B10" s="43"/>
      <c r="C10" s="43"/>
      <c r="D10" s="27"/>
      <c r="E10" s="6" t="s">
        <v>4</v>
      </c>
      <c r="F10" s="7" t="s">
        <v>7</v>
      </c>
      <c r="G10" s="7">
        <v>20</v>
      </c>
      <c r="H10" s="7">
        <v>4</v>
      </c>
      <c r="I10" s="94">
        <f t="shared" ref="I10:J11" si="0">G10/2/1000</f>
        <v>0.01</v>
      </c>
      <c r="J10" s="94">
        <f t="shared" si="0"/>
        <v>2E-3</v>
      </c>
      <c r="K10" s="95">
        <f>(8*I10*J10^2)^(1/3)</f>
        <v>6.8399037867067931E-3</v>
      </c>
      <c r="L10" s="95">
        <v>1.5900000000000001E-3</v>
      </c>
      <c r="M10" s="96">
        <f>(L10^(2-$B$3)*K10^$B$3*$B$4)/$B$2</f>
        <v>2.2225442937073812E-3</v>
      </c>
      <c r="N10" s="97">
        <v>9.7977000000000003E-4</v>
      </c>
      <c r="O10" s="98">
        <f>N10/(0.5*$B$4*L10^2*PI()*(J10)*I10)</f>
        <v>12295.995578699825</v>
      </c>
      <c r="P10" s="99"/>
      <c r="Q10" s="100"/>
      <c r="R10" s="21"/>
      <c r="S10" s="20"/>
      <c r="T10" s="20"/>
      <c r="U10" s="22"/>
    </row>
    <row r="11" spans="1:21" ht="15" thickBot="1" x14ac:dyDescent="0.35">
      <c r="A11" s="44"/>
      <c r="B11" s="43"/>
      <c r="C11" s="43"/>
      <c r="D11" s="27"/>
      <c r="E11" s="10" t="s">
        <v>8</v>
      </c>
      <c r="F11" s="8" t="s">
        <v>6</v>
      </c>
      <c r="G11" s="8">
        <v>16</v>
      </c>
      <c r="H11" s="8">
        <v>8</v>
      </c>
      <c r="I11" s="71">
        <f t="shared" si="0"/>
        <v>8.0000000000000002E-3</v>
      </c>
      <c r="J11" s="71">
        <f t="shared" si="0"/>
        <v>4.0000000000000001E-3</v>
      </c>
      <c r="K11" s="73">
        <f>(8*I11*J11^2)^(1/3)</f>
        <v>1.0079368399158987E-2</v>
      </c>
      <c r="L11" s="73">
        <v>4.2000000000000006E-3</v>
      </c>
      <c r="M11" s="101">
        <f>(L11^(2-$B$3)*K11^$B$3*$B$4)/$B$2</f>
        <v>1.0026811254715929E-2</v>
      </c>
      <c r="N11" s="78">
        <v>2.4789E-3</v>
      </c>
      <c r="O11" s="102">
        <f>N11/(0.5*$B$4*L11^2*PI()*(J11)*I11)</f>
        <v>2786.5975665737483</v>
      </c>
      <c r="P11" s="103">
        <v>2.4786999999999999E-3</v>
      </c>
      <c r="Q11" s="102">
        <f>P11/(0.5*$B$4*L11^2*PI()*(J11)*I11)</f>
        <v>2786.3727412426279</v>
      </c>
      <c r="R11" s="21"/>
      <c r="S11" s="20"/>
      <c r="T11" s="20"/>
      <c r="U11" s="22"/>
    </row>
    <row r="12" spans="1:21" x14ac:dyDescent="0.3">
      <c r="A12" s="44"/>
      <c r="B12" s="43"/>
      <c r="C12" s="43"/>
      <c r="D12" s="31"/>
      <c r="E12" s="31"/>
      <c r="F12" s="31"/>
      <c r="G12" s="31"/>
      <c r="H12" s="31"/>
      <c r="I12" s="104"/>
      <c r="J12" s="104"/>
      <c r="K12" s="77"/>
      <c r="L12" s="77"/>
      <c r="M12" s="75"/>
      <c r="N12" s="36"/>
      <c r="O12" s="43"/>
      <c r="P12" s="36"/>
      <c r="Q12" s="43"/>
      <c r="R12" s="21"/>
      <c r="S12" s="20"/>
      <c r="T12" s="20"/>
      <c r="U12" s="22"/>
    </row>
    <row r="13" spans="1:21" x14ac:dyDescent="0.3">
      <c r="B13" s="20"/>
      <c r="C13" s="20"/>
      <c r="D13" s="31"/>
      <c r="E13" s="38"/>
      <c r="F13" s="31"/>
      <c r="G13" s="31"/>
      <c r="H13" s="31"/>
      <c r="I13" s="32"/>
      <c r="J13" s="32"/>
      <c r="K13" s="25"/>
      <c r="L13" s="25"/>
      <c r="M13" s="28"/>
      <c r="N13" s="21"/>
      <c r="O13" s="20"/>
      <c r="P13" s="21"/>
      <c r="Q13" s="20"/>
      <c r="R13" s="21"/>
      <c r="S13" s="20"/>
      <c r="T13" s="20"/>
      <c r="U13" s="22"/>
    </row>
    <row r="14" spans="1:21" x14ac:dyDescent="0.3">
      <c r="B14" s="20"/>
      <c r="C14" s="20"/>
      <c r="D14" s="31"/>
      <c r="E14" s="38"/>
      <c r="F14" s="31"/>
      <c r="G14" s="31"/>
      <c r="H14" s="31"/>
      <c r="I14" s="32"/>
      <c r="J14" s="32"/>
      <c r="K14" s="25"/>
      <c r="L14" s="25"/>
      <c r="M14" s="28"/>
      <c r="N14" s="21"/>
      <c r="O14" s="20"/>
      <c r="P14" s="21"/>
      <c r="Q14" s="20"/>
      <c r="R14" s="21"/>
      <c r="S14" s="20"/>
      <c r="T14" s="20"/>
      <c r="U14" s="22"/>
    </row>
    <row r="15" spans="1:21" x14ac:dyDescent="0.3">
      <c r="B15" s="20"/>
      <c r="C15" s="20"/>
      <c r="D15" s="31"/>
      <c r="E15" s="38"/>
      <c r="F15" s="31"/>
      <c r="G15" s="31"/>
      <c r="H15" s="31"/>
      <c r="I15" s="32"/>
      <c r="J15" s="32"/>
      <c r="K15" s="25"/>
      <c r="L15" s="25"/>
      <c r="M15" s="28"/>
      <c r="N15" s="21"/>
      <c r="O15" s="20"/>
      <c r="P15" s="21"/>
      <c r="Q15" s="20"/>
      <c r="R15" s="21"/>
      <c r="S15" s="20"/>
      <c r="T15" s="20"/>
      <c r="U15" s="22"/>
    </row>
  </sheetData>
  <mergeCells count="6">
    <mergeCell ref="A1:D1"/>
    <mergeCell ref="N7:O8"/>
    <mergeCell ref="P7:Q8"/>
    <mergeCell ref="E7:M8"/>
    <mergeCell ref="G1:I1"/>
    <mergeCell ref="D10:D11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9BA2F-8CFF-4AEE-A139-851D4F6C52AE}">
  <dimension ref="A1:Q29"/>
  <sheetViews>
    <sheetView zoomScaleNormal="100" workbookViewId="0">
      <selection activeCell="L22" sqref="L22"/>
    </sheetView>
  </sheetViews>
  <sheetFormatPr defaultRowHeight="14.4" x14ac:dyDescent="0.3"/>
  <cols>
    <col min="2" max="2" width="9.44140625" bestFit="1" customWidth="1"/>
    <col min="4" max="5" width="7.33203125" customWidth="1"/>
    <col min="6" max="6" width="8.109375" customWidth="1"/>
    <col min="8" max="8" width="10.109375" customWidth="1"/>
    <col min="9" max="9" width="14.6640625" customWidth="1"/>
    <col min="10" max="10" width="11.88671875" bestFit="1" customWidth="1"/>
    <col min="11" max="12" width="10.6640625" bestFit="1" customWidth="1"/>
    <col min="13" max="13" width="10.77734375" customWidth="1"/>
    <col min="14" max="14" width="12" customWidth="1"/>
    <col min="15" max="15" width="5.5546875" customWidth="1"/>
    <col min="16" max="16" width="14.109375" customWidth="1"/>
    <col min="17" max="17" width="17.33203125" bestFit="1" customWidth="1"/>
    <col min="18" max="18" width="16.33203125" bestFit="1" customWidth="1"/>
  </cols>
  <sheetData>
    <row r="1" spans="1:17" x14ac:dyDescent="0.3">
      <c r="A1" s="115" t="s">
        <v>32</v>
      </c>
      <c r="B1" s="115"/>
      <c r="C1" s="115"/>
      <c r="D1" s="115"/>
      <c r="E1" s="43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6.2" x14ac:dyDescent="0.3">
      <c r="A2" s="42" t="s">
        <v>35</v>
      </c>
      <c r="B2" s="45">
        <v>1.141</v>
      </c>
      <c r="C2" s="43"/>
      <c r="D2" s="43"/>
      <c r="E2" s="43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x14ac:dyDescent="0.3">
      <c r="A3" s="42" t="s">
        <v>33</v>
      </c>
      <c r="B3" s="45">
        <v>0.75009999999999999</v>
      </c>
      <c r="C3" s="43"/>
      <c r="D3" s="43"/>
      <c r="E3" s="43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</row>
    <row r="4" spans="1:17" ht="16.2" x14ac:dyDescent="0.3">
      <c r="A4" s="46" t="s">
        <v>34</v>
      </c>
      <c r="B4" s="47">
        <v>1002.3732325546471</v>
      </c>
      <c r="C4" s="48"/>
      <c r="D4" s="43"/>
      <c r="E4" s="43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</row>
    <row r="5" spans="1:17" x14ac:dyDescent="0.3">
      <c r="A5" s="49"/>
      <c r="B5" s="50"/>
      <c r="C5" s="50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17" ht="15" customHeight="1" thickBot="1" x14ac:dyDescent="0.35">
      <c r="A6" s="44"/>
      <c r="B6" s="43"/>
      <c r="C6" s="43"/>
      <c r="D6" s="33"/>
      <c r="E6" s="33"/>
      <c r="F6" s="33"/>
      <c r="G6" s="34"/>
      <c r="H6" s="34"/>
      <c r="I6" s="43"/>
      <c r="J6" s="43"/>
      <c r="K6" s="43"/>
      <c r="L6" s="43"/>
      <c r="M6" s="43"/>
      <c r="N6" s="43"/>
      <c r="O6" s="43"/>
      <c r="P6" s="43"/>
      <c r="Q6" s="43"/>
    </row>
    <row r="7" spans="1:17" ht="15" customHeight="1" x14ac:dyDescent="0.3">
      <c r="A7" s="44"/>
      <c r="B7" s="43"/>
      <c r="C7" s="43"/>
      <c r="D7" s="33"/>
      <c r="E7" s="33"/>
      <c r="F7" s="11"/>
      <c r="G7" s="12"/>
      <c r="H7" s="12"/>
      <c r="I7" s="12"/>
      <c r="J7" s="105"/>
      <c r="K7" s="81"/>
      <c r="L7" s="52"/>
      <c r="M7" s="83"/>
      <c r="N7" s="52"/>
      <c r="O7" s="43"/>
      <c r="P7" s="43"/>
      <c r="Q7" s="43"/>
    </row>
    <row r="8" spans="1:17" ht="14.4" customHeight="1" thickBot="1" x14ac:dyDescent="0.35">
      <c r="A8" s="44"/>
      <c r="B8" s="43"/>
      <c r="C8" s="43"/>
      <c r="D8" s="33"/>
      <c r="E8" s="33"/>
      <c r="F8" s="13"/>
      <c r="G8" s="14"/>
      <c r="H8" s="14"/>
      <c r="I8" s="14"/>
      <c r="J8" s="106"/>
      <c r="K8" s="84"/>
      <c r="L8" s="54"/>
      <c r="M8" s="86"/>
      <c r="N8" s="54"/>
      <c r="O8" s="43"/>
      <c r="P8" s="43"/>
      <c r="Q8" s="43"/>
    </row>
    <row r="9" spans="1:17" ht="21.75" customHeight="1" x14ac:dyDescent="0.3">
      <c r="A9" s="44"/>
      <c r="B9" s="43"/>
      <c r="C9" s="43"/>
      <c r="D9" s="55"/>
      <c r="E9" s="55"/>
      <c r="F9" s="56" t="s">
        <v>2</v>
      </c>
      <c r="G9" s="4" t="s">
        <v>39</v>
      </c>
      <c r="H9" s="42" t="s">
        <v>40</v>
      </c>
      <c r="I9" s="57" t="s">
        <v>25</v>
      </c>
      <c r="J9" s="107" t="s">
        <v>26</v>
      </c>
      <c r="K9" s="113" t="s">
        <v>27</v>
      </c>
      <c r="L9" s="58" t="s">
        <v>28</v>
      </c>
      <c r="M9" s="109" t="s">
        <v>27</v>
      </c>
      <c r="N9" s="58" t="s">
        <v>29</v>
      </c>
      <c r="O9" s="43"/>
      <c r="P9" s="59" t="s">
        <v>30</v>
      </c>
      <c r="Q9" s="60" t="s">
        <v>31</v>
      </c>
    </row>
    <row r="10" spans="1:17" ht="15.6" customHeight="1" x14ac:dyDescent="0.3">
      <c r="A10" s="44"/>
      <c r="B10" s="43"/>
      <c r="C10" s="43"/>
      <c r="D10" s="31"/>
      <c r="E10" s="31"/>
      <c r="F10" s="61" t="s">
        <v>13</v>
      </c>
      <c r="G10" s="62">
        <v>1.9259999999999999</v>
      </c>
      <c r="H10" s="63">
        <f>G10/1000</f>
        <v>1.926E-3</v>
      </c>
      <c r="I10" s="64">
        <v>3.747222936754703E-3</v>
      </c>
      <c r="J10" s="108">
        <f>(I10^(2-$B$3)*H10^$B$3*$B$4)/$B$2</f>
        <v>7.487624173184191E-3</v>
      </c>
      <c r="K10" s="114">
        <v>8.2620999999999994E-5</v>
      </c>
      <c r="L10" s="65">
        <f>K10/(0.5*$B$4*I10^2*PI()*(H10^2)/4)</f>
        <v>4029.6699035442011</v>
      </c>
      <c r="M10" s="110">
        <v>8.2404999999999995E-5</v>
      </c>
      <c r="N10" s="65">
        <f>M10/(0.5*$B$4*I10^2*PI()*(H10^2)/4)</f>
        <v>4019.1349463400334</v>
      </c>
      <c r="O10" s="43"/>
      <c r="P10" s="66">
        <f>24/J10</f>
        <v>3205.2890803403861</v>
      </c>
      <c r="Q10" s="67">
        <f>L10/P10</f>
        <v>1.2571939074887652</v>
      </c>
    </row>
    <row r="11" spans="1:17" x14ac:dyDescent="0.3">
      <c r="A11" s="44"/>
      <c r="B11" s="43"/>
      <c r="C11" s="43"/>
      <c r="D11" s="43"/>
      <c r="E11" s="43"/>
      <c r="F11" s="61" t="s">
        <v>17</v>
      </c>
      <c r="G11" s="62">
        <v>0.999</v>
      </c>
      <c r="H11" s="63">
        <f>G11/1000</f>
        <v>9.990000000000001E-4</v>
      </c>
      <c r="I11" s="64">
        <v>5.4057307735960822E-3</v>
      </c>
      <c r="J11" s="108">
        <f>(I11^(2-$B$3)*H11^$B$3*$B$4)/$B$2</f>
        <v>7.2345682654666723E-3</v>
      </c>
      <c r="K11" s="114">
        <v>4.7973000000000003E-5</v>
      </c>
      <c r="L11" s="65">
        <f>K11/(0.5*$B$4*I11^2*PI()*(H11^2)/4)</f>
        <v>4178.9553450169115</v>
      </c>
      <c r="M11" s="110">
        <v>4.7907000000000001E-5</v>
      </c>
      <c r="N11" s="65">
        <f>M11/(0.5*$B$4*I11^2*PI()*(H11^2)/4)</f>
        <v>4173.2060474376249</v>
      </c>
      <c r="O11" s="43"/>
      <c r="P11" s="66">
        <f>24/J11</f>
        <v>3317.4059763263367</v>
      </c>
      <c r="Q11" s="67">
        <f>L11/P11</f>
        <v>1.2597057384109032</v>
      </c>
    </row>
    <row r="12" spans="1:17" x14ac:dyDescent="0.3">
      <c r="A12" s="44"/>
      <c r="B12" s="43"/>
      <c r="C12" s="43"/>
      <c r="D12" s="43"/>
      <c r="E12" s="43"/>
      <c r="F12" s="61" t="s">
        <v>14</v>
      </c>
      <c r="G12" s="62">
        <v>1.46</v>
      </c>
      <c r="H12" s="63">
        <f>G12/1000</f>
        <v>1.4599999999999999E-3</v>
      </c>
      <c r="I12" s="64">
        <v>2.3095145759027495E-3</v>
      </c>
      <c r="J12" s="108">
        <f>(I12^(2-$B$3)*H12^$B$3*$B$4)/$B$2</f>
        <v>3.3219219611537293E-3</v>
      </c>
      <c r="K12" s="114">
        <v>4.0534999999999997E-5</v>
      </c>
      <c r="L12" s="65">
        <f>K12/(0.5*$B$4*I12^2*PI()*(H12^2)/4)</f>
        <v>9057.1947117643176</v>
      </c>
      <c r="M12" s="111"/>
      <c r="N12" s="68"/>
      <c r="O12" s="69"/>
      <c r="P12" s="66">
        <f>24/J12</f>
        <v>7224.7332359561551</v>
      </c>
      <c r="Q12" s="67">
        <f>L12/P12</f>
        <v>1.2536372508106379</v>
      </c>
    </row>
    <row r="13" spans="1:17" x14ac:dyDescent="0.3">
      <c r="A13" s="44"/>
      <c r="B13" s="43"/>
      <c r="C13" s="43"/>
      <c r="D13" s="43"/>
      <c r="E13" s="43"/>
      <c r="F13" s="61" t="s">
        <v>15</v>
      </c>
      <c r="G13" s="62">
        <v>2.4910000000000001</v>
      </c>
      <c r="H13" s="63">
        <f>G13/1000</f>
        <v>2.4910000000000002E-3</v>
      </c>
      <c r="I13" s="64">
        <v>7.1545180228334091E-3</v>
      </c>
      <c r="J13" s="108">
        <f>(I13^(2-$B$3)*H13^$B$3*$B$4)/$B$2</f>
        <v>2.0379980720635762E-2</v>
      </c>
      <c r="K13" s="114">
        <v>1.8495999999999999E-4</v>
      </c>
      <c r="L13" s="65">
        <f>K13/(0.5*$B$4*I13^2*PI()*(H13^2)/4)</f>
        <v>1479.3817306956262</v>
      </c>
      <c r="M13" s="111"/>
      <c r="N13" s="68"/>
      <c r="O13" s="69"/>
      <c r="P13" s="66">
        <f>24/J13</f>
        <v>1177.6262366970145</v>
      </c>
      <c r="Q13" s="67">
        <f>L13/P13</f>
        <v>1.256240464584901</v>
      </c>
    </row>
    <row r="14" spans="1:17" ht="15" thickBot="1" x14ac:dyDescent="0.35">
      <c r="A14" s="44"/>
      <c r="B14" s="43"/>
      <c r="C14" s="43"/>
      <c r="D14" s="43"/>
      <c r="E14" s="43"/>
      <c r="F14" s="70" t="s">
        <v>16</v>
      </c>
      <c r="G14" s="71">
        <v>4.9249999999999998</v>
      </c>
      <c r="H14" s="72">
        <f>G14/1000</f>
        <v>4.9249999999999997E-3</v>
      </c>
      <c r="I14" s="73">
        <v>2.9103820572935014E-2</v>
      </c>
      <c r="J14" s="101">
        <f>(I14^(2-$B$3)*H14^$B$3*$B$4)/$B$2</f>
        <v>0.19629482188638803</v>
      </c>
      <c r="K14" s="78">
        <v>1.2386000000000001E-3</v>
      </c>
      <c r="L14" s="102">
        <f>K14/(0.5*$B$4*I14^2*PI()*(H14^2)/4)</f>
        <v>153.15431987911276</v>
      </c>
      <c r="M14" s="112"/>
      <c r="N14" s="74"/>
      <c r="O14" s="69"/>
      <c r="P14" s="66">
        <f>24/J14</f>
        <v>122.2650692940376</v>
      </c>
      <c r="Q14" s="67">
        <f>L14/P14</f>
        <v>1.2526416642417224</v>
      </c>
    </row>
    <row r="15" spans="1:17" ht="15" thickBot="1" x14ac:dyDescent="0.35">
      <c r="A15" s="44"/>
      <c r="B15" s="75"/>
      <c r="C15" s="43"/>
      <c r="D15" s="43"/>
      <c r="E15" s="43"/>
      <c r="F15" s="43"/>
      <c r="G15" s="76"/>
      <c r="H15" s="43"/>
      <c r="I15" s="77"/>
      <c r="J15" s="43"/>
      <c r="K15" s="36"/>
      <c r="L15" s="36"/>
      <c r="M15" s="43"/>
      <c r="N15" s="69"/>
      <c r="O15" s="69"/>
      <c r="P15" s="78" t="s">
        <v>18</v>
      </c>
      <c r="Q15" s="79">
        <f>AVERAGE(Q10:Q14)</f>
        <v>1.255883805107386</v>
      </c>
    </row>
    <row r="16" spans="1:17" x14ac:dyDescent="0.3">
      <c r="B16" s="28"/>
      <c r="C16" s="20"/>
      <c r="D16" s="20"/>
      <c r="E16" s="20"/>
      <c r="F16" s="20"/>
      <c r="G16" s="41"/>
      <c r="H16" s="20"/>
      <c r="I16" s="25"/>
      <c r="J16" s="20"/>
      <c r="K16" s="21"/>
      <c r="L16" s="21"/>
      <c r="M16" s="20"/>
      <c r="N16" s="22"/>
      <c r="O16" s="22"/>
      <c r="P16" s="22"/>
      <c r="Q16" s="20"/>
    </row>
    <row r="17" spans="2:17" x14ac:dyDescent="0.3">
      <c r="B17" s="28"/>
      <c r="C17" s="20"/>
      <c r="D17" s="20"/>
      <c r="E17" s="20"/>
      <c r="F17" s="20"/>
      <c r="G17" s="41"/>
      <c r="H17" s="20"/>
      <c r="I17" s="25"/>
      <c r="J17" s="20"/>
      <c r="K17" s="21"/>
      <c r="L17" s="21"/>
      <c r="M17" s="20"/>
      <c r="N17" s="22"/>
      <c r="O17" s="22"/>
      <c r="P17" s="22"/>
      <c r="Q17" s="20"/>
    </row>
    <row r="18" spans="2:17" x14ac:dyDescent="0.3">
      <c r="B18" s="28"/>
      <c r="C18" s="20"/>
      <c r="D18" s="20"/>
      <c r="E18" s="20"/>
      <c r="F18" s="20"/>
      <c r="G18" s="41"/>
      <c r="H18" s="20"/>
      <c r="I18" s="25"/>
      <c r="J18" s="20"/>
      <c r="K18" s="21"/>
      <c r="L18" s="21"/>
      <c r="M18" s="20"/>
      <c r="N18" s="22"/>
      <c r="O18" s="22"/>
      <c r="P18" s="22"/>
      <c r="Q18" s="20"/>
    </row>
    <row r="19" spans="2:17" x14ac:dyDescent="0.3">
      <c r="B19" s="20"/>
      <c r="C19" s="20"/>
      <c r="D19" s="20"/>
      <c r="E19" s="20"/>
      <c r="F19" s="20"/>
      <c r="G19" s="20"/>
      <c r="H19" s="20"/>
      <c r="I19" s="20"/>
      <c r="J19" s="20"/>
      <c r="K19" s="21"/>
      <c r="L19" s="21"/>
      <c r="M19" s="20"/>
      <c r="N19" s="20"/>
      <c r="O19" s="22"/>
      <c r="P19" s="22"/>
      <c r="Q19" s="20"/>
    </row>
    <row r="20" spans="2:17" x14ac:dyDescent="0.3">
      <c r="O20" s="5"/>
      <c r="P20" s="5"/>
    </row>
    <row r="21" spans="2:17" x14ac:dyDescent="0.3">
      <c r="G21" s="3"/>
    </row>
    <row r="22" spans="2:17" x14ac:dyDescent="0.3">
      <c r="G22" s="3"/>
    </row>
    <row r="23" spans="2:17" x14ac:dyDescent="0.3">
      <c r="G23" s="3"/>
    </row>
    <row r="24" spans="2:17" x14ac:dyDescent="0.3">
      <c r="G24" s="3"/>
    </row>
    <row r="25" spans="2:17" x14ac:dyDescent="0.3">
      <c r="G25" s="3"/>
    </row>
    <row r="26" spans="2:17" x14ac:dyDescent="0.3">
      <c r="G26" s="3"/>
    </row>
    <row r="27" spans="2:17" x14ac:dyDescent="0.3">
      <c r="G27" s="3"/>
    </row>
    <row r="28" spans="2:17" x14ac:dyDescent="0.3">
      <c r="G28" s="3"/>
    </row>
    <row r="29" spans="2:17" x14ac:dyDescent="0.3">
      <c r="G29" s="3"/>
    </row>
  </sheetData>
  <mergeCells count="4">
    <mergeCell ref="K7:L8"/>
    <mergeCell ref="M7:N8"/>
    <mergeCell ref="F7:J8"/>
    <mergeCell ref="A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Titulní list</vt:lpstr>
      <vt:lpstr>SLA Axiální CMC 1,25%</vt:lpstr>
      <vt:lpstr>SLA Kolmá CMC 1,25%</vt:lpstr>
      <vt:lpstr>C1, C6, C7, C9, C10 CMC 1,07%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 k</dc:creator>
  <cp:lastModifiedBy>Korbel Eduard</cp:lastModifiedBy>
  <dcterms:created xsi:type="dcterms:W3CDTF">2015-06-05T18:19:34Z</dcterms:created>
  <dcterms:modified xsi:type="dcterms:W3CDTF">2024-05-03T09:24:05Z</dcterms:modified>
</cp:coreProperties>
</file>