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eduar\Documents\Eda\skola\UPCE\Diplomová práce\Text práce\Přílohy\"/>
    </mc:Choice>
  </mc:AlternateContent>
  <xr:revisionPtr revIDLastSave="0" documentId="13_ncr:1_{9FB5D4EB-7959-4A3A-9922-B2F2C4EA02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tulní list" sheetId="4" r:id="rId1"/>
    <sheet name="CMC 1,25%" sheetId="3" r:id="rId2"/>
    <sheet name="CMC 1,07%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</calcChain>
</file>

<file path=xl/sharedStrings.xml><?xml version="1.0" encoding="utf-8"?>
<sst xmlns="http://schemas.openxmlformats.org/spreadsheetml/2006/main" count="133" uniqueCount="66">
  <si>
    <t>Ř1</t>
  </si>
  <si>
    <t>S1</t>
  </si>
  <si>
    <t>E1</t>
  </si>
  <si>
    <t>E2</t>
  </si>
  <si>
    <t>E5</t>
  </si>
  <si>
    <t>S2</t>
  </si>
  <si>
    <t>S3</t>
  </si>
  <si>
    <t>S4</t>
  </si>
  <si>
    <t>Ř2</t>
  </si>
  <si>
    <t>Ř3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</si>
  <si>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</si>
  <si>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</si>
  <si>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</si>
  <si>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</si>
  <si>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</si>
  <si>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</si>
  <si>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</si>
  <si>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</si>
  <si>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</si>
  <si>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</si>
  <si>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Řada</t>
  </si>
  <si>
    <t>Skupina</t>
  </si>
  <si>
    <t>Částice</t>
  </si>
  <si>
    <t>0,1-1</t>
  </si>
  <si>
    <r>
      <t>K</t>
    </r>
    <r>
      <rPr>
        <sz val="12"/>
        <color theme="1"/>
        <rFont val="Times New Roman"/>
        <family val="1"/>
        <charset val="238"/>
      </rPr>
      <t> [Pa</t>
    </r>
    <r>
      <rPr>
        <sz val="12"/>
        <color theme="1"/>
        <rFont val="Calibri"/>
        <family val="2"/>
        <charset val="238"/>
      </rPr>
      <t>·</t>
    </r>
    <r>
      <rPr>
        <sz val="12"/>
        <color theme="1"/>
        <rFont val="Times New Roman"/>
        <family val="1"/>
        <charset val="238"/>
      </rPr>
      <t>s</t>
    </r>
    <r>
      <rPr>
        <vertAlign val="superscript"/>
        <sz val="12"/>
        <color theme="1"/>
        <rFont val="Times New Roman"/>
        <family val="1"/>
        <charset val="238"/>
      </rPr>
      <t>n</t>
    </r>
    <r>
      <rPr>
        <sz val="12"/>
        <color theme="1"/>
        <rFont val="Times New Roman"/>
        <family val="1"/>
        <charset val="238"/>
      </rPr>
      <t>]</t>
    </r>
  </si>
  <si>
    <r>
      <t>n</t>
    </r>
    <r>
      <rPr>
        <sz val="12"/>
        <color theme="1"/>
        <rFont val="Times New Roman"/>
        <family val="1"/>
        <charset val="238"/>
      </rPr>
      <t xml:space="preserve"> [-]</t>
    </r>
  </si>
  <si>
    <t>Orientace elipsoidu</t>
  </si>
  <si>
    <t>Axisymetrická</t>
  </si>
  <si>
    <t>Kolmo na osu symetrie</t>
  </si>
  <si>
    <t>1-10</t>
  </si>
  <si>
    <r>
      <t>Re</t>
    </r>
    <r>
      <rPr>
        <i/>
        <vertAlign val="subscript"/>
        <sz val="11"/>
        <color theme="1"/>
        <rFont val="Calibri"/>
        <family val="2"/>
        <charset val="238"/>
        <scheme val="minor"/>
      </rPr>
      <t>n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[-]</t>
    </r>
  </si>
  <si>
    <r>
      <rPr>
        <i/>
        <sz val="11"/>
        <color theme="1"/>
        <rFont val="Calibri"/>
        <family val="2"/>
        <charset val="238"/>
        <scheme val="minor"/>
      </rPr>
      <t>C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scheme val="minor"/>
      </rPr>
      <t xml:space="preserve"> [-]</t>
    </r>
  </si>
  <si>
    <t>1-20</t>
  </si>
  <si>
    <t>Příloha č. 3</t>
  </si>
  <si>
    <t>Rychlost pádu částice v neohraničené tekutině</t>
  </si>
  <si>
    <t>Rychlost deformace</t>
  </si>
  <si>
    <t>Reynoldsovo kritérium</t>
  </si>
  <si>
    <t>Rychlost pádu částice v koloně</t>
  </si>
  <si>
    <r>
      <t>u</t>
    </r>
    <r>
      <rPr>
        <vertAlign val="subscript"/>
        <sz val="11"/>
        <color theme="1"/>
        <rFont val="Calibri Light"/>
        <family val="2"/>
        <charset val="238"/>
        <scheme val="major"/>
      </rPr>
      <t xml:space="preserve">∞ </t>
    </r>
    <r>
      <rPr>
        <sz val="11"/>
        <color theme="1"/>
        <rFont val="Calibri Light"/>
        <family val="2"/>
        <charset val="238"/>
        <scheme val="major"/>
      </rPr>
      <t>[m·s</t>
    </r>
    <r>
      <rPr>
        <vertAlign val="superscript"/>
        <sz val="11"/>
        <color theme="1"/>
        <rFont val="Calibri Light"/>
        <family val="2"/>
        <charset val="238"/>
        <scheme val="major"/>
      </rPr>
      <t>-1</t>
    </r>
    <r>
      <rPr>
        <sz val="11"/>
        <color theme="1"/>
        <rFont val="Calibri Light"/>
        <family val="2"/>
        <charset val="238"/>
        <scheme val="maj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</si>
  <si>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K1</t>
    </r>
    <r>
      <rPr>
        <sz val="11"/>
        <color theme="1"/>
        <rFont val="Calibri"/>
        <family val="2"/>
        <scheme val="minor"/>
      </rPr>
      <t xml:space="preserve"> [m·s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</si>
  <si>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K2</t>
    </r>
    <r>
      <rPr>
        <sz val="11"/>
        <color theme="1"/>
        <rFont val="Calibri"/>
        <family val="2"/>
        <scheme val="minor"/>
      </rPr>
      <t xml:space="preserve"> [m·s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</si>
  <si>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K3</t>
    </r>
    <r>
      <rPr>
        <sz val="11"/>
        <color theme="1"/>
        <rFont val="Calibri"/>
        <family val="2"/>
        <scheme val="minor"/>
      </rPr>
      <t xml:space="preserve"> [m·s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</si>
  <si>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K4</t>
    </r>
    <r>
      <rPr>
        <sz val="11"/>
        <color theme="1"/>
        <rFont val="Calibri"/>
        <family val="2"/>
        <scheme val="minor"/>
      </rPr>
      <t xml:space="preserve"> [m·s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</si>
  <si>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K5</t>
    </r>
    <r>
      <rPr>
        <sz val="11"/>
        <color theme="1"/>
        <rFont val="Calibri"/>
        <family val="2"/>
        <scheme val="minor"/>
      </rPr>
      <t xml:space="preserve"> [m·s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</si>
  <si>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K0 měření 1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s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</si>
  <si>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K0 měření 2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s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</si>
  <si>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K0 měření 3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s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scheme val="minor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</si>
  <si>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K0 měření 4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s</t>
    </r>
    <r>
      <rPr>
        <vertAlign val="superscript"/>
        <sz val="11"/>
        <color theme="1"/>
        <rFont val="Calibri"/>
        <family val="2"/>
        <charset val="238"/>
      </rPr>
      <t>-1</t>
    </r>
    <r>
      <rPr>
        <sz val="11"/>
        <color theme="1"/>
        <rFont val="Calibri"/>
        <family val="2"/>
        <scheme val="minor"/>
      </rPr>
      <t>]</t>
    </r>
  </si>
  <si>
    <t>Příloha obsahuje naměřené pádové rychlosti v  kolonách, extrepolací určené nebo z průměru vypočtené hodnoty rychlosti v neohraničené tekutině, dopočtené Reynoldsovo kritérium a koeficient čelního odporu.</t>
  </si>
  <si>
    <t>Koeficient čelního odporu definovaný pomocí průmětu částice</t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</si>
  <si>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 xml:space="preserve">K 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[m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  <charset val="238"/>
        <scheme val="minor"/>
      </rPr>
      <t>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</si>
  <si>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u</t>
    </r>
    <r>
      <rPr>
        <i/>
        <vertAlign val="subscript"/>
        <sz val="11"/>
        <color theme="1"/>
        <rFont val="Calibri Light"/>
        <family val="2"/>
        <charset val="238"/>
        <scheme val="major"/>
      </rPr>
      <t xml:space="preserve">∞ </t>
    </r>
    <r>
      <rPr>
        <sz val="11"/>
        <color theme="1"/>
        <rFont val="Calibri Light"/>
        <family val="2"/>
        <charset val="238"/>
        <scheme val="major"/>
      </rPr>
      <t>[m·s</t>
    </r>
    <r>
      <rPr>
        <vertAlign val="superscript"/>
        <sz val="11"/>
        <color theme="1"/>
        <rFont val="Calibri Light"/>
        <family val="2"/>
        <charset val="238"/>
        <scheme val="major"/>
      </rPr>
      <t>-1</t>
    </r>
    <r>
      <rPr>
        <sz val="11"/>
        <color theme="1"/>
        <rFont val="Calibri Light"/>
        <family val="2"/>
        <charset val="238"/>
        <scheme val="major"/>
      </rPr>
      <t>]</t>
    </r>
  </si>
  <si>
    <r>
      <t>K </t>
    </r>
    <r>
      <rPr>
        <sz val="12"/>
        <color theme="1"/>
        <rFont val="Times New Roman"/>
        <family val="1"/>
        <charset val="238"/>
      </rPr>
      <t>[Pa</t>
    </r>
    <r>
      <rPr>
        <sz val="12"/>
        <color theme="1"/>
        <rFont val="Calibri"/>
        <family val="2"/>
        <charset val="238"/>
      </rPr>
      <t>·</t>
    </r>
    <r>
      <rPr>
        <sz val="12"/>
        <color theme="1"/>
        <rFont val="Times New Roman"/>
        <family val="1"/>
        <charset val="238"/>
      </rPr>
      <t>s</t>
    </r>
    <r>
      <rPr>
        <vertAlign val="superscript"/>
        <sz val="12"/>
        <color theme="1"/>
        <rFont val="Times New Roman"/>
        <family val="1"/>
        <charset val="238"/>
      </rPr>
      <t>n</t>
    </r>
    <r>
      <rPr>
        <sz val="12"/>
        <color theme="1"/>
        <rFont val="Times New Roman"/>
        <family val="1"/>
        <charset val="238"/>
      </rPr>
      <t>]</t>
    </r>
  </si>
  <si>
    <r>
      <t xml:space="preserve">n </t>
    </r>
    <r>
      <rPr>
        <sz val="12"/>
        <color theme="1"/>
        <rFont val="Times New Roman"/>
        <family val="1"/>
        <charset val="238"/>
      </rPr>
      <t>[-]</t>
    </r>
  </si>
  <si>
    <r>
      <t>C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</si>
  <si>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>ρ</t>
    </r>
    <r>
      <rPr>
        <vertAlign val="subscript"/>
        <sz val="11"/>
        <color theme="1"/>
        <rFont val="Calibri"/>
        <family val="2"/>
        <charset val="238"/>
      </rPr>
      <t>F</t>
    </r>
    <r>
      <rPr>
        <sz val="11"/>
        <color theme="1"/>
        <rFont val="Calibri"/>
        <family val="2"/>
      </rPr>
      <t xml:space="preserve"> [kg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m</t>
    </r>
    <r>
      <rPr>
        <vertAlign val="superscript"/>
        <sz val="11"/>
        <color theme="1"/>
        <rFont val="Calibri"/>
        <family val="2"/>
        <charset val="238"/>
      </rPr>
      <t>-3</t>
    </r>
    <r>
      <rPr>
        <sz val="11"/>
        <color theme="1"/>
        <rFont val="Calibri"/>
        <family val="2"/>
      </rPr>
      <t>]</t>
    </r>
  </si>
  <si>
    <t>Hustota tekutiny</t>
  </si>
  <si>
    <t>Koeficient konzistence</t>
  </si>
  <si>
    <t>Index toku</t>
  </si>
  <si>
    <t>E</t>
  </si>
  <si>
    <t>Poměr os elipsoidu (E1 koule)</t>
  </si>
  <si>
    <t>S</t>
  </si>
  <si>
    <t>Ř</t>
  </si>
  <si>
    <t>Skupina SLA částic</t>
  </si>
  <si>
    <t>Řada SLA částic</t>
  </si>
  <si>
    <t>Měření provedeno opakovaně v různých dnech v koloně č. 0, označeno měření 1 až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</si>
</sst>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vertAlign val="superscript"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Calibri Light"/>
      <family val="2"/>
      <charset val="238"/>
      <scheme val="major"/>
    </font>
    <font>
      <vertAlign val="subscript"/>
      <sz val="11"/>
      <color theme="1"/>
      <name val="Calibri Light"/>
      <family val="2"/>
      <charset val="238"/>
      <scheme val="maj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 Light"/>
      <family val="2"/>
      <charset val="238"/>
      <scheme val="major"/>
    </font>
    <font>
      <vertAlign val="superscript"/>
      <sz val="11"/>
      <color theme="1"/>
      <name val="Calibri"/>
      <family val="2"/>
      <charset val="238"/>
    </font>
    <font>
      <i/>
      <sz val="11"/>
      <color theme="1"/>
      <name val="Calibri"/>
      <family val="2"/>
      <scheme val="minor"/>
    </font>
    <font>
      <i/>
      <sz val="11"/>
      <color theme="1"/>
      <name val="Calibri Light"/>
      <family val="2"/>
      <charset val="238"/>
      <scheme val="major"/>
    </font>
    <font>
      <i/>
      <vertAlign val="subscript"/>
      <sz val="11"/>
      <color theme="1"/>
      <name val="Calibri Light"/>
      <family val="2"/>
      <charset val="238"/>
      <scheme val="major"/>
    </font>
    <font>
      <vertAlign val="subscript"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11" fontId="0" fillId="0" borderId="0" xfId="0" applyNumberFormat="1"/>
    <xf numFmtId="0" fontId="7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9" fontId="0" fillId="0" borderId="0" xfId="1" applyFont="1"/>
    <xf numFmtId="164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1" fontId="13" fillId="0" borderId="0" xfId="0" applyNumberFormat="1" applyFont="1"/>
    <xf numFmtId="0" fontId="15" fillId="0" borderId="26" xfId="0" applyFont="1" applyBorder="1"/>
    <xf numFmtId="0" fontId="0" fillId="2" borderId="8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3" fillId="0" borderId="5" xfId="2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3" fillId="0" borderId="1" xfId="2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10" fillId="0" borderId="30" xfId="0" applyFont="1" applyBorder="1" applyAlignment="1">
      <alignment horizontal="center"/>
    </xf>
    <xf numFmtId="0" fontId="0" fillId="0" borderId="6" xfId="0" applyBorder="1"/>
    <xf numFmtId="0" fontId="22" fillId="0" borderId="11" xfId="0" applyFont="1" applyBorder="1" applyAlignment="1">
      <alignment horizontal="center"/>
    </xf>
    <xf numFmtId="0" fontId="0" fillId="0" borderId="7" xfId="0" applyBorder="1"/>
    <xf numFmtId="0" fontId="10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vertical="center"/>
    </xf>
  </cellXfs>
  <cellStyles count="3">
    <cellStyle name="Normální" xfId="0" builtinId="0"/>
    <cellStyle name="Normální 2" xfId="2" xr:uid="{536B32DF-5C62-4826-B6F0-818F558678A2}"/>
    <cellStyle name="Procenta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1333500" cy="400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961EE4BB-6546-434A-820D-1031B5591ED6}"/>
                </a:ext>
              </a:extLst>
            </xdr:cNvPr>
            <xdr:cNvSpPr txBox="1"/>
          </xdr:nvSpPr>
          <xdr:spPr>
            <a:xfrm>
              <a:off x="1828800" y="169926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̇"/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cs-CZ" sz="110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γ</m:t>
                        </m:r>
                      </m:e>
                    </m:acc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[</m:t>
                    </m:r>
                    <m:sSup>
                      <m:sSup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e>
                      <m:sup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p>
                    </m:sSup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]</m:t>
                    </m:r>
                  </m:oMath>
                </m:oMathPara>
              </a14:m>
              <a:endParaRPr lang="cs-CZ" sz="1100" i="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961EE4BB-6546-434A-820D-1031B5591ED6}"/>
                </a:ext>
              </a:extLst>
            </xdr:cNvPr>
            <xdr:cNvSpPr txBox="1"/>
          </xdr:nvSpPr>
          <xdr:spPr>
            <a:xfrm>
              <a:off x="1828800" y="169926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γ ̇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 [s^(−1)]</a:t>
              </a:r>
              <a:endParaRPr lang="cs-CZ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30480</xdr:colOff>
      <xdr:row>2</xdr:row>
      <xdr:rowOff>19050</xdr:rowOff>
    </xdr:from>
    <xdr:ext cx="1333500" cy="400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BE3285BC-FCB3-3CEE-DA6C-918373A965CA}"/>
                </a:ext>
              </a:extLst>
            </xdr:cNvPr>
            <xdr:cNvSpPr txBox="1"/>
          </xdr:nvSpPr>
          <xdr:spPr>
            <a:xfrm>
              <a:off x="7376160" y="20193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Rozsah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̇"/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cs-CZ" sz="110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γ</m:t>
                        </m:r>
                      </m:e>
                    </m:acc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pou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ž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it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ý </m:t>
                    </m:r>
                  </m:oMath>
                  <m:oMath xmlns:m="http://schemas.openxmlformats.org/officeDocument/2006/math"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k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vyhodnocen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í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[</m:t>
                    </m:r>
                    <m:sSup>
                      <m:sSup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e>
                      <m:sup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p>
                    </m:sSup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]</m:t>
                    </m:r>
                  </m:oMath>
                </m:oMathPara>
              </a14:m>
              <a:endParaRPr lang="cs-CZ" sz="1100" i="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BE3285BC-FCB3-3CEE-DA6C-918373A965CA}"/>
                </a:ext>
              </a:extLst>
            </xdr:cNvPr>
            <xdr:cNvSpPr txBox="1"/>
          </xdr:nvSpPr>
          <xdr:spPr>
            <a:xfrm>
              <a:off x="7376160" y="20193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Rozsah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γ ̇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použ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tý </a:t>
              </a:r>
              <a:b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</a:b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k vyhodnocení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[s^(−1)]</a:t>
              </a:r>
              <a:endParaRPr lang="cs-CZ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</xdr:row>
      <xdr:rowOff>60960</xdr:rowOff>
    </xdr:from>
    <xdr:ext cx="1333500" cy="400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5AA35C71-818F-46D5-99E2-77385AF449AA}"/>
                </a:ext>
              </a:extLst>
            </xdr:cNvPr>
            <xdr:cNvSpPr txBox="1"/>
          </xdr:nvSpPr>
          <xdr:spPr>
            <a:xfrm>
              <a:off x="4061460" y="98298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Rozsah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̇"/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cs-CZ" sz="110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γ</m:t>
                        </m:r>
                      </m:e>
                    </m:acc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pou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ž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it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ý </m:t>
                    </m:r>
                  </m:oMath>
                  <m:oMath xmlns:m="http://schemas.openxmlformats.org/officeDocument/2006/math"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k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vyhodnocen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í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[</m:t>
                    </m:r>
                    <m:sSup>
                      <m:sSup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e>
                      <m:sup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p>
                    </m:sSup>
                    <m:r>
                      <a:rPr lang="cs-CZ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]</m:t>
                    </m:r>
                  </m:oMath>
                </m:oMathPara>
              </a14:m>
              <a:endParaRPr lang="cs-CZ" sz="1100" i="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5AA35C71-818F-46D5-99E2-77385AF449AA}"/>
                </a:ext>
              </a:extLst>
            </xdr:cNvPr>
            <xdr:cNvSpPr txBox="1"/>
          </xdr:nvSpPr>
          <xdr:spPr>
            <a:xfrm>
              <a:off x="4061460" y="982980"/>
              <a:ext cx="1333500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Rozsah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γ ̇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použ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tý </a:t>
              </a:r>
              <a:b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</a:b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k vyhodnocení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[s^(−1)]</a:t>
              </a:r>
              <a:endParaRPr lang="cs-CZ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36B1-949A-4AB0-AA6E-BD634EC74E36}">
  <dimension ref="B3:Q18"/>
  <sheetViews>
    <sheetView tabSelected="1" workbookViewId="0">
      <selection activeCell="G15" sqref="G15"/>
    </sheetView>
  </sheetViews>
  <sheetFormatPr defaultRowHeight="14.4" x14ac:dyDescent="0.3"/>
  <cols>
    <col min="2" max="2" width="25.109375" customWidth="1"/>
    <col min="3" max="3" width="53.33203125" customWidth="1"/>
  </cols>
  <sheetData>
    <row r="3" spans="2:17" x14ac:dyDescent="0.3">
      <c r="B3" s="32" t="s">
        <v>33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2:17" x14ac:dyDescent="0.3">
      <c r="B4" t="s">
        <v>48</v>
      </c>
    </row>
    <row r="7" spans="2:17" ht="15" thickBot="1" x14ac:dyDescent="0.35"/>
    <row r="8" spans="2:17" ht="16.8" x14ac:dyDescent="0.35">
      <c r="B8" s="72" t="s">
        <v>50</v>
      </c>
      <c r="C8" s="73" t="s">
        <v>37</v>
      </c>
    </row>
    <row r="9" spans="2:17" ht="16.8" x14ac:dyDescent="0.35">
      <c r="B9" s="74" t="s">
        <v>51</v>
      </c>
      <c r="C9" s="75" t="s">
        <v>34</v>
      </c>
    </row>
    <row r="10" spans="2:17" x14ac:dyDescent="0.3">
      <c r="B10" s="76"/>
      <c r="C10" s="75" t="s">
        <v>35</v>
      </c>
    </row>
    <row r="11" spans="2:17" ht="18.600000000000001" x14ac:dyDescent="0.3">
      <c r="B11" s="77" t="s">
        <v>52</v>
      </c>
      <c r="C11" s="75" t="s">
        <v>57</v>
      </c>
    </row>
    <row r="12" spans="2:17" ht="15.6" x14ac:dyDescent="0.3">
      <c r="B12" s="77" t="s">
        <v>53</v>
      </c>
      <c r="C12" s="75" t="s">
        <v>58</v>
      </c>
    </row>
    <row r="13" spans="2:17" ht="15.6" x14ac:dyDescent="0.3">
      <c r="B13" s="78" t="s">
        <v>30</v>
      </c>
      <c r="C13" s="75" t="s">
        <v>36</v>
      </c>
    </row>
    <row r="14" spans="2:17" ht="15.6" x14ac:dyDescent="0.3">
      <c r="B14" s="78" t="s">
        <v>54</v>
      </c>
      <c r="C14" s="75" t="s">
        <v>49</v>
      </c>
    </row>
    <row r="15" spans="2:17" ht="16.2" x14ac:dyDescent="0.3">
      <c r="B15" s="79" t="s">
        <v>55</v>
      </c>
      <c r="C15" s="80" t="s">
        <v>56</v>
      </c>
    </row>
    <row r="16" spans="2:17" x14ac:dyDescent="0.3">
      <c r="B16" s="11" t="s">
        <v>59</v>
      </c>
      <c r="C16" s="80" t="s">
        <v>60</v>
      </c>
    </row>
    <row r="17" spans="2:3" x14ac:dyDescent="0.3">
      <c r="B17" s="11" t="s">
        <v>61</v>
      </c>
      <c r="C17" s="80" t="s">
        <v>63</v>
      </c>
    </row>
    <row r="18" spans="2:3" ht="15" thickBot="1" x14ac:dyDescent="0.35">
      <c r="B18" s="13" t="s">
        <v>62</v>
      </c>
      <c r="C18" s="81" t="s">
        <v>64</v>
      </c>
    </row>
  </sheetData>
  <mergeCells count="1">
    <mergeCell ref="B3:Q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6601-C2EA-42F9-80BE-E3D76D4EBB52}">
  <dimension ref="A1:AB51"/>
  <sheetViews>
    <sheetView zoomScale="85" zoomScaleNormal="85" workbookViewId="0">
      <selection activeCell="S11" sqref="S11"/>
    </sheetView>
  </sheetViews>
  <sheetFormatPr defaultRowHeight="14.4" x14ac:dyDescent="0.3"/>
  <cols>
    <col min="1" max="1" width="9.88671875" customWidth="1"/>
    <col min="2" max="2" width="13.44140625" customWidth="1"/>
    <col min="6" max="6" width="9.77734375" customWidth="1"/>
    <col min="7" max="7" width="9.6640625" customWidth="1"/>
    <col min="8" max="8" width="10.109375" customWidth="1"/>
    <col min="9" max="9" width="9.6640625" customWidth="1"/>
    <col min="10" max="10" width="9.44140625" customWidth="1"/>
    <col min="11" max="11" width="22.5546875" customWidth="1"/>
    <col min="12" max="12" width="21" customWidth="1"/>
    <col min="13" max="13" width="11.109375" customWidth="1"/>
    <col min="16" max="16" width="10.44140625" bestFit="1" customWidth="1"/>
  </cols>
  <sheetData>
    <row r="1" spans="1:28" ht="16.2" x14ac:dyDescent="0.3">
      <c r="A1" s="43" t="s">
        <v>55</v>
      </c>
      <c r="B1" s="44">
        <v>1003.266515743321</v>
      </c>
    </row>
    <row r="2" spans="1:28" ht="15" thickBot="1" x14ac:dyDescent="0.35">
      <c r="A2" s="45"/>
      <c r="B2" s="46"/>
    </row>
    <row r="3" spans="1:28" ht="33.6" customHeight="1" thickBot="1" x14ac:dyDescent="0.35">
      <c r="B3" s="47" t="s">
        <v>26</v>
      </c>
      <c r="C3" s="20" t="s">
        <v>22</v>
      </c>
      <c r="D3" s="20" t="s">
        <v>21</v>
      </c>
      <c r="E3" s="20" t="s">
        <v>20</v>
      </c>
      <c r="F3" s="20" t="s">
        <v>39</v>
      </c>
      <c r="G3" s="20" t="s">
        <v>40</v>
      </c>
      <c r="H3" s="20" t="s">
        <v>41</v>
      </c>
      <c r="I3" s="20" t="s">
        <v>42</v>
      </c>
      <c r="J3" s="48" t="s">
        <v>43</v>
      </c>
      <c r="K3" s="49" t="s">
        <v>38</v>
      </c>
      <c r="L3" s="50"/>
      <c r="M3" s="2" t="s">
        <v>24</v>
      </c>
      <c r="N3" s="2" t="s">
        <v>25</v>
      </c>
      <c r="O3" s="7" t="s">
        <v>30</v>
      </c>
      <c r="P3" s="8" t="s">
        <v>31</v>
      </c>
    </row>
    <row r="4" spans="1:28" ht="16.8" customHeight="1" x14ac:dyDescent="0.3">
      <c r="B4" s="51"/>
      <c r="C4" s="33" t="s">
        <v>2</v>
      </c>
      <c r="D4" s="33" t="s">
        <v>1</v>
      </c>
      <c r="E4" s="30" t="s">
        <v>0</v>
      </c>
      <c r="F4" s="52">
        <v>2.4229371382420246E-3</v>
      </c>
      <c r="G4" s="31">
        <v>2.4195499637067503E-3</v>
      </c>
      <c r="H4" s="53">
        <v>2.6579250465136881E-3</v>
      </c>
      <c r="I4" s="53">
        <v>2.5069637883008357E-3</v>
      </c>
      <c r="J4" s="53"/>
      <c r="K4" s="54">
        <v>2.6900000000000001E-3</v>
      </c>
      <c r="L4" s="36" t="s">
        <v>23</v>
      </c>
      <c r="M4" s="38">
        <v>3.39</v>
      </c>
      <c r="N4" s="38">
        <v>0.75</v>
      </c>
      <c r="O4" s="53">
        <v>4.8520588392607341E-3</v>
      </c>
      <c r="P4" s="55">
        <v>2988.9982307159648</v>
      </c>
      <c r="X4" s="27"/>
      <c r="Y4" s="27"/>
      <c r="Z4" s="1"/>
      <c r="AA4" s="1"/>
      <c r="AB4" s="1"/>
    </row>
    <row r="5" spans="1:28" ht="14.4" customHeight="1" x14ac:dyDescent="0.3">
      <c r="B5" s="56"/>
      <c r="C5" s="34"/>
      <c r="D5" s="34"/>
      <c r="E5" s="3" t="s">
        <v>8</v>
      </c>
      <c r="F5" s="10">
        <v>2.3488268914580997E-3</v>
      </c>
      <c r="G5" s="10">
        <v>2.4331558030765907E-3</v>
      </c>
      <c r="H5" s="10">
        <v>2.6187150837988825E-3</v>
      </c>
      <c r="I5" s="10">
        <v>2.4920393188425866E-3</v>
      </c>
      <c r="J5" s="10"/>
      <c r="K5" s="57">
        <v>2.7000000000000001E-3</v>
      </c>
      <c r="L5" s="37"/>
      <c r="M5" s="39"/>
      <c r="N5" s="39"/>
      <c r="O5" s="10">
        <v>4.8565146313126273E-3</v>
      </c>
      <c r="P5" s="12">
        <v>3171.096564320701</v>
      </c>
      <c r="X5" s="1"/>
      <c r="Y5" s="1"/>
      <c r="Z5" s="1"/>
      <c r="AA5" s="1"/>
      <c r="AB5" s="1"/>
    </row>
    <row r="6" spans="1:28" ht="14.4" customHeight="1" x14ac:dyDescent="0.3">
      <c r="B6" s="56"/>
      <c r="C6" s="34"/>
      <c r="D6" s="34"/>
      <c r="E6" s="3" t="s">
        <v>9</v>
      </c>
      <c r="F6" s="10">
        <v>2.5778363360352877E-3</v>
      </c>
      <c r="G6" s="10">
        <v>2.4280357191032455E-3</v>
      </c>
      <c r="H6" s="10">
        <v>2.7403099595043083E-3</v>
      </c>
      <c r="I6" s="10">
        <v>2.5370694029430004E-3</v>
      </c>
      <c r="J6" s="10"/>
      <c r="K6" s="57">
        <v>2.5100000000000001E-3</v>
      </c>
      <c r="L6" s="37"/>
      <c r="M6" s="39"/>
      <c r="N6" s="39"/>
      <c r="O6" s="10">
        <v>4.460973191136702E-3</v>
      </c>
      <c r="P6" s="12">
        <v>3575.9622848239724</v>
      </c>
      <c r="X6" s="1"/>
      <c r="Y6" s="1"/>
      <c r="Z6" s="1"/>
      <c r="AA6" s="1"/>
      <c r="AB6" s="1"/>
    </row>
    <row r="7" spans="1:28" ht="14.4" customHeight="1" x14ac:dyDescent="0.3">
      <c r="B7" s="56"/>
      <c r="C7" s="34"/>
      <c r="D7" s="34" t="s">
        <v>5</v>
      </c>
      <c r="E7" s="3" t="s">
        <v>0</v>
      </c>
      <c r="F7" s="10">
        <v>3.4706154558074966E-3</v>
      </c>
      <c r="G7" s="10">
        <v>3.5761115746811302E-3</v>
      </c>
      <c r="H7" s="10">
        <v>3.9703546850185286E-3</v>
      </c>
      <c r="I7" s="10">
        <v>3.7815126050420168E-3</v>
      </c>
      <c r="J7" s="10"/>
      <c r="K7" s="57">
        <v>4.2700000000000004E-3</v>
      </c>
      <c r="L7" s="37"/>
      <c r="M7" s="39"/>
      <c r="N7" s="39"/>
      <c r="O7" s="10">
        <v>1.0233603277406836E-2</v>
      </c>
      <c r="P7" s="12">
        <v>1497.5309350691921</v>
      </c>
      <c r="X7" s="1"/>
      <c r="Y7" s="1"/>
      <c r="Z7" s="1"/>
      <c r="AA7" s="1"/>
      <c r="AB7" s="1"/>
    </row>
    <row r="8" spans="1:28" ht="14.4" customHeight="1" x14ac:dyDescent="0.3">
      <c r="B8" s="56"/>
      <c r="C8" s="34"/>
      <c r="D8" s="34"/>
      <c r="E8" s="3" t="s">
        <v>8</v>
      </c>
      <c r="F8" s="10">
        <v>3.4847252874898363E-3</v>
      </c>
      <c r="G8" s="10">
        <v>3.6237719439523274E-3</v>
      </c>
      <c r="H8" s="10">
        <v>3.9780763790664784E-3</v>
      </c>
      <c r="I8" s="10">
        <v>3.7896332477156932E-3</v>
      </c>
      <c r="J8" s="10"/>
      <c r="K8" s="57">
        <v>4.2700000000000004E-3</v>
      </c>
      <c r="L8" s="37"/>
      <c r="M8" s="39"/>
      <c r="N8" s="39"/>
      <c r="O8" s="10">
        <v>1.0211926968717217E-2</v>
      </c>
      <c r="P8" s="12">
        <v>1514.9116921629452</v>
      </c>
      <c r="X8" s="1"/>
      <c r="Y8" s="1"/>
      <c r="Z8" s="1"/>
      <c r="AA8" s="1"/>
      <c r="AB8" s="1"/>
    </row>
    <row r="9" spans="1:28" ht="14.4" customHeight="1" x14ac:dyDescent="0.3">
      <c r="B9" s="56"/>
      <c r="C9" s="34"/>
      <c r="D9" s="34"/>
      <c r="E9" s="3" t="s">
        <v>9</v>
      </c>
      <c r="F9" s="10">
        <v>3.6588340515489068E-3</v>
      </c>
      <c r="G9" s="10">
        <v>3.6285933153247592E-3</v>
      </c>
      <c r="H9" s="10">
        <v>4.1269258987527519E-3</v>
      </c>
      <c r="I9" s="10">
        <v>3.8751345532831E-3</v>
      </c>
      <c r="J9" s="10"/>
      <c r="K9" s="57">
        <v>4.3299999999999996E-3</v>
      </c>
      <c r="L9" s="37"/>
      <c r="M9" s="39"/>
      <c r="N9" s="39"/>
      <c r="O9" s="10">
        <v>1.041873284477101E-2</v>
      </c>
      <c r="P9" s="12">
        <v>1478.5362707800216</v>
      </c>
      <c r="X9" s="1"/>
      <c r="Y9" s="1"/>
      <c r="Z9" s="1"/>
      <c r="AA9" s="1"/>
      <c r="AB9" s="1"/>
    </row>
    <row r="10" spans="1:28" ht="14.4" customHeight="1" x14ac:dyDescent="0.3">
      <c r="B10" s="56"/>
      <c r="C10" s="34"/>
      <c r="D10" s="34" t="s">
        <v>6</v>
      </c>
      <c r="E10" s="3" t="s">
        <v>0</v>
      </c>
      <c r="F10" s="10">
        <v>4.5353759322717194E-3</v>
      </c>
      <c r="G10" s="10">
        <v>4.8216007714561235E-3</v>
      </c>
      <c r="H10" s="10">
        <v>5.4981978129390926E-3</v>
      </c>
      <c r="I10" s="10">
        <v>5.2334709542362044E-3</v>
      </c>
      <c r="J10" s="10"/>
      <c r="K10" s="57">
        <v>6.1999999999999998E-3</v>
      </c>
      <c r="L10" s="37"/>
      <c r="M10" s="39"/>
      <c r="N10" s="39"/>
      <c r="O10" s="10">
        <v>1.8589558214590157E-2</v>
      </c>
      <c r="P10" s="12">
        <v>875.09699988057446</v>
      </c>
      <c r="X10" s="1"/>
      <c r="Y10" s="1"/>
      <c r="Z10" s="1"/>
      <c r="AA10" s="1"/>
      <c r="AB10" s="1"/>
    </row>
    <row r="11" spans="1:28" ht="14.4" customHeight="1" x14ac:dyDescent="0.3">
      <c r="B11" s="56"/>
      <c r="C11" s="34"/>
      <c r="D11" s="34"/>
      <c r="E11" s="3" t="s">
        <v>8</v>
      </c>
      <c r="F11" s="10">
        <v>4.5413260672116261E-3</v>
      </c>
      <c r="G11" s="10">
        <v>4.9123956115932534E-3</v>
      </c>
      <c r="H11" s="10">
        <v>5.4981978129390926E-3</v>
      </c>
      <c r="I11" s="10">
        <v>5.3760229376978675E-3</v>
      </c>
      <c r="J11" s="10"/>
      <c r="K11" s="57">
        <v>6.3800000000000003E-3</v>
      </c>
      <c r="L11" s="37"/>
      <c r="M11" s="39"/>
      <c r="N11" s="39"/>
      <c r="O11" s="10">
        <v>1.9344489529364184E-2</v>
      </c>
      <c r="P11" s="12">
        <v>827.10108659409764</v>
      </c>
      <c r="X11" s="1"/>
      <c r="Y11" s="1"/>
      <c r="Z11" s="1"/>
      <c r="AA11" s="1"/>
      <c r="AB11" s="1"/>
    </row>
    <row r="12" spans="1:28" ht="14.4" customHeight="1" x14ac:dyDescent="0.3">
      <c r="B12" s="56"/>
      <c r="C12" s="34"/>
      <c r="D12" s="34"/>
      <c r="E12" s="3" t="s">
        <v>9</v>
      </c>
      <c r="F12" s="10">
        <v>4.884137407065719E-3</v>
      </c>
      <c r="G12" s="10">
        <v>5.0055617352614016E-3</v>
      </c>
      <c r="H12" s="10">
        <v>5.7001710051301545E-3</v>
      </c>
      <c r="I12" s="10">
        <v>5.2807604295018479E-3</v>
      </c>
      <c r="J12" s="10"/>
      <c r="K12" s="57">
        <v>6.0400000000000002E-3</v>
      </c>
      <c r="L12" s="37"/>
      <c r="M12" s="39"/>
      <c r="N12" s="39"/>
      <c r="O12" s="10">
        <v>1.8163935001713625E-2</v>
      </c>
      <c r="P12" s="12">
        <v>859.7367694694799</v>
      </c>
      <c r="X12" s="1"/>
      <c r="Y12" s="1"/>
      <c r="Z12" s="1"/>
      <c r="AA12" s="1"/>
      <c r="AB12" s="1"/>
    </row>
    <row r="13" spans="1:28" ht="14.4" customHeight="1" x14ac:dyDescent="0.3">
      <c r="B13" s="56"/>
      <c r="C13" s="34"/>
      <c r="D13" s="34" t="s">
        <v>7</v>
      </c>
      <c r="E13" s="3" t="s">
        <v>0</v>
      </c>
      <c r="F13" s="10">
        <v>5.6536214586343364E-3</v>
      </c>
      <c r="G13" s="10">
        <v>6.1441835062807214E-3</v>
      </c>
      <c r="H13" s="10">
        <v>7.306380905991232E-3</v>
      </c>
      <c r="I13" s="10">
        <v>7.071024512884978E-3</v>
      </c>
      <c r="J13" s="10"/>
      <c r="K13" s="57">
        <v>8.8400000000000006E-3</v>
      </c>
      <c r="L13" s="37"/>
      <c r="M13" s="39"/>
      <c r="N13" s="39"/>
      <c r="O13" s="10">
        <v>3.2492514826839181E-2</v>
      </c>
      <c r="P13" s="12">
        <v>526.93749680396695</v>
      </c>
      <c r="X13" s="1"/>
      <c r="Y13" s="1"/>
      <c r="Z13" s="1"/>
      <c r="AA13" s="1"/>
      <c r="AB13" s="1"/>
    </row>
    <row r="14" spans="1:28" ht="14.4" customHeight="1" x14ac:dyDescent="0.3">
      <c r="B14" s="56"/>
      <c r="C14" s="34"/>
      <c r="D14" s="34"/>
      <c r="E14" s="3" t="s">
        <v>8</v>
      </c>
      <c r="F14" s="10">
        <v>5.6288698480205148E-3</v>
      </c>
      <c r="G14" s="10">
        <v>6.2197650310988261E-3</v>
      </c>
      <c r="H14" s="10">
        <v>7.2980862795977951E-3</v>
      </c>
      <c r="I14" s="10">
        <v>7.2492952074103903E-3</v>
      </c>
      <c r="J14" s="10"/>
      <c r="K14" s="57">
        <v>9.1000000000000004E-3</v>
      </c>
      <c r="L14" s="37"/>
      <c r="M14" s="39"/>
      <c r="N14" s="39"/>
      <c r="O14" s="10">
        <v>3.3907280478281211E-2</v>
      </c>
      <c r="P14" s="12">
        <v>456.71336379136704</v>
      </c>
      <c r="X14" s="1"/>
      <c r="Y14" s="1"/>
      <c r="Z14" s="1"/>
      <c r="AA14" s="1"/>
      <c r="AB14" s="1"/>
    </row>
    <row r="15" spans="1:28" ht="14.4" customHeight="1" x14ac:dyDescent="0.3">
      <c r="B15" s="58"/>
      <c r="C15" s="34"/>
      <c r="D15" s="34"/>
      <c r="E15" s="3" t="s">
        <v>9</v>
      </c>
      <c r="F15" s="10">
        <v>6.01966423650592E-3</v>
      </c>
      <c r="G15" s="10">
        <v>6.3056119946752615E-3</v>
      </c>
      <c r="H15" s="10">
        <v>7.3535419560421603E-3</v>
      </c>
      <c r="I15" s="10">
        <v>6.8451475509583217E-3</v>
      </c>
      <c r="J15" s="10"/>
      <c r="K15" s="57">
        <v>8.1499999999999993E-3</v>
      </c>
      <c r="L15" s="37"/>
      <c r="M15" s="39"/>
      <c r="N15" s="39"/>
      <c r="O15" s="10">
        <v>2.9401978649822001E-2</v>
      </c>
      <c r="P15" s="12">
        <v>601.82882741921367</v>
      </c>
      <c r="X15" s="1"/>
      <c r="Y15" s="1"/>
      <c r="Z15" s="1"/>
      <c r="AA15" s="1"/>
      <c r="AB15" s="1"/>
    </row>
    <row r="16" spans="1:28" ht="14.4" customHeight="1" x14ac:dyDescent="0.3">
      <c r="B16" s="41" t="s">
        <v>27</v>
      </c>
      <c r="C16" s="34" t="s">
        <v>3</v>
      </c>
      <c r="D16" s="34" t="s">
        <v>1</v>
      </c>
      <c r="E16" s="3" t="s">
        <v>0</v>
      </c>
      <c r="F16" s="10">
        <v>2.3126734505087882E-3</v>
      </c>
      <c r="G16" s="10">
        <v>2.3171391055843054E-3</v>
      </c>
      <c r="H16" s="10">
        <v>2.5140367049358921E-3</v>
      </c>
      <c r="I16" s="10">
        <v>2.3560209424083769E-3</v>
      </c>
      <c r="J16" s="10"/>
      <c r="K16" s="57">
        <v>2.5300000000000001E-3</v>
      </c>
      <c r="L16" s="37"/>
      <c r="M16" s="39"/>
      <c r="N16" s="39"/>
      <c r="O16" s="10">
        <v>4.2720809594816011E-3</v>
      </c>
      <c r="P16" s="12">
        <v>5221.1786159324356</v>
      </c>
      <c r="X16" s="1"/>
      <c r="Y16" s="1"/>
      <c r="Z16" s="1"/>
      <c r="AA16" s="1"/>
      <c r="AB16" s="1"/>
    </row>
    <row r="17" spans="2:28" ht="14.4" customHeight="1" x14ac:dyDescent="0.3">
      <c r="B17" s="41"/>
      <c r="C17" s="34"/>
      <c r="D17" s="34"/>
      <c r="E17" s="3" t="s">
        <v>8</v>
      </c>
      <c r="F17" s="10">
        <v>2.268316657005318E-3</v>
      </c>
      <c r="G17" s="10">
        <v>2.3140410870850798E-3</v>
      </c>
      <c r="H17" s="10">
        <v>2.4794071462023747E-3</v>
      </c>
      <c r="I17" s="10">
        <v>2.3128517462030684E-3</v>
      </c>
      <c r="J17" s="10"/>
      <c r="K17" s="57">
        <v>2.48E-3</v>
      </c>
      <c r="L17" s="37"/>
      <c r="M17" s="39"/>
      <c r="N17" s="39"/>
      <c r="O17" s="10">
        <v>4.1661316753468063E-3</v>
      </c>
      <c r="P17" s="12">
        <v>5511.4329188396296</v>
      </c>
      <c r="X17" s="1"/>
      <c r="Y17" s="1"/>
      <c r="Z17" s="1"/>
      <c r="AA17" s="1"/>
      <c r="AB17" s="1"/>
    </row>
    <row r="18" spans="2:28" ht="14.4" customHeight="1" x14ac:dyDescent="0.3">
      <c r="B18" s="41"/>
      <c r="C18" s="34"/>
      <c r="D18" s="34"/>
      <c r="E18" s="3" t="s">
        <v>9</v>
      </c>
      <c r="F18" s="10">
        <v>2.4904532624937738E-3</v>
      </c>
      <c r="G18" s="10">
        <v>2.3695434679585066E-3</v>
      </c>
      <c r="H18" s="10">
        <v>2.6171920437361869E-3</v>
      </c>
      <c r="I18" s="10">
        <v>2.4312496623264358E-3</v>
      </c>
      <c r="J18" s="10"/>
      <c r="K18" s="57">
        <v>2.5300000000000001E-3</v>
      </c>
      <c r="L18" s="37"/>
      <c r="M18" s="39"/>
      <c r="N18" s="39"/>
      <c r="O18" s="10">
        <v>4.306917795053598E-3</v>
      </c>
      <c r="P18" s="12">
        <v>4911.0870177170827</v>
      </c>
      <c r="X18" s="1"/>
      <c r="Y18" s="1"/>
      <c r="Z18" s="1"/>
      <c r="AA18" s="1"/>
      <c r="AB18" s="1"/>
    </row>
    <row r="19" spans="2:28" ht="14.4" customHeight="1" x14ac:dyDescent="0.3">
      <c r="B19" s="41"/>
      <c r="C19" s="34"/>
      <c r="D19" s="34" t="s">
        <v>5</v>
      </c>
      <c r="E19" s="3" t="s">
        <v>0</v>
      </c>
      <c r="F19" s="10">
        <v>3.7408038571844215E-3</v>
      </c>
      <c r="G19" s="10">
        <v>3.8860103626943009E-3</v>
      </c>
      <c r="H19" s="10">
        <v>4.2716787697565147E-3</v>
      </c>
      <c r="I19" s="10">
        <v>3.9793076004775163E-3</v>
      </c>
      <c r="J19" s="10"/>
      <c r="K19" s="57">
        <v>4.45E-3</v>
      </c>
      <c r="L19" s="37"/>
      <c r="M19" s="39"/>
      <c r="N19" s="39"/>
      <c r="O19" s="10">
        <v>1.0742792973405819E-2</v>
      </c>
      <c r="P19" s="12">
        <v>2246.3071817885243</v>
      </c>
      <c r="X19" s="1"/>
      <c r="Y19" s="1"/>
      <c r="Z19" s="1"/>
      <c r="AA19" s="1"/>
      <c r="AB19" s="1"/>
    </row>
    <row r="20" spans="2:28" ht="14.4" customHeight="1" x14ac:dyDescent="0.3">
      <c r="B20" s="41"/>
      <c r="C20" s="34"/>
      <c r="D20" s="34"/>
      <c r="E20" s="3" t="s">
        <v>8</v>
      </c>
      <c r="F20" s="10">
        <v>3.7390943082675531E-3</v>
      </c>
      <c r="G20" s="10">
        <v>3.9074371553857509E-3</v>
      </c>
      <c r="H20" s="10">
        <v>4.2986101160624735E-3</v>
      </c>
      <c r="I20" s="10">
        <v>4.0790427846265414E-3</v>
      </c>
      <c r="J20" s="10"/>
      <c r="K20" s="57">
        <v>4.6100000000000004E-3</v>
      </c>
      <c r="L20" s="37"/>
      <c r="M20" s="39"/>
      <c r="N20" s="39"/>
      <c r="O20" s="10">
        <v>1.1284508919193531E-2</v>
      </c>
      <c r="P20" s="12">
        <v>1919.6757488371377</v>
      </c>
      <c r="X20" s="1"/>
      <c r="Y20" s="1"/>
      <c r="Z20" s="1"/>
      <c r="AA20" s="1"/>
      <c r="AB20" s="1"/>
    </row>
    <row r="21" spans="2:28" ht="14.4" customHeight="1" x14ac:dyDescent="0.3">
      <c r="B21" s="41"/>
      <c r="C21" s="34"/>
      <c r="D21" s="34"/>
      <c r="E21" s="3" t="s">
        <v>9</v>
      </c>
      <c r="F21" s="10">
        <v>4.025224741714746E-3</v>
      </c>
      <c r="G21" s="10">
        <v>3.9817723311064901E-3</v>
      </c>
      <c r="H21" s="10">
        <v>4.4512587170483214E-3</v>
      </c>
      <c r="I21" s="10">
        <v>3.9826533321532884E-3</v>
      </c>
      <c r="J21" s="10"/>
      <c r="K21" s="57">
        <v>4.2900000000000004E-3</v>
      </c>
      <c r="L21" s="37"/>
      <c r="M21" s="39"/>
      <c r="N21" s="39"/>
      <c r="O21" s="10">
        <v>1.0345148641012433E-2</v>
      </c>
      <c r="P21" s="12">
        <v>2136.4405503502653</v>
      </c>
      <c r="X21" s="1"/>
      <c r="Y21" s="1"/>
      <c r="Z21" s="1"/>
      <c r="AA21" s="1"/>
      <c r="AB21" s="1"/>
    </row>
    <row r="22" spans="2:28" ht="14.4" customHeight="1" x14ac:dyDescent="0.3">
      <c r="B22" s="41"/>
      <c r="C22" s="34"/>
      <c r="D22" s="34" t="s">
        <v>6</v>
      </c>
      <c r="E22" s="3" t="s">
        <v>0</v>
      </c>
      <c r="F22" s="10">
        <v>5.3100477904301138E-3</v>
      </c>
      <c r="G22" s="10">
        <v>5.6922395800392128E-3</v>
      </c>
      <c r="H22" s="10">
        <v>6.3775510204081634E-3</v>
      </c>
      <c r="I22" s="10">
        <v>6.1509021323127395E-3</v>
      </c>
      <c r="J22" s="10"/>
      <c r="K22" s="57">
        <v>7.2399999999999999E-3</v>
      </c>
      <c r="L22" s="37"/>
      <c r="M22" s="39"/>
      <c r="N22" s="39"/>
      <c r="O22" s="10">
        <v>2.3369667437050375E-2</v>
      </c>
      <c r="P22" s="12">
        <v>1071.6852265391406</v>
      </c>
      <c r="X22" s="1"/>
      <c r="Y22" s="1"/>
      <c r="Z22" s="1"/>
      <c r="AA22" s="1"/>
      <c r="AB22" s="1"/>
    </row>
    <row r="23" spans="2:28" ht="14.4" customHeight="1" x14ac:dyDescent="0.3">
      <c r="B23" s="41"/>
      <c r="C23" s="34"/>
      <c r="D23" s="34"/>
      <c r="E23" s="3" t="s">
        <v>8</v>
      </c>
      <c r="F23" s="10">
        <v>5.3041018387553042E-3</v>
      </c>
      <c r="G23" s="10">
        <v>5.699810006333122E-3</v>
      </c>
      <c r="H23" s="10">
        <v>6.5043000650430007E-3</v>
      </c>
      <c r="I23" s="10">
        <v>6.312245756768131E-3</v>
      </c>
      <c r="J23" s="10"/>
      <c r="K23" s="57">
        <v>7.5799999999999999E-3</v>
      </c>
      <c r="L23" s="37"/>
      <c r="M23" s="39"/>
      <c r="N23" s="39"/>
      <c r="O23" s="10">
        <v>2.4824255651002686E-2</v>
      </c>
      <c r="P23" s="12">
        <v>932.99946805911827</v>
      </c>
      <c r="X23" s="1"/>
      <c r="Y23" s="1"/>
      <c r="Z23" s="1"/>
      <c r="AA23" s="1"/>
      <c r="AB23" s="1"/>
    </row>
    <row r="24" spans="2:28" ht="14.4" customHeight="1" x14ac:dyDescent="0.3">
      <c r="B24" s="41"/>
      <c r="C24" s="34"/>
      <c r="D24" s="34"/>
      <c r="E24" s="3" t="s">
        <v>9</v>
      </c>
      <c r="F24" s="10">
        <v>5.7544757033248083E-3</v>
      </c>
      <c r="G24" s="10">
        <v>5.8846606512357787E-3</v>
      </c>
      <c r="H24" s="10">
        <v>6.5540343722691533E-3</v>
      </c>
      <c r="I24" s="10">
        <v>6.1362241767232558E-3</v>
      </c>
      <c r="J24" s="10"/>
      <c r="K24" s="57">
        <v>6.8799999999999998E-3</v>
      </c>
      <c r="L24" s="37"/>
      <c r="M24" s="39"/>
      <c r="N24" s="39"/>
      <c r="O24" s="10">
        <v>2.2024980210426256E-2</v>
      </c>
      <c r="P24" s="12">
        <v>1126.7532835075842</v>
      </c>
      <c r="X24" s="1"/>
      <c r="Y24" s="1"/>
      <c r="Z24" s="1"/>
      <c r="AA24" s="1"/>
      <c r="AB24" s="1"/>
    </row>
    <row r="25" spans="2:28" ht="14.4" customHeight="1" x14ac:dyDescent="0.3">
      <c r="B25" s="41"/>
      <c r="C25" s="34"/>
      <c r="D25" s="34" t="s">
        <v>7</v>
      </c>
      <c r="E25" s="3" t="s">
        <v>0</v>
      </c>
      <c r="F25" s="10">
        <v>6.0565275908479139E-3</v>
      </c>
      <c r="G25" s="10">
        <v>6.6093853271645729E-3</v>
      </c>
      <c r="H25" s="10">
        <v>7.7366113642224708E-3</v>
      </c>
      <c r="I25" s="10">
        <v>7.4956275505954862E-3</v>
      </c>
      <c r="J25" s="10"/>
      <c r="K25" s="57">
        <v>9.2800000000000001E-3</v>
      </c>
      <c r="L25" s="37"/>
      <c r="M25" s="39"/>
      <c r="N25" s="39"/>
      <c r="O25" s="10">
        <v>3.4217492396193004E-2</v>
      </c>
      <c r="P25" s="12">
        <v>743.72867416141708</v>
      </c>
      <c r="X25" s="1"/>
      <c r="Y25" s="1"/>
      <c r="Z25" s="1"/>
      <c r="AA25" s="1"/>
      <c r="AB25" s="1"/>
    </row>
    <row r="26" spans="2:28" ht="14.4" customHeight="1" x14ac:dyDescent="0.3">
      <c r="B26" s="41"/>
      <c r="C26" s="34"/>
      <c r="D26" s="34"/>
      <c r="E26" s="3" t="s">
        <v>8</v>
      </c>
      <c r="F26" s="10">
        <v>6.0261131570137263E-3</v>
      </c>
      <c r="G26" s="10">
        <v>6.6721031951960863E-3</v>
      </c>
      <c r="H26" s="10">
        <v>7.6713262870780775E-3</v>
      </c>
      <c r="I26" s="10">
        <v>7.5904528970228563E-3</v>
      </c>
      <c r="J26" s="10"/>
      <c r="K26" s="57">
        <v>9.3799999999999994E-3</v>
      </c>
      <c r="L26" s="37"/>
      <c r="M26" s="39"/>
      <c r="N26" s="39"/>
      <c r="O26" s="10">
        <v>3.4714120506971285E-2</v>
      </c>
      <c r="P26" s="12">
        <v>690.73808444469</v>
      </c>
      <c r="X26" s="1"/>
      <c r="Y26" s="1"/>
      <c r="Z26" s="1"/>
      <c r="AA26" s="1"/>
      <c r="AB26" s="1"/>
    </row>
    <row r="27" spans="2:28" ht="14.4" customHeight="1" x14ac:dyDescent="0.3">
      <c r="B27" s="41"/>
      <c r="C27" s="34"/>
      <c r="D27" s="34"/>
      <c r="E27" s="3" t="s">
        <v>9</v>
      </c>
      <c r="F27" s="10">
        <v>6.6474628849988926E-3</v>
      </c>
      <c r="G27" s="10">
        <v>6.8655122434968345E-3</v>
      </c>
      <c r="H27" s="10">
        <v>7.6772157297620072E-3</v>
      </c>
      <c r="I27" s="10">
        <v>7.3625143070084375E-3</v>
      </c>
      <c r="J27" s="10"/>
      <c r="K27" s="57">
        <v>8.4100000000000008E-3</v>
      </c>
      <c r="L27" s="37"/>
      <c r="M27" s="39"/>
      <c r="N27" s="39"/>
      <c r="O27" s="10">
        <v>3.0306548859499665E-2</v>
      </c>
      <c r="P27" s="12">
        <v>862.49950537112272</v>
      </c>
      <c r="X27" s="1"/>
      <c r="Y27" s="1"/>
      <c r="Z27" s="1"/>
      <c r="AA27" s="1"/>
      <c r="AB27" s="1"/>
    </row>
    <row r="28" spans="2:28" ht="14.4" customHeight="1" x14ac:dyDescent="0.3">
      <c r="B28" s="41"/>
      <c r="C28" s="34" t="s">
        <v>4</v>
      </c>
      <c r="D28" s="34" t="s">
        <v>1</v>
      </c>
      <c r="E28" s="3" t="s">
        <v>0</v>
      </c>
      <c r="F28" s="10">
        <v>1.7015805792936552E-3</v>
      </c>
      <c r="G28" s="10">
        <v>1.7179506757272658E-3</v>
      </c>
      <c r="H28" s="10">
        <v>1.8232648596086059E-3</v>
      </c>
      <c r="I28" s="10">
        <v>1.7241379310344827E-3</v>
      </c>
      <c r="J28" s="10"/>
      <c r="K28" s="57">
        <v>1.82E-3</v>
      </c>
      <c r="L28" s="37"/>
      <c r="M28" s="39"/>
      <c r="N28" s="39"/>
      <c r="O28" s="10">
        <v>2.6199664331297465E-3</v>
      </c>
      <c r="P28" s="12">
        <v>15199.204699006377</v>
      </c>
      <c r="X28" s="1"/>
      <c r="Y28" s="1"/>
      <c r="Z28" s="1"/>
      <c r="AA28" s="1"/>
      <c r="AB28" s="1"/>
    </row>
    <row r="29" spans="2:28" ht="14.4" customHeight="1" x14ac:dyDescent="0.3">
      <c r="B29" s="41"/>
      <c r="C29" s="34"/>
      <c r="D29" s="34"/>
      <c r="E29" s="3" t="s">
        <v>8</v>
      </c>
      <c r="F29" s="10">
        <v>1.696800588224204E-3</v>
      </c>
      <c r="G29" s="10">
        <v>1.7080067561156132E-3</v>
      </c>
      <c r="H29" s="10">
        <v>1.8426386585590566E-3</v>
      </c>
      <c r="I29" s="10">
        <v>1.6911889058007781E-3</v>
      </c>
      <c r="J29" s="10"/>
      <c r="K29" s="57">
        <v>1.8E-3</v>
      </c>
      <c r="L29" s="37"/>
      <c r="M29" s="39"/>
      <c r="N29" s="39"/>
      <c r="O29" s="10">
        <v>2.5982298579730638E-3</v>
      </c>
      <c r="P29" s="12">
        <v>13833.28831937275</v>
      </c>
      <c r="X29" s="1"/>
      <c r="Y29" s="1"/>
      <c r="Z29" s="1"/>
      <c r="AA29" s="1"/>
      <c r="AB29" s="1"/>
    </row>
    <row r="30" spans="2:28" ht="14.4" customHeight="1" x14ac:dyDescent="0.3">
      <c r="B30" s="41"/>
      <c r="C30" s="34"/>
      <c r="D30" s="34"/>
      <c r="E30" s="3" t="s">
        <v>9</v>
      </c>
      <c r="F30" s="10">
        <v>1.8302727106338844E-3</v>
      </c>
      <c r="G30" s="10">
        <v>1.7424638438752397E-3</v>
      </c>
      <c r="H30" s="10">
        <v>1.8878610534264677E-3</v>
      </c>
      <c r="I30" s="10">
        <v>1.7455730328361683E-3</v>
      </c>
      <c r="J30" s="10"/>
      <c r="K30" s="57">
        <v>1.80154266019294E-3</v>
      </c>
      <c r="L30" s="37"/>
      <c r="M30" s="39"/>
      <c r="N30" s="39"/>
      <c r="O30" s="10">
        <v>2.5848420689404184E-3</v>
      </c>
      <c r="P30" s="12">
        <v>16528.553971627167</v>
      </c>
      <c r="X30" s="1"/>
      <c r="Y30" s="1"/>
      <c r="Z30" s="1"/>
      <c r="AA30" s="1"/>
      <c r="AB30" s="1"/>
    </row>
    <row r="31" spans="2:28" ht="14.4" customHeight="1" x14ac:dyDescent="0.3">
      <c r="B31" s="41"/>
      <c r="C31" s="34"/>
      <c r="D31" s="34" t="s">
        <v>5</v>
      </c>
      <c r="E31" s="3" t="s">
        <v>0</v>
      </c>
      <c r="F31" s="10">
        <v>2.2470787975631679E-3</v>
      </c>
      <c r="G31" s="10">
        <v>2.5342467505183645E-3</v>
      </c>
      <c r="H31" s="10">
        <v>2.7436514952900652E-3</v>
      </c>
      <c r="I31" s="10">
        <v>2.5676870845339648E-3</v>
      </c>
      <c r="J31" s="10"/>
      <c r="K31" s="57">
        <v>3.0200000000000001E-3</v>
      </c>
      <c r="L31" s="37"/>
      <c r="M31" s="39"/>
      <c r="N31" s="39"/>
      <c r="O31" s="10">
        <v>5.8671380598960734E-3</v>
      </c>
      <c r="P31" s="12">
        <v>6272.0805749615647</v>
      </c>
      <c r="X31" s="1"/>
      <c r="Y31" s="1"/>
      <c r="Z31" s="1"/>
      <c r="AA31" s="1"/>
      <c r="AB31" s="1"/>
    </row>
    <row r="32" spans="2:28" ht="14.4" customHeight="1" x14ac:dyDescent="0.3">
      <c r="B32" s="41"/>
      <c r="C32" s="34"/>
      <c r="D32" s="34"/>
      <c r="E32" s="3" t="s">
        <v>8</v>
      </c>
      <c r="F32" s="10">
        <v>2.4862565264233819E-3</v>
      </c>
      <c r="G32" s="10">
        <v>2.5372839784612786E-3</v>
      </c>
      <c r="H32" s="10">
        <v>2.8191955895251223E-3</v>
      </c>
      <c r="I32" s="10">
        <v>2.6191723415400735E-3</v>
      </c>
      <c r="J32" s="10"/>
      <c r="K32" s="57">
        <v>2.9199999999999999E-3</v>
      </c>
      <c r="L32" s="37"/>
      <c r="M32" s="39"/>
      <c r="N32" s="39"/>
      <c r="O32" s="10">
        <v>5.6031984485658028E-3</v>
      </c>
      <c r="P32" s="12">
        <v>7308.6565209382643</v>
      </c>
      <c r="X32" s="1"/>
      <c r="Y32" s="1"/>
      <c r="Z32" s="1"/>
      <c r="AA32" s="1"/>
      <c r="AB32" s="1"/>
    </row>
    <row r="33" spans="2:28" ht="14.4" customHeight="1" x14ac:dyDescent="0.3">
      <c r="B33" s="41"/>
      <c r="C33" s="34"/>
      <c r="D33" s="34"/>
      <c r="E33" s="3" t="s">
        <v>9</v>
      </c>
      <c r="F33" s="10">
        <v>2.7086405633972373E-3</v>
      </c>
      <c r="G33" s="10">
        <v>2.6237537169844327E-3</v>
      </c>
      <c r="H33" s="10">
        <v>2.8577779189026134E-3</v>
      </c>
      <c r="I33" s="10">
        <v>2.5650525835779633E-3</v>
      </c>
      <c r="J33" s="10"/>
      <c r="K33" s="57">
        <v>2.6888061957155616E-3</v>
      </c>
      <c r="L33" s="37"/>
      <c r="M33" s="39"/>
      <c r="N33" s="39"/>
      <c r="O33" s="10">
        <v>5.0806878144692737E-3</v>
      </c>
      <c r="P33" s="12">
        <v>7982.3074259081814</v>
      </c>
      <c r="X33" s="1"/>
      <c r="Y33" s="1"/>
      <c r="Z33" s="1"/>
      <c r="AA33" s="1"/>
      <c r="AB33" s="1"/>
    </row>
    <row r="34" spans="2:28" ht="14.4" customHeight="1" x14ac:dyDescent="0.3">
      <c r="B34" s="41"/>
      <c r="C34" s="34"/>
      <c r="D34" s="34" t="s">
        <v>6</v>
      </c>
      <c r="E34" s="3" t="s">
        <v>0</v>
      </c>
      <c r="F34" s="10">
        <v>2.9255924324675746E-3</v>
      </c>
      <c r="G34" s="10">
        <v>3.0208438223743831E-3</v>
      </c>
      <c r="H34" s="10">
        <v>3.3079722130334105E-3</v>
      </c>
      <c r="I34" s="10">
        <v>3.1387319522912741E-3</v>
      </c>
      <c r="J34" s="10"/>
      <c r="K34" s="57">
        <v>3.5000000000000001E-3</v>
      </c>
      <c r="L34" s="37"/>
      <c r="M34" s="39"/>
      <c r="N34" s="39"/>
      <c r="O34" s="10">
        <v>7.5512658209558959E-3</v>
      </c>
      <c r="P34" s="12">
        <v>6086.7840774821034</v>
      </c>
      <c r="X34" s="1"/>
      <c r="Y34" s="1"/>
      <c r="Z34" s="1"/>
      <c r="AA34" s="1"/>
      <c r="AB34" s="1"/>
    </row>
    <row r="35" spans="2:28" ht="14.4" customHeight="1" x14ac:dyDescent="0.3">
      <c r="B35" s="41"/>
      <c r="C35" s="34"/>
      <c r="D35" s="34"/>
      <c r="E35" s="3" t="s">
        <v>8</v>
      </c>
      <c r="F35" s="10">
        <v>2.9277813923227068E-3</v>
      </c>
      <c r="G35" s="10">
        <v>3.0336737789463039E-3</v>
      </c>
      <c r="H35" s="10">
        <v>3.3045713236644022E-3</v>
      </c>
      <c r="I35" s="10">
        <v>3.1929612942136446E-3</v>
      </c>
      <c r="J35" s="10"/>
      <c r="K35" s="57">
        <v>3.5699999999999998E-3</v>
      </c>
      <c r="L35" s="37"/>
      <c r="M35" s="39"/>
      <c r="N35" s="39"/>
      <c r="O35" s="10">
        <v>7.755012961814866E-3</v>
      </c>
      <c r="P35" s="12">
        <v>5448.51125415156</v>
      </c>
      <c r="X35" s="1"/>
      <c r="Y35" s="1"/>
      <c r="Z35" s="1"/>
      <c r="AA35" s="1"/>
      <c r="AB35" s="1"/>
    </row>
    <row r="36" spans="2:28" ht="14.4" customHeight="1" x14ac:dyDescent="0.3">
      <c r="B36" s="41"/>
      <c r="C36" s="34"/>
      <c r="D36" s="34"/>
      <c r="E36" s="3" t="s">
        <v>9</v>
      </c>
      <c r="F36" s="10">
        <v>3.1723651744800848E-3</v>
      </c>
      <c r="G36" s="10">
        <v>3.149826759528226E-3</v>
      </c>
      <c r="H36" s="10">
        <v>3.3480897288047321E-3</v>
      </c>
      <c r="I36" s="10">
        <v>3.1050543384509226E-3</v>
      </c>
      <c r="J36" s="10"/>
      <c r="K36" s="57">
        <v>3.2100000000000002E-3</v>
      </c>
      <c r="L36" s="37"/>
      <c r="M36" s="39"/>
      <c r="N36" s="39"/>
      <c r="O36" s="10">
        <v>6.7778081296501549E-3</v>
      </c>
      <c r="P36" s="12">
        <v>7055.813178671131</v>
      </c>
      <c r="X36" s="1"/>
      <c r="Y36" s="1"/>
      <c r="Z36" s="1"/>
      <c r="AA36" s="1"/>
      <c r="AB36" s="1"/>
    </row>
    <row r="37" spans="2:28" ht="14.4" customHeight="1" x14ac:dyDescent="0.3">
      <c r="B37" s="41"/>
      <c r="C37" s="34"/>
      <c r="D37" s="34" t="s">
        <v>7</v>
      </c>
      <c r="E37" s="3" t="s">
        <v>0</v>
      </c>
      <c r="F37" s="10">
        <v>3.3787588692420316E-3</v>
      </c>
      <c r="G37" s="10">
        <v>3.5507160610723162E-3</v>
      </c>
      <c r="H37" s="10">
        <v>3.9506606382511741E-3</v>
      </c>
      <c r="I37" s="10">
        <v>3.7559469159502545E-3</v>
      </c>
      <c r="J37" s="10"/>
      <c r="K37" s="57">
        <v>4.3200000000000001E-3</v>
      </c>
      <c r="L37" s="37"/>
      <c r="M37" s="39"/>
      <c r="N37" s="39"/>
      <c r="O37" s="10">
        <v>1.0513427662458219E-2</v>
      </c>
      <c r="P37" s="12">
        <v>4135.8662808028821</v>
      </c>
      <c r="X37" s="1"/>
      <c r="Y37" s="1"/>
      <c r="Z37" s="1"/>
      <c r="AA37" s="1"/>
      <c r="AB37" s="1"/>
    </row>
    <row r="38" spans="2:28" ht="14.4" customHeight="1" x14ac:dyDescent="0.3">
      <c r="B38" s="41"/>
      <c r="C38" s="34"/>
      <c r="D38" s="34"/>
      <c r="E38" s="3" t="s">
        <v>8</v>
      </c>
      <c r="F38" s="10">
        <v>3.3782515671333655E-3</v>
      </c>
      <c r="G38" s="10">
        <v>3.5735556879094702E-3</v>
      </c>
      <c r="H38" s="10">
        <v>3.8981288981288983E-3</v>
      </c>
      <c r="I38" s="10">
        <v>3.8112983823155758E-3</v>
      </c>
      <c r="J38" s="10"/>
      <c r="K38" s="57">
        <v>4.3499999999999997E-3</v>
      </c>
      <c r="L38" s="37"/>
      <c r="M38" s="39"/>
      <c r="N38" s="39"/>
      <c r="O38" s="10">
        <v>1.0627251874816326E-2</v>
      </c>
      <c r="P38" s="12">
        <v>3874.7334459075482</v>
      </c>
      <c r="X38" s="1"/>
      <c r="Y38" s="1"/>
      <c r="Z38" s="1"/>
      <c r="AA38" s="1"/>
      <c r="AB38" s="1"/>
    </row>
    <row r="39" spans="2:28" ht="14.4" customHeight="1" x14ac:dyDescent="0.3">
      <c r="B39" s="41"/>
      <c r="C39" s="34"/>
      <c r="D39" s="34"/>
      <c r="E39" s="3" t="s">
        <v>9</v>
      </c>
      <c r="F39" s="10">
        <v>3.67962713111738E-3</v>
      </c>
      <c r="G39" s="10">
        <v>3.6637492367189092E-3</v>
      </c>
      <c r="H39" s="10">
        <v>3.8979600675646416E-3</v>
      </c>
      <c r="I39" s="10">
        <v>3.6853527701568322E-3</v>
      </c>
      <c r="J39" s="10"/>
      <c r="K39" s="57">
        <v>3.8600000000000001E-3</v>
      </c>
      <c r="L39" s="37"/>
      <c r="M39" s="39"/>
      <c r="N39" s="39"/>
      <c r="O39" s="10">
        <v>9.1419566730519472E-3</v>
      </c>
      <c r="P39" s="12">
        <v>4953.8586257345942</v>
      </c>
      <c r="X39" s="1"/>
      <c r="Y39" s="1"/>
      <c r="Z39" s="1"/>
      <c r="AA39" s="1"/>
      <c r="AB39" s="1"/>
    </row>
    <row r="40" spans="2:28" ht="15.6" customHeight="1" x14ac:dyDescent="0.3">
      <c r="B40" s="59" t="s">
        <v>28</v>
      </c>
      <c r="C40" s="3" t="s">
        <v>3</v>
      </c>
      <c r="D40" s="3" t="s">
        <v>5</v>
      </c>
      <c r="E40" s="60"/>
      <c r="F40" s="10">
        <v>2.5079999999999998E-3</v>
      </c>
      <c r="G40" s="10">
        <v>2.8682499999999997E-3</v>
      </c>
      <c r="H40" s="10">
        <v>3.60925E-3</v>
      </c>
      <c r="I40" s="10">
        <v>2.934E-3</v>
      </c>
      <c r="J40" s="10">
        <v>3.875E-3</v>
      </c>
      <c r="K40" s="57">
        <v>4.2000000000000006E-3</v>
      </c>
      <c r="L40" s="37"/>
      <c r="M40" s="39"/>
      <c r="N40" s="39"/>
      <c r="O40" s="10">
        <v>9.9921396634530396E-3</v>
      </c>
      <c r="P40" s="12">
        <v>1259.7340655546616</v>
      </c>
    </row>
    <row r="41" spans="2:28" ht="15.6" customHeight="1" x14ac:dyDescent="0.3">
      <c r="B41" s="61"/>
      <c r="C41" s="3" t="s">
        <v>4</v>
      </c>
      <c r="D41" s="3" t="s">
        <v>1</v>
      </c>
      <c r="E41" s="62"/>
      <c r="F41" s="10">
        <v>1.0229999999999998E-3</v>
      </c>
      <c r="G41" s="10">
        <v>9.4700000000000003E-4</v>
      </c>
      <c r="H41" s="10">
        <v>1.2340000000000001E-3</v>
      </c>
      <c r="I41" s="10">
        <v>1.1593333333333334E-3</v>
      </c>
      <c r="J41" s="10">
        <v>1.488E-3</v>
      </c>
      <c r="K41" s="57">
        <v>1.5900000000000001E-3</v>
      </c>
      <c r="L41" s="37"/>
      <c r="M41" s="39"/>
      <c r="N41" s="39"/>
      <c r="O41" s="10">
        <v>2.2120177607059506E-3</v>
      </c>
      <c r="P41" s="12">
        <v>3988.9183425491242</v>
      </c>
    </row>
    <row r="42" spans="2:28" ht="13.8" customHeight="1" x14ac:dyDescent="0.3">
      <c r="B42" s="63"/>
      <c r="C42" s="64" t="s">
        <v>10</v>
      </c>
      <c r="D42" s="60"/>
      <c r="E42" s="60"/>
      <c r="F42" s="65"/>
      <c r="G42" s="10">
        <v>1.4879181049875015E-3</v>
      </c>
      <c r="H42" s="10">
        <v>1.433417745711692E-3</v>
      </c>
      <c r="I42" s="10">
        <v>1.3116818384532648E-3</v>
      </c>
      <c r="J42" s="65"/>
      <c r="K42" s="65">
        <v>1.4110058963841528E-3</v>
      </c>
      <c r="L42" s="37"/>
      <c r="M42" s="39"/>
      <c r="N42" s="39"/>
      <c r="O42" s="65">
        <v>7.4236184754196551E-4</v>
      </c>
      <c r="P42" s="66">
        <v>19192.371816801566</v>
      </c>
    </row>
    <row r="43" spans="2:28" x14ac:dyDescent="0.3">
      <c r="B43" s="56"/>
      <c r="C43" s="6" t="s">
        <v>11</v>
      </c>
      <c r="D43" s="67"/>
      <c r="E43" s="67"/>
      <c r="F43" s="22"/>
      <c r="G43" s="22">
        <v>3.137710633352702E-2</v>
      </c>
      <c r="H43" s="22">
        <v>3.1519962643007243E-2</v>
      </c>
      <c r="I43" s="22">
        <v>2.8424044636277505E-2</v>
      </c>
      <c r="J43" s="22"/>
      <c r="K43" s="22">
        <v>3.0440371204270594E-2</v>
      </c>
      <c r="L43" s="35" t="s">
        <v>29</v>
      </c>
      <c r="M43" s="35">
        <v>3.49</v>
      </c>
      <c r="N43" s="35">
        <v>0.61</v>
      </c>
      <c r="O43" s="22">
        <v>6.6801192062961132E-2</v>
      </c>
      <c r="P43" s="24">
        <v>303.0001019382164</v>
      </c>
      <c r="R43" s="1"/>
    </row>
    <row r="44" spans="2:28" x14ac:dyDescent="0.3">
      <c r="B44" s="56"/>
      <c r="C44" s="6" t="s">
        <v>12</v>
      </c>
      <c r="D44" s="67"/>
      <c r="E44" s="67"/>
      <c r="F44" s="22"/>
      <c r="G44" s="22">
        <v>8.4163276756908413E-3</v>
      </c>
      <c r="H44" s="22">
        <v>8.0862533692722376E-3</v>
      </c>
      <c r="I44" s="22">
        <v>7.3994902573378271E-3</v>
      </c>
      <c r="J44" s="22"/>
      <c r="K44" s="22">
        <v>7.9673571007669673E-3</v>
      </c>
      <c r="L44" s="35"/>
      <c r="M44" s="35"/>
      <c r="N44" s="35"/>
      <c r="O44" s="22">
        <v>6.0899695740624944E-3</v>
      </c>
      <c r="P44" s="24">
        <v>2752.0472715319843</v>
      </c>
      <c r="R44" s="1"/>
    </row>
    <row r="45" spans="2:28" x14ac:dyDescent="0.3">
      <c r="B45" s="56"/>
      <c r="C45" s="6" t="s">
        <v>13</v>
      </c>
      <c r="D45" s="67"/>
      <c r="E45" s="67"/>
      <c r="F45" s="22"/>
      <c r="G45" s="22">
        <v>1.858352260995251E-2</v>
      </c>
      <c r="H45" s="22">
        <v>1.790510295434199E-2</v>
      </c>
      <c r="I45" s="22">
        <v>1.7914012738853503E-2</v>
      </c>
      <c r="J45" s="22"/>
      <c r="K45" s="22">
        <v>1.8134212767715999E-2</v>
      </c>
      <c r="L45" s="35"/>
      <c r="M45" s="35"/>
      <c r="N45" s="35"/>
      <c r="O45" s="22">
        <v>2.4528363462001445E-2</v>
      </c>
      <c r="P45" s="24">
        <v>801.46388472804188</v>
      </c>
      <c r="R45" s="1"/>
    </row>
    <row r="46" spans="2:28" x14ac:dyDescent="0.3">
      <c r="B46" s="56"/>
      <c r="C46" s="6" t="s">
        <v>14</v>
      </c>
      <c r="D46" s="67"/>
      <c r="E46" s="67"/>
      <c r="F46" s="22"/>
      <c r="G46" s="22"/>
      <c r="H46" s="22"/>
      <c r="I46" s="22">
        <v>7.4688796680497924E-2</v>
      </c>
      <c r="J46" s="22"/>
      <c r="K46" s="22">
        <v>7.4688796680497924E-2</v>
      </c>
      <c r="L46" s="35"/>
      <c r="M46" s="35"/>
      <c r="N46" s="35"/>
      <c r="O46" s="22">
        <v>0.40861141629771136</v>
      </c>
      <c r="P46" s="24">
        <v>53.918434643117415</v>
      </c>
      <c r="R46" s="1"/>
    </row>
    <row r="47" spans="2:28" x14ac:dyDescent="0.3">
      <c r="B47" s="56"/>
      <c r="C47" s="3" t="s">
        <v>15</v>
      </c>
      <c r="D47" s="67"/>
      <c r="E47" s="67"/>
      <c r="F47" s="10"/>
      <c r="G47" s="10">
        <v>8.1026333558406485E-4</v>
      </c>
      <c r="H47" s="10">
        <v>8.1087655755872096E-4</v>
      </c>
      <c r="I47" s="10"/>
      <c r="J47" s="10"/>
      <c r="K47" s="65">
        <v>8.1056994657139291E-4</v>
      </c>
      <c r="L47" s="34" t="s">
        <v>23</v>
      </c>
      <c r="M47" s="34">
        <v>3.39</v>
      </c>
      <c r="N47" s="34">
        <v>0.75</v>
      </c>
      <c r="O47" s="10">
        <v>3.0138937781602038E-4</v>
      </c>
      <c r="P47" s="12">
        <v>42307.301989149339</v>
      </c>
      <c r="R47" s="1"/>
    </row>
    <row r="48" spans="2:28" x14ac:dyDescent="0.3">
      <c r="B48" s="56"/>
      <c r="C48" s="3" t="s">
        <v>16</v>
      </c>
      <c r="D48" s="67"/>
      <c r="E48" s="67"/>
      <c r="F48" s="10"/>
      <c r="G48" s="10">
        <v>2.4449877750611251E-3</v>
      </c>
      <c r="H48" s="10">
        <v>2.4445893089960887E-3</v>
      </c>
      <c r="I48" s="10"/>
      <c r="J48" s="10"/>
      <c r="K48" s="65">
        <v>2.4447885420286067E-3</v>
      </c>
      <c r="L48" s="34"/>
      <c r="M48" s="34"/>
      <c r="N48" s="34"/>
      <c r="O48" s="10">
        <v>1.7912240210817623E-3</v>
      </c>
      <c r="P48" s="12">
        <v>8261.8734619236911</v>
      </c>
      <c r="R48" s="1"/>
    </row>
    <row r="49" spans="2:18" x14ac:dyDescent="0.3">
      <c r="B49" s="56"/>
      <c r="C49" s="6" t="s">
        <v>17</v>
      </c>
      <c r="D49" s="67"/>
      <c r="E49" s="67"/>
      <c r="F49" s="22"/>
      <c r="G49" s="22">
        <v>3.0995738086013174E-3</v>
      </c>
      <c r="H49" s="22">
        <v>3.0362835888872019E-3</v>
      </c>
      <c r="I49" s="22"/>
      <c r="J49" s="22"/>
      <c r="K49" s="22">
        <v>3.0679286987442596E-3</v>
      </c>
      <c r="L49" s="35" t="s">
        <v>29</v>
      </c>
      <c r="M49" s="35">
        <v>3.49</v>
      </c>
      <c r="N49" s="35">
        <v>0.61</v>
      </c>
      <c r="O49" s="22">
        <v>2.5467742868381296E-3</v>
      </c>
      <c r="P49" s="24">
        <v>5787.173812727302</v>
      </c>
      <c r="R49" s="1"/>
    </row>
    <row r="50" spans="2:18" x14ac:dyDescent="0.3">
      <c r="B50" s="56"/>
      <c r="C50" s="6" t="s">
        <v>18</v>
      </c>
      <c r="D50" s="67"/>
      <c r="E50" s="67"/>
      <c r="F50" s="22"/>
      <c r="G50" s="22">
        <v>1.0440456769983687E-2</v>
      </c>
      <c r="H50" s="22">
        <v>1.0443864229765015E-2</v>
      </c>
      <c r="I50" s="22"/>
      <c r="J50" s="22"/>
      <c r="K50" s="22">
        <v>1.0442160499874351E-2</v>
      </c>
      <c r="L50" s="35"/>
      <c r="M50" s="35"/>
      <c r="N50" s="35"/>
      <c r="O50" s="22">
        <v>1.9800617007021969E-2</v>
      </c>
      <c r="P50" s="24">
        <v>885.73399206029148</v>
      </c>
      <c r="R50" s="1"/>
    </row>
    <row r="51" spans="2:18" ht="15" thickBot="1" x14ac:dyDescent="0.35">
      <c r="B51" s="68"/>
      <c r="C51" s="29" t="s">
        <v>19</v>
      </c>
      <c r="D51" s="69"/>
      <c r="E51" s="69"/>
      <c r="F51" s="70"/>
      <c r="G51" s="70">
        <v>1.9895218515816695E-3</v>
      </c>
      <c r="H51" s="70">
        <v>1.9414962464405906E-3</v>
      </c>
      <c r="I51" s="70"/>
      <c r="J51" s="70"/>
      <c r="K51" s="70">
        <v>1.9655090490111301E-3</v>
      </c>
      <c r="L51" s="40"/>
      <c r="M51" s="40"/>
      <c r="N51" s="40"/>
      <c r="O51" s="70">
        <v>7.3033204893048671E-4</v>
      </c>
      <c r="P51" s="71">
        <v>21789.114075465619</v>
      </c>
      <c r="R51" s="1"/>
    </row>
  </sheetData>
  <mergeCells count="34">
    <mergeCell ref="N43:N46"/>
    <mergeCell ref="B42:B51"/>
    <mergeCell ref="D42:D51"/>
    <mergeCell ref="E42:E51"/>
    <mergeCell ref="N4:N42"/>
    <mergeCell ref="M47:M48"/>
    <mergeCell ref="N47:N48"/>
    <mergeCell ref="L47:L48"/>
    <mergeCell ref="L49:L51"/>
    <mergeCell ref="M49:M51"/>
    <mergeCell ref="N49:N51"/>
    <mergeCell ref="B16:B39"/>
    <mergeCell ref="B40:B41"/>
    <mergeCell ref="D10:D12"/>
    <mergeCell ref="D13:D15"/>
    <mergeCell ref="E40:E41"/>
    <mergeCell ref="B4:B15"/>
    <mergeCell ref="L4:L42"/>
    <mergeCell ref="M4:M42"/>
    <mergeCell ref="C16:C27"/>
    <mergeCell ref="D16:D18"/>
    <mergeCell ref="D19:D21"/>
    <mergeCell ref="D22:D24"/>
    <mergeCell ref="D25:D27"/>
    <mergeCell ref="C28:C39"/>
    <mergeCell ref="D28:D30"/>
    <mergeCell ref="D31:D33"/>
    <mergeCell ref="D34:D36"/>
    <mergeCell ref="D37:D39"/>
    <mergeCell ref="D4:D6"/>
    <mergeCell ref="D7:D9"/>
    <mergeCell ref="L43:L46"/>
    <mergeCell ref="M43:M46"/>
    <mergeCell ref="C4:C15"/>
  </mergeCells>
  <phoneticPr fontId="5" type="noConversion"/>
  <conditionalFormatting sqref="X4:AB3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062A-3BEF-4BDF-AED5-5FAA4665EF18}">
  <dimension ref="A1:R15"/>
  <sheetViews>
    <sheetView workbookViewId="0">
      <selection activeCell="G16" sqref="G16"/>
    </sheetView>
  </sheetViews>
  <sheetFormatPr defaultRowHeight="14.4" x14ac:dyDescent="0.3"/>
  <cols>
    <col min="4" max="4" width="10.6640625" customWidth="1"/>
    <col min="5" max="5" width="10.77734375" customWidth="1"/>
    <col min="7" max="7" width="8.88671875" customWidth="1"/>
    <col min="8" max="8" width="23.6640625" customWidth="1"/>
    <col min="9" max="9" width="19.109375" customWidth="1"/>
    <col min="10" max="10" width="12.109375" customWidth="1"/>
    <col min="11" max="11" width="10.6640625" customWidth="1"/>
    <col min="12" max="12" width="10" bestFit="1" customWidth="1"/>
    <col min="13" max="13" width="12" bestFit="1" customWidth="1"/>
    <col min="15" max="15" width="10.77734375" customWidth="1"/>
    <col min="17" max="17" width="12" bestFit="1" customWidth="1"/>
  </cols>
  <sheetData>
    <row r="1" spans="1:18" ht="16.2" x14ac:dyDescent="0.3">
      <c r="A1" s="43" t="s">
        <v>55</v>
      </c>
      <c r="B1" s="44">
        <v>1002.3732325546471</v>
      </c>
    </row>
    <row r="3" spans="1:18" x14ac:dyDescent="0.3">
      <c r="C3" t="s">
        <v>65</v>
      </c>
    </row>
    <row r="5" spans="1:18" ht="15" thickBot="1" x14ac:dyDescent="0.35"/>
    <row r="6" spans="1:18" ht="37.200000000000003" customHeight="1" thickBot="1" x14ac:dyDescent="0.4">
      <c r="C6" s="18" t="s">
        <v>22</v>
      </c>
      <c r="D6" s="19" t="s">
        <v>44</v>
      </c>
      <c r="E6" s="19" t="s">
        <v>45</v>
      </c>
      <c r="F6" s="19" t="s">
        <v>46</v>
      </c>
      <c r="G6" s="19" t="s">
        <v>47</v>
      </c>
      <c r="H6" s="28" t="s">
        <v>38</v>
      </c>
      <c r="I6" s="20"/>
      <c r="J6" s="2" t="s">
        <v>24</v>
      </c>
      <c r="K6" s="2" t="s">
        <v>25</v>
      </c>
      <c r="L6" s="7" t="s">
        <v>30</v>
      </c>
      <c r="M6" s="8" t="s">
        <v>31</v>
      </c>
    </row>
    <row r="7" spans="1:18" x14ac:dyDescent="0.3">
      <c r="C7" s="16" t="s">
        <v>10</v>
      </c>
      <c r="D7" s="17">
        <v>2.9691396508728179E-3</v>
      </c>
      <c r="E7" s="17">
        <v>3.9001919385796544E-3</v>
      </c>
      <c r="F7" s="17"/>
      <c r="G7" s="17">
        <v>4.3723372208116368E-3</v>
      </c>
      <c r="H7" s="17">
        <f>AVERAGE(D7:G7)</f>
        <v>3.747222936754703E-3</v>
      </c>
      <c r="I7" s="25" t="s">
        <v>29</v>
      </c>
      <c r="J7" s="25">
        <v>1.1399999999999999</v>
      </c>
      <c r="K7" s="25">
        <v>0.75</v>
      </c>
      <c r="L7" s="17">
        <v>7.487624173184191E-3</v>
      </c>
      <c r="M7" s="26">
        <v>2725.2664072447224</v>
      </c>
      <c r="R7" s="9"/>
    </row>
    <row r="8" spans="1:18" x14ac:dyDescent="0.3">
      <c r="C8" s="21" t="s">
        <v>12</v>
      </c>
      <c r="D8" s="22"/>
      <c r="E8" s="22"/>
      <c r="F8" s="5">
        <v>1.9854090672225121E-2</v>
      </c>
      <c r="G8" s="22">
        <v>2.4207767452942577E-2</v>
      </c>
      <c r="H8" s="22">
        <f t="shared" ref="H8:H12" si="0">AVERAGE(D8:G8)</f>
        <v>2.2030929062583849E-2</v>
      </c>
      <c r="I8" s="23" t="s">
        <v>32</v>
      </c>
      <c r="J8" s="6">
        <v>1.24</v>
      </c>
      <c r="K8" s="6">
        <v>0.7</v>
      </c>
      <c r="L8" s="22">
        <v>5.502582040715983E-2</v>
      </c>
      <c r="M8" s="24">
        <v>360.28323031884031</v>
      </c>
      <c r="R8" s="9"/>
    </row>
    <row r="9" spans="1:18" x14ac:dyDescent="0.3">
      <c r="C9" s="11" t="s">
        <v>15</v>
      </c>
      <c r="D9" s="10"/>
      <c r="E9" s="10">
        <v>2.2039682998785215E-3</v>
      </c>
      <c r="F9" s="10"/>
      <c r="G9" s="10">
        <v>2.4150608519269779E-3</v>
      </c>
      <c r="H9" s="10">
        <f t="shared" si="0"/>
        <v>2.3095145759027495E-3</v>
      </c>
      <c r="I9" s="3" t="s">
        <v>29</v>
      </c>
      <c r="J9" s="34">
        <v>1.1399999999999999</v>
      </c>
      <c r="K9" s="34">
        <v>0.75</v>
      </c>
      <c r="L9" s="10">
        <v>3.3219219611537293E-3</v>
      </c>
      <c r="M9" s="12">
        <v>5219.240906692452</v>
      </c>
      <c r="R9" s="9"/>
    </row>
    <row r="10" spans="1:18" x14ac:dyDescent="0.3">
      <c r="C10" s="11" t="s">
        <v>16</v>
      </c>
      <c r="D10" s="10"/>
      <c r="E10" s="10"/>
      <c r="F10" s="10">
        <v>6.9538236904544632E-3</v>
      </c>
      <c r="G10" s="10">
        <v>7.3552123552123559E-3</v>
      </c>
      <c r="H10" s="10">
        <f t="shared" si="0"/>
        <v>7.1545180228334091E-3</v>
      </c>
      <c r="I10" s="3" t="s">
        <v>29</v>
      </c>
      <c r="J10" s="34"/>
      <c r="K10" s="34"/>
      <c r="L10" s="10">
        <v>2.0379980720635762E-2</v>
      </c>
      <c r="M10" s="12">
        <v>966.14497528237575</v>
      </c>
      <c r="R10" s="9"/>
    </row>
    <row r="11" spans="1:18" x14ac:dyDescent="0.3">
      <c r="C11" s="11" t="s">
        <v>18</v>
      </c>
      <c r="D11" s="10"/>
      <c r="E11" s="10"/>
      <c r="F11" s="10">
        <v>2.8560719640179914E-2</v>
      </c>
      <c r="G11" s="10">
        <v>2.9646921505690111E-2</v>
      </c>
      <c r="H11" s="10">
        <f t="shared" si="0"/>
        <v>2.9103820572935014E-2</v>
      </c>
      <c r="I11" s="3" t="s">
        <v>29</v>
      </c>
      <c r="J11" s="34"/>
      <c r="K11" s="34"/>
      <c r="L11" s="10">
        <v>0.19629482188638803</v>
      </c>
      <c r="M11" s="12">
        <v>114.19017371796335</v>
      </c>
      <c r="R11" s="9"/>
    </row>
    <row r="12" spans="1:18" ht="15" thickBot="1" x14ac:dyDescent="0.35">
      <c r="C12" s="13" t="s">
        <v>19</v>
      </c>
      <c r="D12" s="14"/>
      <c r="E12" s="14">
        <v>5.0691857370941994E-3</v>
      </c>
      <c r="F12" s="14"/>
      <c r="G12" s="14">
        <v>5.7422758100979659E-3</v>
      </c>
      <c r="H12" s="14">
        <f t="shared" si="0"/>
        <v>5.4057307735960822E-3</v>
      </c>
      <c r="I12" s="4" t="s">
        <v>29</v>
      </c>
      <c r="J12" s="42"/>
      <c r="K12" s="42"/>
      <c r="L12" s="14">
        <v>7.2345682654666723E-3</v>
      </c>
      <c r="M12" s="15">
        <v>2909.7620487232666</v>
      </c>
      <c r="R12" s="9"/>
    </row>
    <row r="14" spans="1:18" x14ac:dyDescent="0.3">
      <c r="J14" s="1"/>
      <c r="K14" s="1"/>
      <c r="L14" s="1"/>
      <c r="M14" s="1"/>
    </row>
    <row r="15" spans="1:18" x14ac:dyDescent="0.3">
      <c r="J15" s="1"/>
      <c r="K15" s="1"/>
      <c r="L15" s="1"/>
      <c r="M15" s="1"/>
    </row>
  </sheetData>
  <mergeCells count="2">
    <mergeCell ref="J9:J12"/>
    <mergeCell ref="K9:K12"/>
  </mergeCells>
  <pageMargins left="0.7" right="0.7" top="0.78740157499999996" bottom="0.78740157499999996" header="0.3" footer="0.3"/>
  <ignoredErrors>
    <ignoredError sqref="I8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CMC 1,25%</vt:lpstr>
      <vt:lpstr>CMC 1,07%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k</dc:creator>
  <cp:lastModifiedBy>Korbel Eduard</cp:lastModifiedBy>
  <dcterms:created xsi:type="dcterms:W3CDTF">2015-06-05T18:19:34Z</dcterms:created>
  <dcterms:modified xsi:type="dcterms:W3CDTF">2024-05-03T09:23:32Z</dcterms:modified>
</cp:coreProperties>
</file>